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1"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不动产权证-面积指标" sheetId="82" r:id="rId12"/>
    <sheet name="冰上运动" sheetId="83" state="hidden" r:id="rId13"/>
    <sheet name="项目基本情况" sheetId="4" r:id="rId14"/>
    <sheet name="数据-基础表" sheetId="3"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 sheetId="87" r:id="rId47"/>
    <sheet name="收益法-酒店模型" sheetId="77" r:id="rId48"/>
    <sheet name="信息" sheetId="80" r:id="rId49"/>
  </sheets>
  <externalReferences>
    <externalReference r:id="rId50"/>
    <externalReference r:id="rId51"/>
    <externalReference r:id="rId52"/>
    <externalReference r:id="rId53"/>
    <externalReference r:id="rId54"/>
    <externalReference r:id="rId55"/>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4" hidden="1">'数据-基础表'!$A$12:$AT$587</definedName>
    <definedName name="_xlnm._FilterDatabase" localSheetId="46" hidden="1">投资物业租约明细!$A$8:$BW$77</definedName>
    <definedName name="_xlnm._FilterDatabase" localSheetId="33" hidden="1">'土地比较法-工业'!$A$1:$L$43</definedName>
    <definedName name="_xlnm._FilterDatabase" localSheetId="32" hidden="1">'土地比较法-住宅、综合'!$A$1:$L$48</definedName>
    <definedName name="_xlnm._FilterDatabase" localSheetId="13"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 localSheetId="46">[1]Collateral!$D$7</definedName>
    <definedName name="BorrowerName">#N/A</definedName>
    <definedName name="Borrowername1">[1]Collateral!$D$7</definedName>
    <definedName name="Capital_Reserves" localSheetId="46">#REF!</definedName>
    <definedName name="Capital_Reserves">#REF!</definedName>
    <definedName name="CapRate" localSheetId="46">#REF!</definedName>
    <definedName name="CapRate">#REF!</definedName>
    <definedName name="City" localSheetId="46">[1]Collateral!$D$12</definedName>
    <definedName name="City">#N/A</definedName>
    <definedName name="city1">[1]Collateral!$D$12</definedName>
    <definedName name="Control_BS" localSheetId="46">#REF!</definedName>
    <definedName name="Control_BS">#REF!</definedName>
    <definedName name="Control_Net_Income" localSheetId="46">#REF!</definedName>
    <definedName name="Control_Net_Income">#REF!</definedName>
    <definedName name="cost" localSheetId="46">#REF!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 localSheetId="46">[1]Disposition!$E$89</definedName>
    <definedName name="discount">#N/A</definedName>
    <definedName name="dsfieu">#REF!</definedName>
    <definedName name="E1888\" localSheetId="46">#REF!</definedName>
    <definedName name="E1888\">#REF!</definedName>
    <definedName name="FAR" localSheetId="46">[1]Collateral!$D$39</definedName>
    <definedName name="FAR">#N/A</definedName>
    <definedName name="Finance_costs" localSheetId="46">#REF!</definedName>
    <definedName name="Finance_costs">#REF!</definedName>
    <definedName name="Fixed_assests">#REF!</definedName>
    <definedName name="GrossAreaSqM" localSheetId="46">[1]Collateral!$L$36</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 localSheetId="46">[1]Collateral!$D$47</definedName>
    <definedName name="LandOwner">#N/A</definedName>
    <definedName name="Long_term_investment">#REF!</definedName>
    <definedName name="Months" localSheetId="46">#REF!</definedName>
    <definedName name="Months">#REF!</definedName>
    <definedName name="Months1" localSheetId="46">'[2]Repayment Summary'!$AD$214:$AE$225</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 localSheetId="46">[1]Collateral!$D$40</definedName>
    <definedName name="PlotRatio">#N/A</definedName>
    <definedName name="Pool" localSheetId="46">[1]Collateral!$M$6</definedName>
    <definedName name="Pool">#N/A</definedName>
    <definedName name="Portfolio" localSheetId="46">[1]Collateral!$M$5</definedName>
    <definedName name="Portfolio">#N/A</definedName>
    <definedName name="PRCGAAP" localSheetId="46">#REF!</definedName>
    <definedName name="PRCGAAP">#REF!</definedName>
    <definedName name="Prefecture" localSheetId="46">[1]Collateral!$D$11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#REF!</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3">项目基本情况!$A$1:$I$38</definedName>
    <definedName name="_xlnm.Print_Area">#REF!</definedName>
    <definedName name="Print_Area_MI" localSheetId="46">#REF!</definedName>
    <definedName name="Print_Area_MI">#REF!</definedName>
    <definedName name="PropertyType" localSheetId="46">[1]Collateral!$D$10</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 localSheetId="46">[1]Collateral!$M$9</definedName>
    <definedName name="Underwriter">#N/A</definedName>
    <definedName name="Ward" localSheetId="46">[1]Collateral!$D$13</definedName>
    <definedName name="Ward">#N/A</definedName>
    <definedName name="Work_Program_By_Area_List" localSheetId="46">#REF!</definedName>
    <definedName name="Work_Program_By_Area_List">#REF!</definedName>
    <definedName name="八级">区片价!$P$1:$P$44</definedName>
    <definedName name="办公层高" localSheetId="12">'[3]比较法-办公'!$B$119:$M$119</definedName>
    <definedName name="办公层高" localSheetId="11">'[4]比较法-办公'!$B$119:$M$119</definedName>
    <definedName name="办公层高">'比较法-办公'!$B$119:$M$119</definedName>
    <definedName name="办公朝向" localSheetId="12">'[3]比较法-办公'!$B$91:$M$91</definedName>
    <definedName name="办公朝向" localSheetId="11">'[4]比较法-办公'!$B$91:$M$91</definedName>
    <definedName name="办公朝向">'比较法-办公'!$B$91:$M$91</definedName>
    <definedName name="办公道路级别" localSheetId="12">'[3]比较法-办公'!$B$87:$M$87</definedName>
    <definedName name="办公道路级别" localSheetId="11">'[4]比较法-办公'!$B$87:$M$87</definedName>
    <definedName name="办公道路级别">'比较法-办公'!$B$87:$M$87</definedName>
    <definedName name="办公公共部分装修" localSheetId="12">'[3]比较法-办公'!$B$108:$M$108</definedName>
    <definedName name="办公公共部分装修" localSheetId="11">'[4]比较法-办公'!$B$108:$M$108</definedName>
    <definedName name="办公公共部分装修">'比较法-办公'!$B$108:$M$108</definedName>
    <definedName name="办公基础设施水平" localSheetId="12">'[3]比较法-办公'!$B$117:$M$117</definedName>
    <definedName name="办公基础设施水平" localSheetId="11">'[4]比较法-办公'!$B$117:$M$117</definedName>
    <definedName name="办公基础设施水平">'比较法-办公'!$B$117:$M$117</definedName>
    <definedName name="办公集聚程度" localSheetId="12">[3]定义!$M$1:$M$6</definedName>
    <definedName name="办公集聚程度" localSheetId="11">[4]定义!$M$1:$M$6</definedName>
    <definedName name="办公集聚程度">定义!$M$1:$M$6</definedName>
    <definedName name="办公建筑结构" localSheetId="12">'[3]比较法-办公'!$B$106:$M$106</definedName>
    <definedName name="办公建筑结构" localSheetId="11">'[4]比较法-办公'!$B$106:$M$106</definedName>
    <definedName name="办公建筑结构">'比较法-办公'!$B$106:$M$106</definedName>
    <definedName name="办公建筑类型" localSheetId="12">'[3]比较法-办公'!$B$101:$M$101</definedName>
    <definedName name="办公建筑类型" localSheetId="11">'[4]比较法-办公'!$B$101:$M$101</definedName>
    <definedName name="办公建筑类型">'比较法-办公'!$B$101:$M$101</definedName>
    <definedName name="办公交易情况" localSheetId="12">'[3]比较法-办公'!$A$62:$M$62</definedName>
    <definedName name="办公交易情况" localSheetId="11">'[4]比较法-办公'!$A$62:$M$62</definedName>
    <definedName name="办公交易情况">'比较法-办公'!$A$62:$M$62</definedName>
    <definedName name="办公楼层" localSheetId="12">'[3]比较法-办公'!$B$89:$M$89</definedName>
    <definedName name="办公楼层" localSheetId="11">'[4]比较法-办公'!$B$89:$M$89</definedName>
    <definedName name="办公楼层">'比较法-办公'!$B$89:$M$89</definedName>
    <definedName name="办公内部装修" localSheetId="12">'[3]比较法-办公'!$B$123:$M$123</definedName>
    <definedName name="办公内部装修" localSheetId="11">'[4]比较法-办公'!$B$123:$M$123</definedName>
    <definedName name="办公内部装修">'比较法-办公'!$B$123:$M$123</definedName>
    <definedName name="办公物业管理" localSheetId="12">'[3]比较法-办公'!$B$115:$M$115</definedName>
    <definedName name="办公物业管理" localSheetId="11">'[4]比较法-办公'!$B$115:$M$115</definedName>
    <definedName name="办公物业管理">'比较法-办公'!$B$115:$M$115</definedName>
    <definedName name="办公用途" localSheetId="12">'[3]比较法-办公'!$B$64:$M$64</definedName>
    <definedName name="办公用途" localSheetId="11">'[4]比较法-办公'!$B$64:$M$64</definedName>
    <definedName name="办公用途">'比较法-办公'!$B$64:$M$64</definedName>
    <definedName name="仓储公共部分装修" localSheetId="12">'[3]比较法-仓储'!$B$77:$M$77</definedName>
    <definedName name="仓储公共部分装修" localSheetId="11">'[4]比较法-仓储'!$B$77:$M$77</definedName>
    <definedName name="仓储公共部分装修">'比较法-仓储'!$B$77:$M$77</definedName>
    <definedName name="仓储交易情况" localSheetId="12">'[3]比较法-仓储'!$A$49:$M$49</definedName>
    <definedName name="仓储交易情况" localSheetId="11">'[4]比较法-仓储'!$A$49:$M$49</definedName>
    <definedName name="仓储交易情况">'比较法-仓储'!$A$49:$M$49</definedName>
    <definedName name="仓储楼层" localSheetId="12">'[3]比较法-仓储'!$B$69:$M$69</definedName>
    <definedName name="仓储楼层" localSheetId="11">'[4]比较法-仓储'!$B$69:$M$69</definedName>
    <definedName name="仓储楼层">'比较法-仓储'!$B$69:$M$69</definedName>
    <definedName name="仓储物业等级" localSheetId="12">'[3]比较法-仓储'!$B$82:$M$82</definedName>
    <definedName name="仓储物业等级" localSheetId="11">'[4]比较法-仓储'!$B$82:$M$82</definedName>
    <definedName name="仓储物业等级">'比较法-仓储'!$B$82:$M$82</definedName>
    <definedName name="仓储用途" localSheetId="12">'[3]比较法-仓储'!$B$51:$M$51</definedName>
    <definedName name="仓储用途" localSheetId="11">'[4]比较法-仓储'!$B$51:$M$51</definedName>
    <definedName name="仓储用途">'比较法-仓储'!$B$51:$M$51</definedName>
    <definedName name="产业集聚程度" localSheetId="12">[3]定义!$N$1:$N$6</definedName>
    <definedName name="产业集聚程度" localSheetId="11">[4]定义!$N$1:$N$6</definedName>
    <definedName name="产业集聚程度">定义!$N$1:$N$6</definedName>
    <definedName name="车位公共部分装修" localSheetId="12">'[3]比较法-车位'!$B$83:$M$83</definedName>
    <definedName name="车位公共部分装修" localSheetId="11">'[4]比较法-车位'!$B$83:$M$83</definedName>
    <definedName name="车位公共部分装修">'比较法-车位'!$B$83:$M$83</definedName>
    <definedName name="车位交易情况" localSheetId="12">'[3]比较法-车位'!$A$51:$M$51</definedName>
    <definedName name="车位交易情况" localSheetId="11">'[4]比较法-车位'!$A$51:$M$51</definedName>
    <definedName name="车位交易情况">'比较法-车位'!$A$51:$M$51</definedName>
    <definedName name="车位类型" localSheetId="12">'[3]比较法-车位'!$B$93:$M$93</definedName>
    <definedName name="车位类型" localSheetId="11">'[4]比较法-车位'!$B$93:$M$93</definedName>
    <definedName name="车位类型">'比较法-车位'!$B$93:$M$93</definedName>
    <definedName name="车位楼层" localSheetId="12">'[3]比较法-车位'!$B$71:$M$71</definedName>
    <definedName name="车位楼层" localSheetId="11">'[4]比较法-车位'!$B$71:$M$71</definedName>
    <definedName name="车位楼层">'比较法-车位'!$B$71:$M$71</definedName>
    <definedName name="车位配套类型" localSheetId="12">'[3]比较法-车位'!$B$79:$M$79</definedName>
    <definedName name="车位配套类型" localSheetId="11">'[4]比较法-车位'!$B$79:$M$79</definedName>
    <definedName name="车位配套类型">'比较法-车位'!$B$79:$M$79</definedName>
    <definedName name="车位物业等级" localSheetId="12">'[3]比较法-车位'!$B$88:$M$88</definedName>
    <definedName name="车位物业等级" localSheetId="11">'[4]比较法-车位'!$B$88:$M$88</definedName>
    <definedName name="车位物业等级">'比较法-车位'!$B$88:$M$88</definedName>
    <definedName name="车位用途" localSheetId="12">'[3]比较法-车位'!$B$53:$M$53</definedName>
    <definedName name="车位用途" localSheetId="11">'[4]比较法-车位'!$B$53:$M$53</definedName>
    <definedName name="车位用途">'比较法-车位'!$B$53:$M$53</definedName>
    <definedName name="城镇土地纳税等级分级范围" localSheetId="12">'[3]数据-取费表'!$A$53:$A$63</definedName>
    <definedName name="城镇土地纳税等级分级范围" localSheetId="11">'[4]数据-取费表'!$A$53:$A$63</definedName>
    <definedName name="城镇土地纳税等级分级范围">'数据-取费表'!$A$53:$A$63</definedName>
    <definedName name="大多数">[5]XL4Poppy!$A$15</definedName>
    <definedName name="单价内涵" localSheetId="12">[3]定义!$V$1:$V$3</definedName>
    <definedName name="单价内涵" localSheetId="11">[4]定义!$V$1:$V$3</definedName>
    <definedName name="单价内涵">定义!$V$1:$V$3</definedName>
    <definedName name="地类判定" localSheetId="12">[3]定义!$H$1:$H$9</definedName>
    <definedName name="地类判定" localSheetId="11">[4]定义!$H$1:$H$9</definedName>
    <definedName name="地类判定">定义!$H$1:$H$9</definedName>
    <definedName name="的217" localSheetId="46">#REF!</definedName>
    <definedName name="的217">#REF!</definedName>
    <definedName name="二级">区片价!$J$1:$J$21</definedName>
    <definedName name="二级分类" localSheetId="12">[3]修正!$C$17:$C$39</definedName>
    <definedName name="二级分类" localSheetId="11">[4]修正!$C$17:$C$39</definedName>
    <definedName name="二级分类">修正!$C$19:$C$51</definedName>
    <definedName name="法定最高年限" localSheetId="12">[3]定义!$G$1:$G$4</definedName>
    <definedName name="法定最高年限" localSheetId="11">[4]定义!$G$1:$G$4</definedName>
    <definedName name="法定最高年限">定义!$G$1:$G$6</definedName>
    <definedName name="工业公共部分装修" localSheetId="12">'[3]比较法-工业'!$B$95:$M$95</definedName>
    <definedName name="工业公共部分装修" localSheetId="11">'[4]比较法-工业'!$B$95:$M$95</definedName>
    <definedName name="工业公共部分装修">'比较法-工业'!$B$95:$M$95</definedName>
    <definedName name="工业基础设施水平" localSheetId="12">'[3]比较法-工业'!$B$102:$M$102</definedName>
    <definedName name="工业基础设施水平" localSheetId="11">'[4]比较法-工业'!$B$102:$M$102</definedName>
    <definedName name="工业基础设施水平">'比较法-工业'!$B$102:$M$102</definedName>
    <definedName name="工业建筑结构" localSheetId="12">'[3]比较法-工业'!$B$93:$M$93</definedName>
    <definedName name="工业建筑结构" localSheetId="11">'[4]比较法-工业'!$B$93:$M$93</definedName>
    <definedName name="工业建筑结构">'比较法-工业'!$B$93:$M$93</definedName>
    <definedName name="工业建筑类型" localSheetId="12">'[3]比较法-工业'!$B$88:$M$88</definedName>
    <definedName name="工业建筑类型" localSheetId="11">'[4]比较法-工业'!$B$88:$M$88</definedName>
    <definedName name="工业建筑类型">'比较法-工业'!$B$88:$M$88</definedName>
    <definedName name="工业交易情况" localSheetId="12">'[3]比较法-工业'!$A$55:$M$55</definedName>
    <definedName name="工业交易情况" localSheetId="11">'[4]比较法-工业'!$A$55:$M$55</definedName>
    <definedName name="工业交易情况">'比较法-工业'!$A$55:$M$55</definedName>
    <definedName name="工业内部装修" localSheetId="12">'[3]比较法-工业'!$B$104:$M$104</definedName>
    <definedName name="工业内部装修" localSheetId="11">'[4]比较法-工业'!$B$104:$M$104</definedName>
    <definedName name="工业内部装修">'比较法-工业'!$B$104:$M$104</definedName>
    <definedName name="工业物业管理" localSheetId="12">'[3]比较法-工业'!$B$100:$M$100</definedName>
    <definedName name="工业物业管理" localSheetId="11">'[4]比较法-工业'!$B$100:$M$100</definedName>
    <definedName name="工业物业管理">'比较法-工业'!$B$100:$M$100</definedName>
    <definedName name="工业用途" localSheetId="12">'[3]比较法-工业'!$B$57:$M$57</definedName>
    <definedName name="工业用途" localSheetId="11">'[4]比较法-工业'!$B$57:$M$57</definedName>
    <definedName name="工业用途">'比较法-工业'!$B$57:$M$57</definedName>
    <definedName name="公共配套设施" localSheetId="12">[3]定义!$Q$1:$Q$6</definedName>
    <definedName name="公共配套设施" localSheetId="11">[4]定义!$Q$1:$Q$6</definedName>
    <definedName name="公共配套设施">定义!$Q$1:$Q$6</definedName>
    <definedName name="估价范围判定">定义!$D$1:$D$4</definedName>
    <definedName name="估价方法" localSheetId="12">[3]定义!$B$1:$B$50</definedName>
    <definedName name="估价方法" localSheetId="11">[4]定义!$B$1:$B$50</definedName>
    <definedName name="估价方法">定义!$B$1:$B$50</definedName>
    <definedName name="固定资产清单" localSheetId="46">#REF!</definedName>
    <definedName name="固定资产清单">#REF!</definedName>
    <definedName name="环境" localSheetId="12">[3]定义!$S$1:$S$6</definedName>
    <definedName name="环境" localSheetId="11">[4]定义!$S$1:$S$6</definedName>
    <definedName name="环境">定义!$S$1:$S$6</definedName>
    <definedName name="汇率">#REF!</definedName>
    <definedName name="基础设施水平" localSheetId="12">[3]定义!$R$1:$R$6</definedName>
    <definedName name="基础设施水平" localSheetId="11">[4]定义!$R$1:$R$6</definedName>
    <definedName name="基础设施水平">定义!$R$1:$R$6</definedName>
    <definedName name="季度">基准地价修正!$Q$19:$AD$19</definedName>
    <definedName name="价值类型2" localSheetId="12">[3]定义!$B$54:$B$56</definedName>
    <definedName name="价值类型2" localSheetId="11">[4]定义!$B$54:$B$56</definedName>
    <definedName name="价值类型2">定义!$B$54:$B$56</definedName>
    <definedName name="交通便捷度" localSheetId="12">[3]定义!$O$1:$O$6</definedName>
    <definedName name="交通便捷度" localSheetId="11">[4]定义!$O$1:$O$6</definedName>
    <definedName name="交通便捷度">定义!$O$1:$O$6</definedName>
    <definedName name="九级">区片价!$Q$1:$Q$51</definedName>
    <definedName name="居住社区成熟度" localSheetId="12">[3]定义!$K$1:$K$6</definedName>
    <definedName name="居住社区成熟度" localSheetId="11">[4]定义!$K$1:$K$6</definedName>
    <definedName name="居住社区成熟度">定义!$K$1:$K$6</definedName>
    <definedName name="类别" localSheetId="12">[3]定义!$J$1:$J$3</definedName>
    <definedName name="类别" localSheetId="11">[4]定义!$J$1:$J$3</definedName>
    <definedName name="类别">定义!$J$1:$J$3</definedName>
    <definedName name="临街状况" localSheetId="12">[3]定义!$T$1:$T$5</definedName>
    <definedName name="临街状况" localSheetId="11">[4]定义!$T$1:$T$5</definedName>
    <definedName name="临街状况">定义!$T$1:$T$5</definedName>
    <definedName name="六级">区片价!$N$1:$N$64</definedName>
    <definedName name="内部装修维护情况" localSheetId="12">[3]定义!$U$1:$U$6</definedName>
    <definedName name="内部装修维护情况" localSheetId="11">[4]定义!$U$1:$U$6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2">[3]定义!$D$1:$D$4</definedName>
    <definedName name="判定">[4]定义!$D$1:$D$4</definedName>
    <definedName name="七级">区片价!$O$1:$O$45</definedName>
    <definedName name="七通一平" localSheetId="12">[3]修正!$A$6:$A$14</definedName>
    <definedName name="七通一平" localSheetId="11">[4]修正!$A$6:$A$14</definedName>
    <definedName name="七通一平">修正!$A$8:$A$16</definedName>
    <definedName name="区域土地利用方向" localSheetId="12">[3]定义!$P$1:$P$6</definedName>
    <definedName name="区域土地利用方向" localSheetId="11">[4]定义!$P$1:$P$6</definedName>
    <definedName name="区域土地利用方向">定义!$P$1:$P$6</definedName>
    <definedName name="三级">区片价!$K$1:$K$26</definedName>
    <definedName name="商业层高" localSheetId="12">'[3]比较法-商业'!$B$116:$M$116</definedName>
    <definedName name="商业层高" localSheetId="11">'[4]比较法-商业'!$B$116:$M$116</definedName>
    <definedName name="商业层高">'比较法-商业'!$B$116:$M$116</definedName>
    <definedName name="商业成新度">'比较法-商业'!$B$109:$M$109</definedName>
    <definedName name="商业繁华度" localSheetId="12">[3]定义!$L$1:$L$6</definedName>
    <definedName name="商业繁华度" localSheetId="11">[4]定义!$L$1:$L$6</definedName>
    <definedName name="商业繁华度">定义!$L$1:$L$6</definedName>
    <definedName name="商业公共部分装修" localSheetId="12">'[3]比较法-商业'!$B$107:$M$107</definedName>
    <definedName name="商业公共部分装修" localSheetId="11">'[4]比较法-商业'!$B$107:$M$107</definedName>
    <definedName name="商业公共部分装修">'比较法-商业'!$B$107:$M$107</definedName>
    <definedName name="商业基础设施水平" localSheetId="12">'[3]比较法-商业'!$B$112:$M$112</definedName>
    <definedName name="商业基础设施水平" localSheetId="11">'[4]比较法-商业'!$B$112:$M$112</definedName>
    <definedName name="商业基础设施水平">'比较法-商业'!$B$112:$M$112</definedName>
    <definedName name="商业建筑结构" localSheetId="12">'[3]比较法-商业'!$B$105:$M$105</definedName>
    <definedName name="商业建筑结构" localSheetId="11">'[4]比较法-商业'!$B$105:$M$105</definedName>
    <definedName name="商业建筑结构">'比较法-商业'!$B$105:$M$105</definedName>
    <definedName name="商业交易情况" localSheetId="12">'[3]比较法-商业'!$A$61:$M$61</definedName>
    <definedName name="商业交易情况" localSheetId="11">'[4]比较法-商业'!$A$61:$M$61</definedName>
    <definedName name="商业交易情况">'比较法-商业'!$A$61:$M$61</definedName>
    <definedName name="商业街名称" localSheetId="12">[3]修正!$C$59:$C$119</definedName>
    <definedName name="商业街名称" localSheetId="11">[4]修正!$C$59:$C$119</definedName>
    <definedName name="商业街名称">修正!$C$71:$C$138</definedName>
    <definedName name="商业进深比" localSheetId="12">'[3]比较法-商业'!$B$120:$M$120</definedName>
    <definedName name="商业进深比" localSheetId="11">'[4]比较法-商业'!$B$120:$M$120</definedName>
    <definedName name="商业进深比">'比较法-商业'!$B$120:$M$120</definedName>
    <definedName name="商业类型" localSheetId="12">'[3]比较法-商业'!$B$100:$M$100</definedName>
    <definedName name="商业类型" localSheetId="11">'[4]比较法-商业'!$B$100:$M$100</definedName>
    <definedName name="商业类型">'比较法-商业'!$B$100:$M$100</definedName>
    <definedName name="商业临街状况" localSheetId="12">'[3]比较法-商业'!$B$86:$M$86</definedName>
    <definedName name="商业临街状况" localSheetId="11">'[4]比较法-商业'!$B$86:$M$86</definedName>
    <definedName name="商业临街状况">'比较法-商业'!$B$86:$M$86</definedName>
    <definedName name="商业楼层" localSheetId="12">'[3]比较法-商业'!$B$92:$M$92</definedName>
    <definedName name="商业楼层" localSheetId="11">'[4]比较法-商业'!$B$92:$M$92</definedName>
    <definedName name="商业楼层">'比较法-商业'!$B$92:$M$92</definedName>
    <definedName name="商业内部装修" localSheetId="12">'[3]比较法-商业'!$B$122:$M$122</definedName>
    <definedName name="商业内部装修" localSheetId="11">'[4]比较法-商业'!$B$122:$M$122</definedName>
    <definedName name="商业内部装修">'比较法-商业'!$B$122:$M$122</definedName>
    <definedName name="商业人流量" localSheetId="12">'[3]比较法-商业'!$B$90:$M$90</definedName>
    <definedName name="商业人流量" localSheetId="11">'[4]比较法-商业'!$B$90:$M$90</definedName>
    <definedName name="商业人流量">'比较法-商业'!$B$90:$M$90</definedName>
    <definedName name="商业业态" localSheetId="12">'[3]比较法-商业'!$B$114:$M$114</definedName>
    <definedName name="商业业态" localSheetId="11">'[4]比较法-商业'!$B$114:$M$114</definedName>
    <definedName name="商业业态">'比较法-商业'!$B$114:$M$114</definedName>
    <definedName name="商业用途" localSheetId="12">'[3]比较法-商业'!$B$63:$M$63</definedName>
    <definedName name="商业用途" localSheetId="11">'[4]比较法-商业'!$B$63:$M$63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2">'[3]比较法-仓储'!$B$89:$M$89</definedName>
    <definedName name="是否封闭" localSheetId="11">'[4]比较法-仓储'!$B$89:$M$89</definedName>
    <definedName name="是否封闭">'比较法-仓储'!$B$89:$M$89</definedName>
    <definedName name="是否直接入户" localSheetId="12">'[3]比较法-车位'!$B$95:$M$95</definedName>
    <definedName name="是否直接入户" localSheetId="11">'[4]比较法-车位'!$B$95:$M$95</definedName>
    <definedName name="是否直接入户">'比较法-车位'!$B$95:$M$95</definedName>
    <definedName name="四级">区片价!$L$1:$L$33</definedName>
    <definedName name="套工道路等级" localSheetId="12">'[3]土地比较法-工业'!$B$97:$M$97</definedName>
    <definedName name="套工道路等级" localSheetId="11">'[4]土地比较法-工业'!$B$97:$M$97</definedName>
    <definedName name="套工道路等级">'土地比较法-工业'!$B$97:$M$97</definedName>
    <definedName name="套工地质条件" localSheetId="12">'[3]土地比较法-工业'!$B$114:$M$114</definedName>
    <definedName name="套工地质条件" localSheetId="11">'[4]土地比较法-工业'!$B$114:$M$114</definedName>
    <definedName name="套工地质条件">'土地比较法-工业'!$B$114:$M$114</definedName>
    <definedName name="套工交易情况" localSheetId="12">'[3]土地比较法-住宅、综合'!$A$73:$M$73</definedName>
    <definedName name="套工交易情况" localSheetId="11">'[4]土地比较法-住宅、综合'!$A$73:$M$73</definedName>
    <definedName name="套工交易情况">'土地比较法-住宅、综合'!$A$72:$M$72</definedName>
    <definedName name="套工土地级别" localSheetId="12">'[3]土地比较法-工业'!$B$99:$M$99</definedName>
    <definedName name="套工土地级别" localSheetId="11">'[4]土地比较法-工业'!$B$99:$M$99</definedName>
    <definedName name="套工土地级别">'土地比较法-工业'!$B$99:$M$99</definedName>
    <definedName name="套工用途" localSheetId="12">'[3]土地比较法-工业'!$B$70:$M$70</definedName>
    <definedName name="套工用途" localSheetId="11">'[4]土地比较法-工业'!$B$70:$M$70</definedName>
    <definedName name="套工用途">'土地比较法-工业'!$B$70:$M$70</definedName>
    <definedName name="套工宗地开发程度" localSheetId="12">'[3]土地比较法-工业'!$B$112:$M$112</definedName>
    <definedName name="套工宗地开发程度" localSheetId="11">'[4]土地比较法-工业'!$B$112:$M$112</definedName>
    <definedName name="套工宗地开发程度">'土地比较法-工业'!$B$112:$M$112</definedName>
    <definedName name="套工宗地形状" localSheetId="12">'[3]土地比较法-工业'!$B$110:$M$110</definedName>
    <definedName name="套工宗地形状" localSheetId="11">'[4]土地比较法-工业'!$B$110:$M$110</definedName>
    <definedName name="套工宗地形状">'土地比较法-工业'!$B$110:$M$110</definedName>
    <definedName name="套综道路等级" localSheetId="12">'[3]土地比较法-住宅、综合'!$B$106:$M$106</definedName>
    <definedName name="套综道路等级" localSheetId="11">'[4]土地比较法-住宅、综合'!$B$106:$M$106</definedName>
    <definedName name="套综道路等级">'土地比较法-住宅、综合'!$B$105:$M$105</definedName>
    <definedName name="套综工程地质条件" localSheetId="12">'[3]土地比较法-住宅、综合'!$B$125:$M$125</definedName>
    <definedName name="套综工程地质条件" localSheetId="11">'[4]土地比较法-住宅、综合'!$B$125:$M$125</definedName>
    <definedName name="套综工程地质条件">'土地比较法-住宅、综合'!$B$124:$M$124</definedName>
    <definedName name="套综交易情况" localSheetId="12">'[3]土地比较法-住宅、综合'!$A$73:$M$73</definedName>
    <definedName name="套综交易情况" localSheetId="11">'[4]土地比较法-住宅、综合'!$A$73:$M$73</definedName>
    <definedName name="套综交易情况">'土地比较法-住宅、综合'!$A$72:$M$72</definedName>
    <definedName name="套综临街宽度及深度" localSheetId="12">'[3]土地比较法-住宅、综合'!$B$121:$M$121</definedName>
    <definedName name="套综临街宽度及深度" localSheetId="11">'[4]土地比较法-住宅、综合'!$B$121:$M$121</definedName>
    <definedName name="套综临街宽度及深度">'土地比较法-住宅、综合'!$B$120:$M$120</definedName>
    <definedName name="套综土地级别" localSheetId="12">'[3]土地比较法-住宅、综合'!$B$108:$M$108</definedName>
    <definedName name="套综土地级别" localSheetId="11">'[4]土地比较法-住宅、综合'!$B$108:$M$108</definedName>
    <definedName name="套综土地级别">'土地比较法-住宅、综合'!$B$107:$M$107</definedName>
    <definedName name="套综用途" localSheetId="12">'[3]土地比较法-住宅、综合'!$B$75:$M$75</definedName>
    <definedName name="套综用途" localSheetId="11">'[4]土地比较法-住宅、综合'!$B$75:$M$75</definedName>
    <definedName name="套综用途">'土地比较法-住宅、综合'!$B$74:$M$74</definedName>
    <definedName name="套综宗地内开发程度" localSheetId="12">'[3]土地比较法-住宅、综合'!$B$123:$M$123</definedName>
    <definedName name="套综宗地内开发程度" localSheetId="11">'[4]土地比较法-住宅、综合'!$B$123:$M$123</definedName>
    <definedName name="套综宗地内开发程度">'土地比较法-住宅、综合'!$B$122:$M$122</definedName>
    <definedName name="套综宗地形状" localSheetId="12">'[3]土地比较法-住宅、综合'!$B$119:$M$119</definedName>
    <definedName name="套综宗地形状" localSheetId="11">'[4]土地比较法-住宅、综合'!$B$119:$M$119</definedName>
    <definedName name="套综宗地形状">'土地比较法-住宅、综合'!$B$118:$M$118</definedName>
    <definedName name="土地估价师">估价师及机构信息!$D$3:$D$24</definedName>
    <definedName name="土地级别" localSheetId="12">[3]定义!$C$1:$C$14</definedName>
    <definedName name="土地级别" localSheetId="11">[4]定义!$C$1:$C$14</definedName>
    <definedName name="土地级别">定义!$C$1:$C$14</definedName>
    <definedName name="土地利用方向">定义!$P$1:$P$6</definedName>
    <definedName name="土地年限区间" localSheetId="12">[3]定义!$I$1:$I$8</definedName>
    <definedName name="土地年限区间" localSheetId="11">[4]定义!$I$1:$I$8</definedName>
    <definedName name="土地年限区间">定义!$I$1:$I$16</definedName>
    <definedName name="位置" localSheetId="12">[3]定义!$E$2:$E$4</definedName>
    <definedName name="位置" localSheetId="11">[4]定义!$E$2:$E$4</definedName>
    <definedName name="位置">定义!$E$2:$E$4</definedName>
    <definedName name="五等判定" localSheetId="12">[3]定义!$W$1:$W$6</definedName>
    <definedName name="五等判定" localSheetId="11">[4]定义!$W$1:$W$6</definedName>
    <definedName name="五等判定">定义!$W$1:$W$6</definedName>
    <definedName name="五级">区片价!$M$1:$M$41</definedName>
    <definedName name="项目类型" localSheetId="12">'[3]数据-汇总表'!$C$17:$C$26</definedName>
    <definedName name="项目类型" localSheetId="11">'[4]数据-汇总表'!$C$17:$C$26</definedName>
    <definedName name="项目类型" localSheetId="47">'[6]数据-汇总表'!$C$17:$C$26</definedName>
    <definedName name="项目类型">'数据-汇总表'!$C$17:$C$26</definedName>
    <definedName name="写字楼等级" localSheetId="12">'[3]比较法-办公'!$B$113:$M$113</definedName>
    <definedName name="写字楼等级" localSheetId="11">'[4]比较法-办公'!$B$113:$M$113</definedName>
    <definedName name="写字楼等级">'比较法-办公'!$B$113:$M$113</definedName>
    <definedName name="一级">区片价!$I$1:$I$6</definedName>
    <definedName name="一修多修正项2" localSheetId="12">[3]典型户型修正!$5:$5</definedName>
    <definedName name="一修多修正项2" localSheetId="11">[4]典型户型修正!$5:$5</definedName>
    <definedName name="一修多修正项2">典型户型修正!$5:$5</definedName>
    <definedName name="一修多修正项3" localSheetId="12">[3]典型户型修正!$7:$7</definedName>
    <definedName name="一修多修正项3" localSheetId="11">[4]典型户型修正!$7:$7</definedName>
    <definedName name="一修多修正项3">典型户型修正!$7:$7</definedName>
    <definedName name="一修多修正项4" localSheetId="12">[3]典型户型修正!$9:$9</definedName>
    <definedName name="一修多修正项4" localSheetId="11">[4]典型户型修正!$9:$9</definedName>
    <definedName name="一修多修正项4">典型户型修正!$9:$9</definedName>
    <definedName name="一修多修正项5" localSheetId="12">[3]典型户型修正!$11:$11</definedName>
    <definedName name="一修多修正项5" localSheetId="11">[4]典型户型修正!$11:$11</definedName>
    <definedName name="一修多修正项5">典型户型修正!$11:$11</definedName>
    <definedName name="一修多修正项6" localSheetId="12">[3]典型户型修正!$13:$13</definedName>
    <definedName name="一修多修正项6" localSheetId="11">[4]典型户型修正!$13:$13</definedName>
    <definedName name="一修多修正项6">典型户型修正!$13:$13</definedName>
    <definedName name="一修多修正项7" localSheetId="12">[3]典型户型修正!$15:$15</definedName>
    <definedName name="一修多修正项7" localSheetId="11">[4]典型户型修正!$15:$15</definedName>
    <definedName name="一修多修正项7">典型户型修正!$15:$15</definedName>
    <definedName name="一修多修正项8" localSheetId="12">[3]典型户型修正!$17:$17</definedName>
    <definedName name="一修多修正项8" localSheetId="11">[4]典型户型修正!$17:$17</definedName>
    <definedName name="一修多修正项8">典型户型修正!$17:$17</definedName>
    <definedName name="用途明细" localSheetId="12">[3]定义!$A$1:$A$50</definedName>
    <definedName name="用途明细" localSheetId="11">[4]定义!$A$1:$A$50</definedName>
    <definedName name="用途明细">定义!$A$1:$A$50</definedName>
    <definedName name="有无电梯" localSheetId="12">'[3]比较法-仓储'!$B$84:$M$84</definedName>
    <definedName name="有无电梯" localSheetId="11">'[4]比较法-仓储'!$B$84:$M$84</definedName>
    <definedName name="有无电梯">'比较法-仓储'!$B$84:$M$84</definedName>
    <definedName name="主用途" localSheetId="12">[3]定义!$F$1:$F$10</definedName>
    <definedName name="主用途" localSheetId="11">[4]定义!$F$1:$F$10</definedName>
    <definedName name="主用途">定义!$F$1:$F$12</definedName>
    <definedName name="住宅朝向" localSheetId="12">'[3]比较法-住宅'!$B$88:$M$88</definedName>
    <definedName name="住宅朝向" localSheetId="11">'[4]比较法-住宅'!$B$88:$M$88</definedName>
    <definedName name="住宅朝向">'比较法-住宅'!$B$88:$M$88</definedName>
    <definedName name="住宅房型" localSheetId="12">'[3]比较法-住宅'!$B$118:$M$118</definedName>
    <definedName name="住宅房型" localSheetId="11">'[4]比较法-住宅'!$B$118:$M$118</definedName>
    <definedName name="住宅房型">'比较法-住宅'!$B$118:$M$118</definedName>
    <definedName name="住宅公共部分装修" localSheetId="12">'[3]比较法-住宅'!$B$109:$M$109</definedName>
    <definedName name="住宅公共部分装修" localSheetId="11">'[4]比较法-住宅'!$B$109:$M$109</definedName>
    <definedName name="住宅公共部分装修">'比较法-住宅'!$B$109:$M$109</definedName>
    <definedName name="住宅基础设施水平" localSheetId="12">'[3]比较法-住宅'!$B$116:$M$116</definedName>
    <definedName name="住宅基础设施水平" localSheetId="11">'[4]比较法-住宅'!$B$116:$M$116</definedName>
    <definedName name="住宅基础设施水平">'比较法-住宅'!$B$116:$M$116</definedName>
    <definedName name="住宅建筑结构" localSheetId="12">'[3]比较法-住宅'!$B$105:$M$105</definedName>
    <definedName name="住宅建筑结构" localSheetId="11">'[4]比较法-住宅'!$B$105:$M$105</definedName>
    <definedName name="住宅建筑结构">'比较法-住宅'!$B$105:$M$105</definedName>
    <definedName name="住宅建筑类型" localSheetId="12">'[3]比较法-住宅'!$B$100:$M$100</definedName>
    <definedName name="住宅建筑类型" localSheetId="11">'[4]比较法-住宅'!$B$100:$M$100</definedName>
    <definedName name="住宅建筑类型">'比较法-住宅'!$B$100:$M$100</definedName>
    <definedName name="住宅建筑品质" localSheetId="12">'[3]比较法-住宅'!$B$107:$M$107</definedName>
    <definedName name="住宅建筑品质" localSheetId="11">'[4]比较法-住宅'!$B$107:$M$107</definedName>
    <definedName name="住宅建筑品质">'比较法-住宅'!$B$107:$M$107</definedName>
    <definedName name="住宅交易情况" localSheetId="12">'[3]比较法-住宅'!$A$61:$M$61</definedName>
    <definedName name="住宅交易情况" localSheetId="11">'[4]比较法-住宅'!$A$61:$M$61</definedName>
    <definedName name="住宅交易情况">'比较法-住宅'!$A$61:$M$61</definedName>
    <definedName name="住宅楼层" localSheetId="12">'[3]比较法-住宅'!$B$86:$M$86</definedName>
    <definedName name="住宅楼层" localSheetId="11">'[4]比较法-住宅'!$B$86:$M$86</definedName>
    <definedName name="住宅楼层">'比较法-住宅'!$B$86:$M$86</definedName>
    <definedName name="住宅内部装修" localSheetId="12">'[3]比较法-住宅'!$B$122:$M$122</definedName>
    <definedName name="住宅内部装修" localSheetId="11">'[4]比较法-住宅'!$B$122:$M$122</definedName>
    <definedName name="住宅内部装修">'比较法-住宅'!$B$122:$M$122</definedName>
    <definedName name="住宅物业管理" localSheetId="12">'[3]比较法-住宅'!$B$114:$M$114</definedName>
    <definedName name="住宅物业管理" localSheetId="11">'[4]比较法-住宅'!$B$114:$M$114</definedName>
    <definedName name="住宅物业管理">'比较法-住宅'!$B$114:$M$114</definedName>
    <definedName name="住宅用途" localSheetId="12">'[3]比较法-住宅'!$B$63:$M$63</definedName>
    <definedName name="住宅用途" localSheetId="11">'[4]比较法-住宅'!$B$63:$M$63</definedName>
    <definedName name="住宅用途">'比较法-住宅'!$B$63:$M$63</definedName>
    <definedName name="住宅主力户型面积">'比较法-住宅'!$B$120:$M$120</definedName>
    <definedName name="注册房地产估价师" localSheetId="12">[3]估价师及机构信息!$A$3:$A$16</definedName>
    <definedName name="注册房地产估价师" localSheetId="11">[4]估价师及机构信息!$A$3:$A$16</definedName>
    <definedName name="注册房地产估价师">估价师及机构信息!$A$3:$A$16</definedName>
    <definedName name="전" localSheetId="46">#REF!</definedName>
    <definedName name="전">#REF!</definedName>
    <definedName name="주택사업본부" localSheetId="46">#REF!</definedName>
    <definedName name="주택사업본부">#REF!</definedName>
    <definedName name="철구사업본부">#REF!</definedName>
  </definedNames>
  <calcPr calcId="144525"/>
</workbook>
</file>

<file path=xl/calcChain.xml><?xml version="1.0" encoding="utf-8"?>
<calcChain xmlns="http://schemas.openxmlformats.org/spreadsheetml/2006/main">
  <c r="C88" i="9" l="1"/>
  <c r="K84" i="9"/>
  <c r="S77" i="87" l="1"/>
  <c r="G77" i="87"/>
  <c r="T19" i="87"/>
  <c r="T78" i="87"/>
  <c r="T47" i="87"/>
  <c r="T31" i="87"/>
  <c r="T28" i="87"/>
  <c r="T22" i="87"/>
  <c r="T15" i="87"/>
  <c r="T11" i="87"/>
  <c r="T12" i="87"/>
  <c r="T13" i="87"/>
  <c r="T14" i="87"/>
  <c r="T16" i="87"/>
  <c r="T17" i="87"/>
  <c r="T18" i="87"/>
  <c r="T20" i="87"/>
  <c r="T21" i="87"/>
  <c r="T23" i="87"/>
  <c r="T24" i="87"/>
  <c r="T25" i="87"/>
  <c r="T26" i="87"/>
  <c r="T27" i="87"/>
  <c r="T29" i="87"/>
  <c r="T30" i="87"/>
  <c r="T32" i="87"/>
  <c r="T33" i="87"/>
  <c r="T34" i="87"/>
  <c r="T35" i="87"/>
  <c r="T36" i="87"/>
  <c r="T37" i="87"/>
  <c r="T38" i="87"/>
  <c r="T39" i="87"/>
  <c r="T40" i="87"/>
  <c r="T41" i="87"/>
  <c r="T42" i="87"/>
  <c r="T43" i="87"/>
  <c r="T44" i="87"/>
  <c r="T45" i="87"/>
  <c r="T46" i="87"/>
  <c r="T48" i="87"/>
  <c r="T49" i="87"/>
  <c r="T50" i="87"/>
  <c r="T51" i="87"/>
  <c r="T52" i="87"/>
  <c r="T53" i="87"/>
  <c r="T54" i="87"/>
  <c r="T55" i="87"/>
  <c r="T56" i="87"/>
  <c r="T57" i="87"/>
  <c r="T58" i="87"/>
  <c r="T59" i="87"/>
  <c r="T60" i="87"/>
  <c r="T61" i="87"/>
  <c r="T62" i="87"/>
  <c r="T63" i="87"/>
  <c r="T64" i="87"/>
  <c r="T65" i="87"/>
  <c r="T66" i="87"/>
  <c r="T67" i="87"/>
  <c r="T68" i="87"/>
  <c r="T69" i="87"/>
  <c r="T70" i="87"/>
  <c r="T71" i="87"/>
  <c r="T72" i="87"/>
  <c r="T10" i="87"/>
  <c r="S50" i="87"/>
  <c r="S47" i="87"/>
  <c r="S65" i="87"/>
  <c r="R50" i="87"/>
  <c r="R47" i="87"/>
  <c r="S32" i="87"/>
  <c r="S31" i="87"/>
  <c r="S30" i="87"/>
  <c r="S29" i="87"/>
  <c r="S28" i="87"/>
  <c r="S27" i="87"/>
  <c r="S26" i="87"/>
  <c r="S24" i="87"/>
  <c r="S23" i="87"/>
  <c r="S22" i="87"/>
  <c r="S20" i="87"/>
  <c r="S19" i="87"/>
  <c r="S18" i="87"/>
  <c r="S17" i="87"/>
  <c r="S16" i="87"/>
  <c r="S15" i="87"/>
  <c r="S14" i="87"/>
  <c r="S13" i="87"/>
  <c r="S12" i="87"/>
  <c r="S11" i="87"/>
  <c r="AE40" i="87"/>
  <c r="AA40" i="87"/>
  <c r="W40" i="87"/>
  <c r="AE36" i="87"/>
  <c r="AA36" i="87"/>
  <c r="W36" i="87"/>
  <c r="W32" i="87"/>
  <c r="W30" i="87"/>
  <c r="AE29" i="87"/>
  <c r="AA29" i="87"/>
  <c r="W29" i="87"/>
  <c r="AE28" i="87"/>
  <c r="AA28" i="87"/>
  <c r="W28" i="87"/>
  <c r="W24" i="87"/>
  <c r="W22" i="87"/>
  <c r="AA20" i="87"/>
  <c r="W20" i="87"/>
  <c r="W19" i="87"/>
  <c r="W15" i="87"/>
  <c r="W14" i="87"/>
  <c r="W13" i="87"/>
  <c r="AM12" i="87"/>
  <c r="AI12" i="87"/>
  <c r="AE12" i="87"/>
  <c r="AA12" i="87"/>
  <c r="W12" i="87"/>
  <c r="AI11" i="87"/>
  <c r="AE11" i="87"/>
  <c r="AA11" i="87"/>
  <c r="W11" i="87"/>
  <c r="J49" i="15" l="1"/>
  <c r="Y6" i="1"/>
  <c r="G44" i="43" l="1"/>
  <c r="K20" i="3"/>
  <c r="K19" i="3"/>
  <c r="K18" i="3"/>
  <c r="K17" i="3"/>
  <c r="K16" i="3"/>
  <c r="K15" i="3"/>
  <c r="K14" i="3"/>
  <c r="K13" i="3"/>
  <c r="I20" i="3"/>
  <c r="I19" i="3"/>
  <c r="I18" i="3"/>
  <c r="I17" i="3"/>
  <c r="I16" i="3"/>
  <c r="I15" i="3"/>
  <c r="I14" i="3"/>
  <c r="I13" i="3"/>
  <c r="L33" i="82"/>
  <c r="L29" i="82"/>
  <c r="L28" i="82"/>
  <c r="L27" i="82"/>
  <c r="L26" i="82"/>
  <c r="L25" i="82"/>
  <c r="K25" i="82"/>
  <c r="J25" i="82"/>
  <c r="B20" i="3"/>
  <c r="B19" i="3"/>
  <c r="B18" i="3"/>
  <c r="B17" i="3"/>
  <c r="B16" i="3"/>
  <c r="B15" i="3"/>
  <c r="B14" i="3"/>
  <c r="B13" i="3"/>
  <c r="C20" i="3"/>
  <c r="C19" i="3"/>
  <c r="C18" i="3"/>
  <c r="C17" i="3"/>
  <c r="C16" i="3"/>
  <c r="C15" i="3"/>
  <c r="C14" i="3"/>
  <c r="C13" i="3"/>
  <c r="J32" i="82"/>
  <c r="K32" i="82" s="1"/>
  <c r="L32" i="82" s="1"/>
  <c r="N12" i="82" l="1"/>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6"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D39" i="77" s="1"/>
  <c r="R19" i="77"/>
  <c r="R5" i="77" s="1"/>
  <c r="U5" i="77" s="1"/>
  <c r="E26" i="77"/>
  <c r="E29" i="77"/>
  <c r="AH10" i="71"/>
  <c r="AG10" i="71"/>
  <c r="AE10" i="71"/>
  <c r="AF10" i="71" s="1"/>
  <c r="AD10" i="71"/>
  <c r="Q10" i="71"/>
  <c r="AB9" i="71" s="1"/>
  <c r="P10" i="71"/>
  <c r="AA9" i="71" s="1"/>
  <c r="O10" i="71"/>
  <c r="Y9" i="71" s="1"/>
  <c r="Z9" i="71" s="1"/>
  <c r="N10" i="71"/>
  <c r="X9" i="71" s="1"/>
  <c r="E32" i="77" l="1"/>
  <c r="E38" i="77" s="1"/>
  <c r="E39"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8" i="15"/>
  <c r="B10" i="76"/>
  <c r="B8" i="76"/>
  <c r="D5" i="73"/>
  <c r="E11" i="76"/>
  <c r="M24" i="15"/>
  <c r="E10" i="76"/>
  <c r="F37" i="15"/>
  <c r="F5" i="73"/>
  <c r="B7" i="76"/>
  <c r="M26" i="15"/>
  <c r="F8" i="15"/>
  <c r="E12" i="76"/>
  <c r="E8" i="76"/>
  <c r="E2" i="69"/>
  <c r="M22" i="15"/>
  <c r="F7" i="73"/>
  <c r="F6" i="15"/>
  <c r="B9" i="76"/>
  <c r="B13" i="76"/>
  <c r="B11" i="76"/>
  <c r="F13" i="15"/>
  <c r="F42" i="15"/>
  <c r="E13" i="76"/>
  <c r="F20" i="31"/>
  <c r="F36" i="15"/>
  <c r="AO13" i="1"/>
  <c r="E2" i="68"/>
  <c r="F6" i="73"/>
  <c r="B12" i="76"/>
  <c r="J15" i="15"/>
  <c r="E7" i="76"/>
  <c r="F3" i="73"/>
  <c r="C76" i="15"/>
  <c r="M8" i="15"/>
  <c r="D4" i="73"/>
  <c r="E9" i="76"/>
  <c r="M23" i="15"/>
  <c r="M9" i="15"/>
  <c r="D7" i="73"/>
  <c r="L48" i="15"/>
  <c r="F16" i="15"/>
  <c r="L47" i="15"/>
  <c r="F40" i="15"/>
  <c r="F38" i="15"/>
  <c r="F9" i="15"/>
  <c r="D3" i="73"/>
  <c r="M6" i="15"/>
  <c r="D6" i="73"/>
  <c r="F26" i="15"/>
  <c r="F4" i="73"/>
  <c r="C18" i="9" l="1"/>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550"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M29" i="15"/>
  <c r="F38" i="67"/>
  <c r="M9" i="67"/>
  <c r="F8" i="67"/>
  <c r="J15" i="67"/>
  <c r="F37" i="67"/>
  <c r="M8" i="67"/>
  <c r="F13" i="67"/>
  <c r="F43" i="15"/>
  <c r="F40" i="67"/>
  <c r="C76" i="67"/>
  <c r="G1" i="73"/>
  <c r="F7" i="67"/>
  <c r="F7" i="15"/>
  <c r="F43" i="67"/>
  <c r="M6" i="67"/>
  <c r="M26" i="67"/>
  <c r="M23" i="67"/>
  <c r="M22" i="67"/>
  <c r="F6" i="67"/>
  <c r="F42" i="67"/>
  <c r="F9" i="67"/>
  <c r="M29" i="67"/>
  <c r="M28" i="67"/>
  <c r="M24" i="67"/>
  <c r="F26" i="67"/>
  <c r="L47" i="67"/>
  <c r="F36" i="67"/>
  <c r="L48" i="67"/>
  <c r="F16" i="67"/>
  <c r="G16" i="1" l="1"/>
  <c r="F10" i="39" s="1"/>
  <c r="AZ19" i="3"/>
  <c r="G30" i="6"/>
  <c r="G31" i="6" s="1"/>
  <c r="D40" i="43" s="1"/>
  <c r="H40" i="43"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D33" i="43"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C16" i="67"/>
  <c r="AE6" i="1"/>
  <c r="C16" i="15"/>
  <c r="F41" i="67"/>
  <c r="J5" i="15" l="1"/>
  <c r="J24" i="15" s="1"/>
  <c r="C49" i="67"/>
  <c r="Q52" i="67"/>
  <c r="Q74" i="67"/>
  <c r="J5" i="67"/>
  <c r="Q60" i="67"/>
  <c r="O6" i="1"/>
  <c r="AC6" i="3"/>
  <c r="E6" i="3" s="1"/>
  <c r="K16" i="1"/>
  <c r="E3" i="6"/>
  <c r="B4" i="77" s="1"/>
  <c r="AY6" i="3"/>
  <c r="AY87" i="3" s="1"/>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66"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AY34" i="3" l="1"/>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4" i="67"/>
  <c r="C17" i="15"/>
  <c r="C17" i="67"/>
  <c r="C14" i="74" l="1"/>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W7" i="21"/>
  <c r="C39" i="68" l="1"/>
  <c r="C91" i="9"/>
  <c r="J7" i="35"/>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15"/>
  <c r="F35" i="67"/>
  <c r="M21" i="67"/>
  <c r="M21" i="15"/>
  <c r="C92" i="9" l="1"/>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5"/>
  <c r="D2" i="36"/>
  <c r="D2" i="34"/>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AO12" i="1"/>
  <c r="AO9" i="1"/>
  <c r="AO11" i="1"/>
  <c r="AO7" i="1"/>
  <c r="AO6" i="1"/>
  <c r="AO8" i="1"/>
  <c r="D19" i="9"/>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C20" i="9"/>
  <c r="D35" i="9"/>
  <c r="D34"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0" i="9"/>
  <c r="N61" i="9"/>
  <c r="H112" i="9" s="1"/>
  <c r="B8" i="74" l="1"/>
  <c r="D8" i="74" s="1"/>
  <c r="C8" i="74"/>
  <c r="D21" i="53"/>
  <c r="B39" i="72" s="1"/>
  <c r="D126" i="9"/>
  <c r="D19" i="53"/>
  <c r="B38" i="72" l="1"/>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Administrator</author>
    <author>hx</author>
  </authors>
  <commentList>
    <comment ref="E12" authorId="0">
      <text>
        <r>
          <rPr>
            <b/>
            <sz val="9"/>
            <rFont val="宋体"/>
            <family val="3"/>
            <charset val="134"/>
          </rPr>
          <t>Administrator:</t>
        </r>
        <r>
          <rPr>
            <sz val="9"/>
            <rFont val="宋体"/>
            <family val="3"/>
            <charset val="134"/>
          </rPr>
          <t xml:space="preserve">
原合同主体：北京劲松口腔医院有限公司
</t>
        </r>
      </text>
    </comment>
    <comment ref="E17" authorId="1">
      <text>
        <r>
          <rPr>
            <b/>
            <sz val="9"/>
            <rFont val="宋体"/>
            <family val="3"/>
            <charset val="134"/>
          </rPr>
          <t>hx:</t>
        </r>
        <r>
          <rPr>
            <sz val="9"/>
            <rFont val="宋体"/>
            <family val="3"/>
            <charset val="134"/>
          </rPr>
          <t xml:space="preserve">
原公司名称:中国电子系统技术有限公司
</t>
        </r>
      </text>
    </comment>
    <comment ref="E19" authorId="1">
      <text>
        <r>
          <rPr>
            <b/>
            <sz val="9"/>
            <rFont val="宋体"/>
            <family val="3"/>
            <charset val="134"/>
          </rPr>
          <t>hx:</t>
        </r>
        <r>
          <rPr>
            <sz val="9"/>
            <rFont val="宋体"/>
            <family val="3"/>
            <charset val="134"/>
          </rPr>
          <t xml:space="preserve">
原合同主体：北京中科东信科技有限公司</t>
        </r>
      </text>
    </comment>
    <comment ref="E23" authorId="1">
      <text>
        <r>
          <rPr>
            <b/>
            <sz val="9"/>
            <rFont val="宋体"/>
            <family val="3"/>
            <charset val="134"/>
          </rPr>
          <t>hx:</t>
        </r>
        <r>
          <rPr>
            <sz val="9"/>
            <rFont val="宋体"/>
            <family val="3"/>
            <charset val="134"/>
          </rPr>
          <t xml:space="preserve">
原合同主体：纽克乐博教育科技（北京）有限公司
</t>
        </r>
      </text>
    </comment>
    <comment ref="E66" authorId="1">
      <text>
        <r>
          <rPr>
            <b/>
            <sz val="9"/>
            <rFont val="宋体"/>
            <family val="3"/>
            <charset val="134"/>
          </rPr>
          <t>hx:</t>
        </r>
        <r>
          <rPr>
            <sz val="9"/>
            <rFont val="宋体"/>
            <family val="3"/>
            <charset val="134"/>
          </rPr>
          <t xml:space="preserve">
原合同主体北京云尊府餐饮有限责任公司</t>
        </r>
      </text>
    </comment>
    <comment ref="E72" authorId="0">
      <text>
        <r>
          <rPr>
            <b/>
            <sz val="9"/>
            <rFont val="宋体"/>
            <family val="3"/>
            <charset val="134"/>
          </rPr>
          <t>Administrator:</t>
        </r>
        <r>
          <rPr>
            <sz val="9"/>
            <rFont val="宋体"/>
            <family val="3"/>
            <charset val="134"/>
          </rPr>
          <t xml:space="preserve">
原合同主体：北京辣猫餐饮管理有限公司</t>
        </r>
      </text>
    </comment>
  </commentList>
</comments>
</file>

<file path=xl/sharedStrings.xml><?xml version="1.0" encoding="utf-8"?>
<sst xmlns="http://schemas.openxmlformats.org/spreadsheetml/2006/main" count="8534" uniqueCount="3889">
  <si>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</si>
  <si>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</si>
  <si>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</si>
  <si>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</si>
  <si>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</si>
  <si>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</si>
  <si>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</si>
  <si>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</si>
  <si>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</si>
  <si>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</si>
  <si>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</si>
  <si>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</si>
  <si>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</si>
  <si>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</si>
  <si>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</si>
  <si>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</si>
  <si>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</si>
  <si>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</si>
  <si>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</si>
  <si>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</si>
  <si>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</si>
  <si>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</si>
  <si>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</si>
  <si>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</si>
  <si>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</si>
  <si>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</si>
  <si>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</si>
  <si>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</si>
  <si>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</si>
  <si>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</si>
  <si>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</si>
  <si>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</si>
  <si>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</si>
  <si>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</si>
  <si>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</si>
  <si>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</si>
  <si>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</si>
  <si>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</si>
  <si>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</si>
  <si>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</si>
  <si>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</si>
  <si>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</si>
  <si>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</si>
  <si>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</si>
  <si>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</si>
  <si>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</si>
  <si>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</si>
  <si>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</si>
  <si>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</si>
  <si>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</si>
  <si>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</si>
  <si>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</si>
  <si>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</si>
  <si>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</si>
  <si>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</si>
  <si>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</si>
  <si>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</si>
  <si>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</si>
  <si>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</si>
  <si>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</si>
  <si>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</si>
  <si>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</si>
  <si>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</si>
  <si>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</si>
  <si>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</si>
  <si>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</si>
  <si>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</si>
  <si>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</si>
  <si>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</si>
  <si>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</si>
  <si>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</si>
  <si>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</si>
  <si>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</si>
  <si>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</si>
  <si>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</si>
  <si>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</si>
  <si>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</si>
  <si>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</si>
  <si>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</si>
  <si>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</si>
  <si>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</si>
  <si>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</si>
  <si>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</si>
  <si>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</si>
  <si>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</si>
  <si>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</si>
  <si>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</si>
  <si>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</si>
  <si>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</si>
  <si>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</si>
  <si>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</si>
  <si>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</si>
  <si>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</si>
  <si>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</si>
  <si>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</si>
  <si>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</si>
  <si>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</si>
  <si>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</si>
  <si>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</si>
  <si>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</si>
  <si>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</si>
  <si>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</si>
  <si>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</si>
  <si>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</si>
  <si>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</si>
  <si>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</si>
  <si>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</si>
  <si>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</si>
  <si>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</si>
  <si>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</si>
  <si>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</si>
  <si>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</si>
  <si>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</si>
  <si>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</si>
  <si>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</si>
  <si>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</si>
  <si>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</si>
  <si>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</si>
  <si>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</si>
  <si>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</si>
  <si>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</si>
  <si>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</si>
  <si>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</si>
  <si>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</si>
  <si>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</si>
  <si>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</si>
  <si>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</si>
  <si>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</si>
  <si>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</si>
  <si>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</si>
  <si>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</si>
  <si>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</si>
  <si>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</si>
  <si>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</si>
  <si>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</si>
  <si>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</si>
  <si>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</si>
  <si>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</si>
  <si>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</si>
  <si>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</si>
  <si>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</si>
  <si>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</si>
  <si>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</si>
  <si>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</si>
  <si>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</si>
  <si>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</si>
  <si>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</si>
  <si>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</si>
  <si>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</si>
  <si>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</si>
  <si>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</si>
  <si>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</si>
  <si>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</si>
  <si>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</si>
  <si>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</si>
  <si>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</si>
  <si>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</si>
  <si>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</si>
  <si>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</si>
  <si>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</si>
  <si>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</si>
  <si>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</si>
  <si>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</si>
  <si>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</si>
  <si>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</si>
  <si>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</si>
  <si>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</si>
  <si>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</si>
  <si>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</si>
  <si>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</si>
  <si>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</si>
  <si>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</si>
  <si>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</si>
  <si>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</si>
  <si>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</si>
  <si>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</si>
  <si>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</si>
  <si>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</si>
  <si>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</si>
  <si>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</si>
  <si>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</si>
  <si>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</si>
  <si>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</si>
  <si>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</si>
  <si>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</si>
  <si>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</si>
  <si>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</si>
  <si>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</si>
  <si>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</si>
  <si>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</si>
  <si>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</si>
  <si>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</si>
  <si>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</si>
  <si>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</si>
  <si>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</si>
  <si>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</si>
  <si>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</si>
  <si>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</si>
  <si>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</si>
  <si>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</si>
  <si>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</si>
  <si>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</si>
  <si>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</si>
  <si>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</si>
  <si>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</si>
  <si>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</si>
  <si>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</si>
  <si>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</si>
  <si>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</si>
  <si>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</si>
  <si>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</si>
  <si>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</si>
  <si>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</si>
  <si>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</si>
  <si>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</si>
  <si>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</si>
  <si>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</si>
  <si>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</si>
  <si>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</si>
  <si>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</si>
  <si>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</si>
  <si>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</si>
  <si>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</si>
  <si>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</si>
  <si>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</si>
  <si>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</si>
  <si>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</si>
  <si>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</si>
  <si>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</si>
  <si>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</si>
  <si>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</si>
  <si>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</si>
  <si>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</si>
  <si>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</si>
  <si>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</si>
  <si>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</si>
  <si>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</si>
  <si>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</si>
  <si>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</si>
  <si>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</si>
  <si>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</si>
  <si>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</si>
  <si>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</si>
  <si>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</si>
  <si>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</si>
  <si>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</si>
  <si>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</si>
  <si>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</si>
  <si>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</si>
  <si>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</si>
  <si>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</si>
  <si>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</si>
  <si>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</si>
  <si>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</si>
  <si>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</si>
  <si>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</si>
  <si>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</si>
  <si>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</si>
  <si>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</si>
  <si>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</si>
  <si>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</si>
  <si>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</si>
  <si>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</si>
  <si>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</si>
  <si>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</si>
  <si>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</si>
  <si>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</si>
  <si>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</si>
  <si>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</si>
  <si>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</si>
  <si>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</si>
  <si>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</si>
  <si>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</si>
  <si>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</si>
  <si>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</si>
  <si>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</si>
  <si>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</si>
  <si>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</si>
  <si>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</si>
  <si>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</si>
  <si>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</si>
  <si>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</si>
  <si>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</si>
  <si>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</si>
  <si>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</si>
  <si>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</si>
  <si>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</si>
  <si>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</si>
  <si>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</si>
  <si>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</si>
  <si>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</si>
  <si>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</si>
  <si>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</si>
  <si>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</si>
  <si>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</si>
  <si>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</si>
  <si>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</si>
  <si>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</si>
  <si>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</si>
  <si>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</si>
  <si>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</si>
  <si>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</si>
  <si>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</si>
  <si>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</si>
  <si>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</si>
  <si>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</si>
  <si>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</si>
  <si>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</si>
  <si>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</si>
  <si>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</si>
  <si>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</si>
  <si>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</si>
  <si>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</si>
  <si>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</si>
  <si>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</si>
  <si>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</si>
  <si>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</si>
  <si>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</si>
  <si>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</si>
  <si>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</si>
  <si>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</si>
  <si>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</si>
  <si>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</si>
  <si>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</si>
  <si>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</si>
  <si>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</si>
  <si>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</si>
  <si>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</si>
  <si>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</si>
  <si>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</si>
  <si>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</si>
  <si>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</si>
  <si>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</si>
  <si>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</si>
  <si>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</si>
  <si>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</si>
  <si>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</si>
  <si>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</si>
  <si>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</si>
  <si>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</si>
  <si>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</si>
  <si>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</si>
  <si>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</si>
  <si>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</si>
  <si>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</si>
  <si>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</si>
  <si>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</si>
  <si>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</si>
  <si>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</si>
  <si>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</si>
  <si>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</si>
  <si>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</si>
  <si>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</si>
  <si>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</si>
  <si>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</si>
  <si>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</si>
  <si>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</si>
  <si>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</si>
  <si>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</si>
  <si>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</si>
  <si>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</si>
  <si>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</si>
  <si>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</si>
  <si>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</si>
  <si>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</si>
  <si>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</si>
  <si>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</si>
  <si>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</si>
  <si>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</si>
  <si>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</si>
  <si>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</si>
  <si>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</si>
  <si>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</si>
  <si>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</si>
  <si>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</si>
  <si>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</si>
  <si>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</si>
  <si>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</si>
  <si>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</si>
  <si>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</si>
  <si>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</si>
  <si>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</si>
  <si>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</si>
  <si>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</si>
  <si>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</si>
  <si>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</si>
  <si>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</si>
  <si>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</si>
  <si>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</si>
  <si>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</si>
  <si>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</si>
  <si>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</si>
  <si>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</si>
  <si>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</si>
  <si>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</si>
  <si>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</si>
  <si>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</si>
  <si>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</si>
  <si>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</si>
  <si>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</si>
  <si>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</si>
  <si>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</si>
  <si>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</si>
  <si>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</si>
  <si>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</si>
  <si>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</si>
  <si>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</si>
  <si>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</si>
  <si>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</si>
  <si>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</si>
  <si>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</si>
  <si>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</si>
  <si>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</si>
  <si>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</si>
  <si>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</si>
  <si>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</si>
  <si>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</si>
  <si>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</si>
  <si>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</si>
  <si>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</si>
  <si>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</si>
  <si>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</si>
  <si>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</si>
  <si>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</si>
  <si>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</si>
  <si>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</si>
  <si>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</si>
  <si>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</si>
  <si>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</si>
  <si>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</si>
  <si>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</si>
  <si>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</si>
  <si>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</si>
  <si>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</si>
  <si>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</si>
  <si>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</si>
  <si>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</si>
  <si>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</si>
  <si>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</si>
  <si>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</si>
  <si>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</si>
  <si>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</si>
  <si>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</si>
  <si>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</si>
  <si>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</si>
  <si>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</si>
  <si>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</si>
  <si>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</si>
  <si>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</si>
  <si>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</si>
  <si>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</si>
  <si>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</si>
  <si>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</si>
  <si>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</si>
  <si>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</si>
  <si>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</si>
  <si>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</si>
  <si>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</si>
  <si>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</si>
  <si>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</si>
  <si>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</si>
  <si>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</si>
  <si>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</si>
  <si>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</si>
  <si>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</si>
  <si>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</si>
  <si>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</si>
  <si>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</si>
  <si>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</si>
  <si>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</si>
  <si>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</si>
  <si>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</si>
  <si>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</si>
  <si>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</si>
  <si>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</si>
  <si>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</si>
  <si>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</si>
  <si>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</si>
  <si>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</si>
  <si>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</si>
  <si>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</si>
  <si>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</si>
  <si>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</si>
  <si>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</si>
  <si>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</si>
  <si>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</si>
  <si>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</si>
  <si>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</si>
  <si>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</si>
  <si>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</si>
  <si>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</si>
  <si>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</si>
  <si>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</si>
  <si>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</si>
  <si>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</si>
  <si>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</si>
  <si>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</si>
  <si>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</si>
  <si>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</si>
  <si>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</si>
  <si>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</si>
  <si>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</si>
  <si>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</si>
  <si>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</si>
  <si>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</si>
  <si>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</si>
  <si>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</si>
  <si>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</si>
  <si>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</si>
  <si>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</si>
  <si>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</si>
  <si>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</si>
  <si>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</si>
  <si>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</si>
  <si>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</si>
  <si>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</si>
  <si>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</si>
  <si>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</si>
  <si>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</si>
  <si>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</si>
  <si>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</si>
  <si>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</si>
  <si>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</si>
  <si>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</si>
  <si>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</si>
  <si>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</si>
  <si>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</si>
  <si>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</si>
  <si>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</si>
  <si>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</si>
  <si>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</si>
  <si>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</si>
  <si>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</si>
  <si>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</si>
  <si>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</si>
  <si>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</si>
  <si>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</si>
  <si>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</si>
  <si>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</si>
  <si>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</si>
  <si>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</si>
  <si>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</si>
  <si>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</si>
  <si>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</si>
  <si>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</si>
  <si>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</si>
  <si>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</si>
  <si>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</si>
  <si>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</si>
  <si>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</si>
  <si>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</si>
  <si>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</si>
  <si>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</si>
  <si>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</si>
  <si>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</si>
  <si>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</si>
  <si>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</si>
  <si>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</si>
  <si>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</si>
  <si>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</si>
  <si>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</si>
  <si>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</si>
  <si>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</si>
  <si>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</si>
  <si>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</si>
  <si>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</si>
  <si>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</si>
  <si>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</si>
  <si>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</si>
  <si>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</si>
  <si>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</si>
  <si>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</si>
  <si>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</si>
  <si>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</si>
  <si>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</si>
  <si>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</si>
  <si>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</si>
  <si>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</si>
  <si>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</si>
  <si>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</si>
  <si>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</si>
  <si>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</si>
  <si>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</si>
  <si>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</si>
  <si>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</si>
  <si>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</si>
  <si>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</si>
  <si>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</si>
  <si>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</si>
  <si>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</si>
  <si>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</si>
  <si>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</si>
  <si>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</si>
  <si>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</si>
  <si>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</si>
  <si>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</si>
  <si>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</si>
  <si>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</si>
  <si>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</si>
  <si>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</si>
  <si>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</si>
  <si>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</si>
  <si>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</si>
  <si>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</si>
  <si>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</si>
  <si>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</si>
  <si>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</si>
  <si>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</si>
  <si>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</si>
  <si>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</si>
  <si>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</si>
  <si>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</si>
  <si>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</si>
  <si>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</si>
  <si>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</si>
  <si>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</si>
  <si>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</si>
  <si>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</si>
  <si>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</si>
  <si>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</si>
  <si>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</si>
  <si>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</si>
  <si>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</si>
  <si>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</si>
  <si>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</si>
  <si>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</si>
  <si>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</si>
  <si>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</si>
  <si>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</si>
  <si>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</si>
  <si>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</si>
  <si>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</si>
  <si>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</si>
  <si>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</si>
  <si>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</si>
  <si>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</si>
  <si>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</si>
  <si>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</si>
  <si>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</si>
  <si>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</si>
  <si>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</si>
  <si>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</si>
  <si>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</si>
  <si>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</si>
  <si>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</si>
  <si>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</si>
  <si>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</si>
  <si>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</si>
  <si>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</si>
  <si>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</si>
  <si>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</si>
  <si>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</si>
  <si>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</si>
  <si>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</si>
  <si>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</si>
  <si>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</si>
  <si>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</si>
  <si>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</si>
  <si>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</si>
  <si>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</si>
  <si>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</si>
  <si>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</si>
  <si>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</si>
  <si>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</si>
  <si>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</si>
  <si>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</si>
  <si>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</si>
  <si>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</si>
  <si>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</si>
  <si>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</si>
  <si>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</si>
  <si>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</si>
  <si>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</si>
  <si>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</si>
  <si>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</si>
  <si>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</si>
  <si>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</si>
  <si>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</si>
  <si>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</si>
  <si>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</si>
  <si>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</si>
  <si>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</si>
  <si>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</si>
  <si>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</si>
  <si>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</si>
  <si>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</si>
  <si>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</si>
  <si>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</si>
  <si>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</si>
  <si>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</si>
  <si>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</si>
  <si>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</si>
  <si>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</si>
  <si>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</si>
  <si>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</si>
  <si>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</si>
  <si>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</si>
  <si>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</si>
  <si>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</si>
  <si>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</si>
  <si>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</si>
  <si>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</si>
  <si>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</si>
  <si>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</si>
  <si>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</si>
  <si>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</si>
  <si>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</si>
  <si>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</si>
  <si>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</si>
  <si>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</si>
  <si>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</si>
  <si>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</si>
  <si>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</si>
  <si>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</si>
  <si>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</si>
  <si>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</si>
  <si>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</si>
  <si>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</si>
  <si>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</si>
  <si>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</si>
  <si>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</si>
  <si>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</si>
  <si>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</si>
  <si>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</si>
  <si>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</si>
  <si>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</si>
  <si>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</si>
  <si>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</si>
  <si>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</si>
  <si>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</si>
  <si>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</si>
  <si>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</si>
  <si>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</si>
  <si>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</si>
  <si>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</si>
  <si>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</si>
  <si>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</si>
  <si>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</si>
  <si>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</si>
  <si>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</si>
  <si>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</si>
  <si>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</si>
  <si>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</si>
  <si>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</si>
  <si>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</si>
  <si>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</si>
  <si>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</si>
  <si>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</si>
  <si>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</si>
  <si>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</si>
  <si>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</si>
  <si>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</si>
  <si>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</si>
  <si>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</si>
  <si>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</si>
  <si>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</si>
  <si>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</si>
  <si>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</si>
  <si>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</si>
  <si>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</si>
  <si>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</si>
  <si>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</si>
  <si>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</si>
  <si>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</si>
  <si>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</si>
  <si>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</si>
  <si>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</si>
  <si>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</si>
  <si>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</si>
  <si>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</si>
  <si>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</si>
  <si>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</si>
  <si>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</si>
  <si>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</si>
  <si>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</si>
  <si>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</si>
  <si>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</si>
  <si>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</si>
  <si>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</si>
  <si>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</si>
  <si>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</si>
  <si>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</si>
  <si>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</si>
  <si>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</si>
  <si>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</si>
  <si>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</si>
  <si>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</si>
  <si>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</si>
  <si>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</si>
  <si>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</si>
  <si>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</si>
  <si>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</si>
  <si>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</si>
  <si>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</si>
  <si>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</si>
  <si>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</si>
  <si>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</si>
  <si>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</si>
  <si>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</si>
  <si>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</si>
  <si>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</si>
  <si>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</si>
  <si>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</si>
  <si>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</si>
  <si>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</si>
  <si>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</si>
  <si>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</si>
  <si>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</si>
  <si>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</si>
  <si>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</si>
  <si>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</si>
  <si>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</si>
  <si>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</si>
  <si>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</si>
  <si>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</si>
  <si>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</si>
  <si>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</si>
  <si>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</si>
  <si>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</si>
  <si>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</si>
  <si>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</si>
  <si>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</si>
  <si>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</si>
  <si>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</si>
  <si>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</si>
  <si>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</si>
  <si>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</si>
  <si>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</si>
  <si>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</si>
  <si>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</si>
  <si>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</si>
  <si>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</si>
  <si>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</si>
  <si>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</si>
  <si>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</si>
  <si>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</si>
  <si>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</si>
  <si>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</si>
  <si>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</si>
  <si>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</si>
  <si>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</si>
  <si>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</si>
  <si>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</si>
  <si>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</si>
  <si>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</si>
  <si>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</si>
  <si>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</si>
  <si>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</si>
  <si>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</si>
  <si>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</si>
  <si>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</si>
  <si>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</si>
  <si>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</si>
  <si>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</si>
  <si>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</si>
  <si>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</si>
  <si>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</si>
  <si>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</si>
  <si>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</si>
  <si>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</si>
  <si>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</si>
  <si>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</si>
  <si>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</si>
  <si>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</si>
  <si>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</si>
  <si>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</si>
  <si>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</si>
  <si>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</si>
  <si>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</si>
  <si>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</si>
  <si>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</si>
  <si>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</si>
  <si>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</si>
  <si>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</si>
  <si>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</si>
  <si>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</si>
  <si>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</si>
  <si>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</si>
  <si>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</si>
  <si>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</si>
  <si>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</si>
  <si>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</si>
  <si>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</si>
  <si>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</si>
  <si>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</si>
  <si>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</si>
  <si>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</si>
  <si>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</si>
  <si>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</si>
  <si>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</si>
  <si>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</si>
  <si>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</si>
  <si>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</si>
  <si>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</si>
  <si>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</si>
  <si>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</si>
  <si>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</si>
  <si>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</si>
  <si>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</si>
  <si>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</si>
  <si>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</si>
  <si>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</si>
  <si>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</si>
  <si>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</si>
  <si>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</si>
  <si>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</si>
  <si>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</si>
  <si>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</si>
  <si>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</si>
  <si>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</si>
  <si>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</si>
  <si>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</si>
  <si>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</si>
  <si>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</si>
  <si>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</si>
  <si>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</si>
  <si>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</si>
  <si>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</si>
  <si>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</si>
  <si>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</si>
  <si>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</si>
  <si>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</si>
  <si>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</si>
  <si>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</si>
  <si>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</si>
  <si>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</si>
  <si>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</si>
  <si>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</si>
  <si>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</si>
  <si>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</si>
  <si>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</si>
  <si>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</si>
  <si>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</si>
  <si>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</si>
  <si>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</si>
  <si>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</si>
  <si>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</si>
  <si>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</si>
  <si>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</si>
  <si>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</si>
  <si>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</si>
  <si>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</si>
  <si>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</si>
  <si>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</si>
  <si>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</si>
  <si>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</si>
  <si>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</si>
  <si>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</si>
  <si>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</si>
  <si>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</si>
  <si>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</si>
  <si>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</si>
  <si>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</si>
  <si>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</si>
  <si>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</si>
  <si>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</si>
  <si>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</si>
  <si>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</si>
  <si>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</si>
  <si>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</si>
  <si>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</si>
  <si>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</si>
  <si>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</si>
  <si>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</si>
  <si>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</si>
  <si>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</si>
  <si>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</si>
  <si>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</si>
  <si>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</si>
  <si>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</si>
  <si>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</si>
  <si>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</si>
  <si>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</si>
  <si>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</si>
  <si>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</si>
  <si>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</si>
  <si>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</si>
  <si>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</si>
  <si>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</si>
  <si>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</si>
  <si>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</si>
  <si>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</si>
  <si>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</si>
  <si>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</si>
  <si>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</si>
  <si>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</si>
  <si>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</si>
  <si>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</si>
  <si>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</si>
  <si>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</si>
  <si>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</si>
  <si>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</si>
  <si>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</si>
  <si>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</si>
  <si>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</si>
  <si>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</si>
  <si>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</si>
  <si>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</si>
  <si>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</si>
  <si>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</si>
  <si>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</si>
  <si>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</si>
  <si>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</si>
  <si>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</si>
  <si>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</si>
  <si>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</si>
  <si>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</si>
  <si>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</si>
  <si>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</si>
  <si>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</si>
  <si>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</si>
  <si>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</si>
  <si>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</si>
  <si>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</si>
  <si>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</si>
  <si>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</si>
  <si>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</si>
  <si>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</si>
  <si>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</si>
  <si>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</si>
  <si>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</si>
  <si>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</si>
  <si>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</si>
  <si>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</si>
  <si>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</si>
  <si>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</si>
  <si>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</si>
  <si>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</si>
  <si>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</si>
  <si>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</si>
  <si>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</si>
  <si>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</si>
  <si>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</si>
  <si>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</si>
  <si>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</si>
  <si>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</si>
  <si>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</si>
  <si>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</si>
  <si>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</si>
  <si>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</si>
  <si>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</si>
  <si>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</si>
  <si>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</si>
  <si>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</si>
  <si>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</si>
  <si>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</si>
  <si>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</si>
  <si>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</si>
  <si>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</si>
  <si>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</si>
  <si>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</si>
  <si>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</si>
  <si>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</si>
  <si>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</si>
  <si>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</si>
  <si>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</si>
  <si>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</si>
  <si>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</si>
  <si>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</si>
  <si>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</si>
  <si>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</si>
  <si>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</si>
  <si>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</si>
  <si>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</si>
  <si>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</si>
  <si>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</si>
  <si>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</si>
  <si>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</si>
  <si>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</si>
  <si>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</si>
  <si>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</si>
  <si>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</si>
  <si>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</si>
  <si>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</si>
  <si>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</si>
  <si>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</si>
  <si>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</si>
  <si>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</si>
  <si>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</si>
  <si>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</si>
  <si>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</si>
  <si>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</si>
  <si>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</si>
  <si>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</si>
  <si>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</si>
  <si>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</si>
  <si>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</si>
  <si>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</si>
  <si>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</si>
  <si>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</si>
  <si>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</si>
  <si>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</si>
  <si>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</si>
  <si>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</si>
  <si>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</si>
  <si>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</si>
  <si>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</si>
  <si>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</si>
  <si>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</si>
  <si>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</si>
  <si>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</si>
  <si>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</si>
  <si>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</si>
  <si>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</si>
  <si>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</si>
  <si>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</si>
  <si>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</si>
  <si>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</si>
  <si>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</si>
  <si>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</si>
  <si>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</si>
  <si>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</si>
  <si>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</si>
  <si>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</si>
  <si>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</si>
  <si>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</si>
  <si>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</si>
  <si>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</si>
  <si>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</si>
  <si>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</si>
  <si>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</si>
  <si>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</si>
  <si>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</si>
  <si>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</si>
  <si>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</si>
  <si>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</si>
  <si>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</si>
  <si>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</si>
  <si>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</si>
  <si>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</si>
  <si>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</si>
  <si>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</si>
  <si>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</si>
  <si>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</si>
  <si>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</si>
  <si>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</si>
  <si>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</si>
  <si>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</si>
  <si>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</si>
  <si>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</si>
  <si>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</si>
  <si>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</si>
  <si>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</si>
  <si>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</si>
  <si>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</si>
  <si>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</si>
  <si>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</si>
  <si>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</si>
  <si>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</si>
  <si>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</si>
  <si>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</si>
  <si>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</si>
  <si>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</si>
  <si>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</si>
  <si>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</si>
  <si>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</si>
  <si>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</si>
  <si>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</si>
  <si>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</si>
  <si>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</si>
  <si>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</si>
  <si>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</si>
  <si>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</si>
  <si>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</si>
  <si>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</si>
  <si>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</si>
  <si>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</si>
  <si>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</si>
  <si>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</si>
  <si>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</si>
  <si>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</si>
  <si>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</si>
  <si>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</si>
  <si>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</si>
  <si>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</si>
  <si>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</si>
  <si>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</si>
  <si>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</si>
  <si>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</si>
  <si>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</si>
  <si>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</si>
  <si>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</si>
  <si>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</si>
  <si>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</si>
  <si>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</si>
  <si>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</si>
  <si>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</si>
  <si>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</si>
  <si>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</si>
  <si>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</si>
  <si>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</si>
  <si>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</si>
  <si>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</si>
  <si>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</si>
  <si>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</si>
  <si>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</si>
  <si>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</si>
  <si>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</si>
  <si>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</si>
  <si>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</si>
  <si>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</si>
  <si>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</si>
  <si>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</si>
  <si>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</si>
  <si>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</si>
  <si>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</si>
  <si>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</si>
  <si>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</si>
  <si>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</si>
  <si>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</si>
  <si>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</si>
  <si>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</si>
  <si>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</si>
  <si>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</si>
  <si>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</si>
  <si>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</si>
  <si>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</si>
  <si>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</si>
  <si>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</si>
  <si>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</si>
  <si>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</si>
  <si>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</si>
  <si>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</si>
  <si>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</si>
  <si>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</si>
  <si>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</si>
  <si>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</si>
  <si>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</si>
  <si>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</si>
  <si>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</si>
  <si>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</si>
  <si>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</si>
  <si>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</si>
  <si>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</si>
  <si>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</si>
  <si>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</si>
  <si>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</si>
  <si>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</si>
  <si>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</si>
  <si>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</si>
  <si>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</si>
  <si>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</si>
  <si>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</si>
  <si>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</si>
  <si>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</si>
  <si>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</si>
  <si>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</si>
  <si>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</si>
  <si>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</si>
  <si>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</si>
  <si>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</si>
  <si>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</si>
  <si>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</si>
  <si>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</si>
  <si>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</si>
  <si>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</si>
  <si>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</si>
  <si>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</si>
  <si>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</si>
  <si>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</si>
  <si>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</si>
  <si>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</si>
  <si>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</si>
  <si>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</si>
  <si>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</si>
  <si>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</si>
  <si>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</si>
  <si>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</si>
  <si>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</si>
  <si>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</si>
  <si>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</si>
  <si>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</si>
  <si>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</si>
  <si>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</si>
  <si>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</si>
  <si>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</si>
  <si>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</si>
  <si>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</si>
  <si>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</si>
  <si>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</si>
  <si>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</si>
  <si>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</si>
  <si>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</si>
  <si>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</si>
  <si>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</si>
  <si>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</si>
  <si>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</si>
  <si>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</si>
  <si>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</si>
  <si>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</si>
  <si>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</si>
  <si>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</si>
  <si>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</si>
  <si>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</si>
  <si>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</si>
  <si>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</si>
  <si>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</si>
  <si>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</si>
  <si>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</si>
  <si>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</si>
  <si>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</si>
  <si>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</si>
  <si>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</si>
  <si>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</si>
  <si>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</si>
  <si>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</si>
  <si>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</si>
  <si>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</si>
  <si>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</si>
  <si>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</si>
  <si>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</si>
  <si>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</si>
  <si>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</si>
  <si>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</si>
  <si>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</si>
  <si>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</si>
  <si>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</si>
  <si>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</si>
  <si>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</si>
  <si>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</si>
  <si>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</si>
  <si>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</si>
  <si>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</si>
  <si>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</si>
  <si>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</si>
  <si>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</si>
  <si>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</si>
  <si>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</si>
  <si>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</si>
  <si>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</si>
  <si>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</si>
  <si>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</si>
  <si>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</si>
  <si>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</si>
  <si>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</si>
  <si>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</si>
  <si>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</si>
  <si>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</si>
  <si>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</si>
  <si>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</si>
  <si>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</si>
  <si>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</si>
  <si>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</si>
  <si>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</si>
  <si>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</si>
  <si>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</si>
  <si>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</si>
  <si>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</si>
  <si>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</si>
  <si>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</si>
  <si>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</si>
  <si>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</si>
  <si>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</si>
  <si>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</si>
  <si>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</si>
  <si>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</si>
  <si>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</si>
  <si>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</si>
  <si>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</si>
  <si>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</si>
  <si>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</si>
  <si>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</si>
  <si>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</si>
  <si>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</si>
  <si>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</si>
  <si>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</si>
  <si>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</si>
  <si>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</si>
  <si>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</si>
  <si>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</si>
  <si>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</si>
  <si>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</si>
  <si>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</si>
  <si>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</si>
  <si>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</si>
  <si>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</si>
  <si>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</si>
  <si>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</si>
  <si>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</si>
  <si>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</si>
  <si>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</si>
  <si>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</si>
  <si>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</si>
  <si>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</si>
  <si>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</si>
  <si>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</si>
  <si>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</si>
  <si>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</si>
  <si>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</si>
  <si>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</si>
  <si>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</si>
  <si>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</si>
  <si>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</si>
  <si>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</si>
  <si>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</si>
  <si>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</si>
  <si>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</si>
  <si>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</si>
  <si>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</si>
  <si>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</si>
  <si>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</si>
  <si>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</si>
  <si>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</si>
  <si>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</si>
  <si>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</si>
  <si>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</si>
  <si>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</si>
  <si>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</si>
  <si>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</si>
  <si>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</si>
  <si>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</si>
  <si>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</si>
  <si>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</si>
  <si>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</si>
  <si>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</si>
  <si>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</si>
  <si>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</si>
  <si>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</si>
  <si>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</si>
  <si>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</si>
  <si>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</si>
  <si>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</si>
  <si>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</si>
  <si>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</si>
  <si>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</si>
  <si>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</si>
  <si>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</si>
  <si>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</si>
  <si>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</si>
  <si>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</si>
  <si>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</si>
  <si>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</si>
  <si>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</si>
  <si>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</si>
  <si>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</si>
  <si>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</si>
  <si>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</si>
  <si>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</si>
  <si>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</si>
  <si>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</si>
  <si>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</si>
  <si>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</si>
  <si>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</si>
  <si>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</si>
  <si>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</si>
  <si>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</si>
  <si>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</si>
  <si>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</si>
  <si>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</si>
  <si>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</si>
  <si>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</si>
  <si>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</si>
  <si>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</si>
  <si>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</si>
  <si>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</si>
  <si>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</si>
  <si>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</si>
  <si>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</si>
  <si>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</si>
  <si>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</si>
  <si>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</si>
  <si>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</si>
  <si>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</si>
  <si>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</si>
  <si>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</si>
  <si>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</si>
  <si>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</si>
  <si>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</si>
  <si>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</si>
  <si>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</si>
  <si>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</si>
  <si>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</si>
  <si>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</si>
  <si>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</si>
  <si>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</si>
  <si>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</si>
  <si>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</si>
  <si>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</si>
  <si>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</si>
  <si>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</si>
  <si>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</si>
  <si>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</si>
  <si>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</si>
  <si>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</si>
  <si>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</si>
  <si>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</si>
  <si>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</si>
  <si>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</si>
  <si>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</si>
  <si>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</si>
  <si>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</si>
  <si>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</si>
  <si>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</si>
  <si>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</si>
  <si>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</si>
  <si>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</si>
  <si>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</si>
  <si>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</si>
  <si>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</si>
  <si>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</si>
  <si>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</si>
  <si>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</si>
  <si>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</si>
  <si>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</si>
  <si>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</si>
  <si>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</si>
  <si>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</si>
  <si>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</si>
  <si>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</si>
  <si>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</si>
  <si>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</si>
  <si>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</si>
  <si>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</si>
  <si>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</si>
  <si>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</si>
  <si>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</si>
  <si>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</si>
  <si>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</si>
  <si>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</si>
  <si>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</si>
  <si>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</si>
  <si>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</si>
  <si>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</si>
  <si>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</si>
  <si>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</si>
  <si>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</si>
  <si>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</si>
  <si>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</si>
  <si>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</si>
  <si>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</si>
  <si>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</si>
  <si>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</si>
  <si>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</si>
  <si>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</si>
  <si>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</si>
  <si>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</si>
  <si>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</si>
  <si>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</si>
  <si>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</si>
  <si>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</si>
  <si>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</si>
  <si>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</si>
  <si>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</si>
  <si>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</si>
  <si>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</si>
  <si>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</si>
  <si>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</si>
  <si>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</si>
  <si>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</si>
  <si>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</si>
  <si>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</si>
  <si>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</si>
  <si>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</si>
  <si>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</si>
  <si>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</si>
  <si>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</si>
  <si>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</si>
  <si>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</si>
  <si>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</si>
  <si>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</si>
  <si>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</si>
  <si>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</si>
  <si>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</si>
  <si>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</si>
  <si>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</si>
  <si>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</si>
  <si>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</si>
  <si>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</si>
  <si>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</si>
  <si>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</si>
  <si>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</si>
  <si>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</si>
  <si>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</si>
  <si>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</si>
  <si>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</si>
  <si>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</si>
  <si>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</si>
  <si>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</si>
  <si>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</si>
  <si>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</si>
  <si>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</si>
  <si>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</si>
  <si>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</si>
  <si>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</si>
  <si>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</si>
  <si>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</si>
  <si>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</si>
  <si>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</si>
  <si>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</si>
  <si>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</si>
  <si>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</si>
  <si>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</si>
  <si>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</si>
  <si>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</si>
  <si>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</si>
  <si>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</si>
  <si>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</si>
  <si>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</si>
  <si>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</si>
  <si>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</si>
  <si>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</si>
  <si>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</si>
  <si>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</si>
  <si>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</si>
  <si>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</si>
  <si>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</si>
  <si>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</si>
  <si>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</si>
  <si>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</si>
  <si>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</si>
  <si>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</si>
  <si>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</si>
  <si>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</si>
  <si>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</si>
  <si>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</si>
  <si>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</si>
  <si>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</si>
  <si>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</si>
  <si>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</si>
  <si>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</si>
  <si>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</si>
  <si>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</si>
  <si>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</si>
  <si>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</si>
  <si>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</si>
  <si>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</si>
  <si>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</si>
  <si>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</si>
  <si>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</si>
  <si>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</si>
  <si>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</si>
  <si>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</si>
  <si>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</si>
  <si>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</si>
  <si>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</si>
  <si>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</si>
  <si>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</si>
  <si>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</si>
  <si>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</si>
  <si>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</si>
  <si>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</si>
  <si>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</si>
  <si>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</si>
  <si>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</si>
  <si>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</si>
  <si>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</si>
  <si>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</si>
  <si>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</si>
  <si>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</si>
  <si>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</si>
  <si>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</si>
  <si>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</si>
  <si>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</si>
  <si>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</si>
  <si>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</si>
  <si>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</si>
  <si>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</si>
  <si>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</si>
  <si>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</si>
  <si>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</si>
  <si>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</si>
  <si>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</si>
  <si>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</si>
  <si>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</si>
  <si>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</si>
  <si>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</si>
  <si>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</si>
  <si>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</si>
  <si>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</si>
  <si>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</si>
  <si>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</si>
  <si>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</si>
  <si>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</si>
  <si>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</si>
  <si>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</si>
  <si>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</si>
  <si>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</si>
  <si>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</si>
  <si>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</si>
  <si>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</si>
  <si>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</si>
  <si>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</si>
  <si>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</si>
  <si>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</si>
  <si>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</si>
  <si>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</si>
  <si>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</si>
  <si>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</si>
  <si>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</si>
  <si>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</si>
  <si>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</si>
  <si>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</si>
  <si>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</si>
  <si>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</si>
  <si>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</si>
  <si>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</si>
  <si>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</si>
  <si>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</si>
  <si>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</si>
  <si>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</si>
  <si>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</si>
  <si>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</si>
  <si>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</si>
  <si>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</si>
  <si>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</si>
  <si>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</si>
  <si>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</si>
  <si>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</si>
  <si>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</si>
  <si>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</si>
  <si>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</si>
  <si>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</si>
  <si>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</si>
  <si>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</si>
  <si>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</si>
  <si>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</si>
  <si>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</si>
  <si>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</si>
  <si>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</si>
  <si>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</si>
  <si>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</si>
  <si>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</si>
  <si>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</si>
  <si>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</si>
  <si>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</si>
  <si>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</si>
  <si>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</si>
  <si>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</si>
  <si>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</si>
  <si>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</si>
  <si>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</si>
  <si>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</si>
  <si>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</si>
  <si>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</si>
  <si>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</si>
  <si>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</si>
  <si>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</si>
  <si>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</si>
  <si>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</si>
  <si>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</si>
  <si>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</si>
  <si>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</si>
  <si>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</si>
  <si>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</si>
  <si>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</si>
  <si>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</si>
  <si>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</si>
  <si>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</si>
  <si>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</si>
  <si>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</si>
  <si>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</si>
  <si>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</si>
  <si>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</si>
  <si>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</si>
  <si>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</si>
  <si>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</si>
  <si>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</si>
  <si>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</si>
  <si>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</si>
  <si>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</si>
  <si>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</si>
  <si>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</si>
  <si>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</si>
  <si>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</si>
  <si>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</si>
  <si>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</si>
  <si>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</si>
  <si>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</si>
  <si>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</si>
  <si>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</si>
  <si>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</si>
  <si>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</si>
  <si>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</si>
  <si>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</si>
  <si>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</si>
  <si>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</si>
  <si>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</si>
  <si>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</si>
  <si>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</si>
  <si>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</si>
  <si>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</si>
  <si>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</si>
  <si>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</si>
  <si>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</si>
  <si>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</si>
  <si>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</si>
  <si>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</si>
  <si>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</si>
  <si>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</si>
  <si>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</si>
  <si>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</si>
  <si>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</si>
  <si>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</si>
  <si>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</si>
  <si>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</si>
  <si>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</si>
  <si>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</si>
  <si>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</si>
  <si>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</si>
  <si>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</si>
  <si>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</si>
  <si>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</si>
  <si>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</si>
  <si>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</si>
  <si>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</si>
  <si>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</si>
  <si>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</si>
  <si>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</si>
  <si>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</si>
  <si>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</si>
  <si>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</si>
  <si>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</si>
  <si>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</si>
  <si>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</si>
  <si>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</si>
  <si>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</si>
  <si>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</si>
  <si>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</si>
  <si>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</si>
  <si>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</si>
  <si>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</si>
  <si>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</si>
  <si>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</si>
  <si>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</si>
  <si>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</si>
  <si>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</si>
  <si>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</si>
  <si>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</si>
  <si>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</si>
  <si>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</si>
  <si>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</si>
  <si>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</si>
  <si>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</si>
  <si>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</si>
  <si>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</si>
  <si>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</si>
  <si>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</si>
  <si>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</si>
  <si>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</si>
  <si>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</si>
  <si>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</si>
  <si>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</si>
  <si>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</si>
  <si>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</si>
  <si>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</si>
  <si>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</si>
  <si>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</si>
  <si>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</si>
  <si>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</si>
  <si>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</si>
  <si>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</si>
  <si>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</si>
  <si>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</si>
  <si>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</si>
  <si>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</si>
  <si>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</si>
  <si>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</si>
  <si>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</si>
  <si>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</si>
  <si>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</si>
  <si>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</si>
  <si>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</si>
  <si>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</si>
  <si>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</si>
  <si>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</si>
  <si>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</si>
  <si>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</si>
  <si>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</si>
  <si>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</si>
  <si>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</si>
  <si>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</si>
  <si>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</si>
  <si>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</si>
  <si>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</si>
  <si>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</si>
  <si>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</si>
  <si>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</si>
  <si>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</si>
  <si>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</si>
  <si>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</si>
  <si>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</si>
  <si>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</si>
  <si>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</si>
  <si>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</si>
  <si>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</si>
  <si>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</si>
  <si>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</si>
  <si>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</si>
  <si>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</si>
  <si>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</si>
  <si>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</si>
  <si>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</si>
  <si>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</si>
  <si>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</si>
  <si>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</si>
  <si>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</si>
  <si>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</si>
  <si>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</si>
  <si>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</si>
  <si>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</si>
  <si>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</si>
  <si>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</si>
  <si>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</si>
  <si>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</si>
  <si>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</si>
  <si>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</si>
  <si>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</si>
  <si>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</si>
  <si>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</si>
  <si>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</si>
  <si>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</si>
  <si>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</si>
  <si>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</si>
  <si>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</si>
  <si>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</si>
  <si>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</si>
  <si>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</si>
  <si>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</si>
  <si>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</si>
  <si>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</si>
  <si>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</si>
  <si>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</si>
  <si>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</si>
  <si>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</si>
  <si>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</si>
  <si>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</si>
  <si>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</si>
  <si>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</si>
  <si>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</si>
  <si>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</si>
  <si>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</si>
  <si>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</si>
  <si>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</si>
  <si>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</si>
  <si>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</si>
  <si>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</si>
  <si>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</si>
  <si>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</si>
  <si>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</si>
  <si>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</si>
  <si>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</si>
  <si>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</si>
  <si>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</si>
  <si>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</si>
  <si>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</si>
  <si>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</si>
  <si>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</si>
  <si>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</si>
  <si>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</si>
  <si>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</si>
  <si>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</si>
  <si>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</si>
  <si>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</si>
  <si>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</si>
  <si>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</si>
  <si>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</si>
  <si>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</si>
  <si>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</si>
  <si>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</si>
  <si>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</si>
  <si>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</si>
  <si>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</si>
  <si>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</si>
  <si>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</si>
  <si>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</si>
  <si>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</si>
  <si>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</si>
  <si>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</si>
  <si>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</si>
  <si>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</si>
  <si>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</si>
  <si>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</si>
  <si>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</si>
  <si>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</si>
  <si>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</si>
  <si>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</si>
  <si>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</si>
  <si>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</si>
  <si>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</si>
  <si>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</si>
  <si>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</si>
  <si>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</si>
  <si>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</si>
  <si>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</si>
  <si>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</si>
  <si>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</si>
  <si>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</si>
  <si>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</si>
  <si>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</si>
  <si>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</si>
  <si>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</si>
  <si>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</si>
  <si>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</si>
  <si>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</si>
  <si>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</si>
  <si>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</si>
  <si>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</si>
  <si>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</si>
  <si>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</si>
  <si>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</si>
  <si>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</si>
  <si>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</si>
  <si>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</si>
  <si>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</si>
  <si>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</si>
  <si>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</si>
  <si>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</si>
  <si>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</si>
  <si>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</si>
  <si>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</si>
  <si>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</si>
  <si>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</si>
  <si>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</si>
  <si>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</si>
  <si>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</si>
  <si>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</si>
  <si>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</si>
  <si>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</si>
  <si>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</si>
  <si>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</si>
  <si>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</si>
  <si>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</si>
  <si>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</si>
  <si>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</si>
  <si>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</si>
  <si>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</si>
  <si>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</si>
  <si>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</si>
  <si>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</si>
  <si>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</si>
  <si>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</si>
  <si>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</si>
  <si>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</si>
  <si>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</si>
  <si>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</si>
  <si>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</si>
  <si>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</si>
  <si>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</si>
  <si>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</si>
  <si>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</si>
  <si>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</si>
  <si>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</si>
  <si>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</si>
  <si>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</si>
  <si>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</si>
  <si>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</si>
  <si>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</si>
  <si>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</si>
  <si>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</si>
  <si>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</si>
  <si>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</si>
  <si>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</si>
  <si>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</si>
  <si>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</si>
  <si>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</si>
  <si>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</si>
  <si>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</si>
  <si>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</si>
  <si>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</si>
  <si>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</si>
  <si>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</si>
  <si>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</si>
  <si>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</si>
  <si>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</si>
  <si>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</si>
  <si>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</si>
  <si>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</si>
  <si>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</si>
  <si>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</si>
  <si>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</si>
  <si>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</si>
  <si>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</si>
  <si>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</si>
  <si>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</si>
  <si>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</si>
  <si>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</si>
  <si>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</si>
  <si>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</si>
  <si>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</si>
  <si>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</si>
  <si>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</si>
  <si>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</si>
  <si>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</si>
  <si>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</si>
  <si>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</si>
  <si>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</si>
  <si>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</si>
  <si>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</si>
  <si>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</si>
  <si>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</si>
  <si>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</si>
  <si>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</si>
  <si>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</si>
  <si>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</si>
  <si>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</si>
  <si>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</si>
  <si>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</si>
  <si>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</si>
  <si>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</si>
  <si>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</si>
  <si>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</si>
  <si>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</si>
  <si>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</si>
  <si>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</si>
  <si>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</si>
  <si>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</si>
  <si>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</si>
  <si>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</si>
  <si>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</si>
  <si>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</si>
  <si>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</si>
  <si>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</si>
  <si>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</si>
  <si>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</si>
  <si>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</si>
  <si>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</si>
  <si>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</si>
  <si>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</si>
  <si>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</si>
  <si>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</si>
  <si>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</si>
  <si>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</si>
  <si>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</si>
  <si>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</si>
  <si>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</si>
  <si>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</si>
  <si>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</si>
  <si>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</si>
  <si>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</si>
  <si>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</si>
  <si>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</si>
  <si>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</si>
  <si>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</si>
  <si>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</si>
  <si>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</si>
  <si>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</si>
  <si>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</si>
  <si>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</si>
  <si>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</si>
  <si>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</si>
  <si>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</si>
  <si>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</si>
  <si>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</si>
  <si>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</si>
  <si>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</si>
  <si>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</si>
  <si>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</si>
  <si>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</si>
  <si>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</si>
  <si>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</si>
  <si>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</si>
  <si>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</si>
  <si>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</si>
  <si>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</si>
  <si>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</si>
  <si>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</si>
  <si>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</si>
  <si>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</si>
  <si>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</si>
  <si>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</si>
  <si>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</si>
  <si>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</si>
  <si>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</si>
  <si>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</si>
  <si>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</si>
  <si>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</si>
  <si>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</si>
  <si>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</si>
  <si>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</si>
  <si>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</si>
  <si>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</si>
  <si>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</si>
  <si>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</si>
  <si>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</si>
  <si>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</si>
  <si>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</si>
  <si>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</si>
  <si>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</si>
  <si>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</si>
  <si>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</si>
  <si>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</si>
  <si>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</si>
  <si>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</si>
  <si>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</si>
  <si>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</si>
  <si>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</si>
  <si>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</si>
  <si>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</si>
  <si>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</si>
  <si>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</si>
  <si>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</si>
  <si>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</si>
  <si>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</si>
  <si>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</si>
  <si>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</si>
  <si>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</si>
  <si>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</si>
  <si>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</si>
  <si>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</si>
  <si>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</si>
  <si>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</si>
  <si>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</si>
  <si>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</si>
  <si>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</si>
  <si>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</si>
  <si>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</si>
  <si>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</si>
  <si>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</si>
  <si>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</si>
  <si>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</si>
  <si>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</si>
  <si>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</si>
  <si>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</si>
  <si>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</si>
  <si>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</si>
  <si>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</si>
  <si>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</si>
  <si>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</si>
  <si>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</si>
  <si>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</si>
  <si>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</si>
  <si>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</si>
  <si>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</si>
  <si>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</si>
  <si>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</si>
  <si>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</si>
  <si>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</si>
  <si>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</si>
  <si>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</si>
  <si>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</si>
  <si>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</si>
  <si>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</si>
  <si>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</si>
  <si>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</si>
  <si>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</si>
  <si>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</si>
  <si>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</si>
  <si>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</si>
  <si>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</si>
  <si>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</si>
  <si>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</si>
  <si>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</si>
  <si>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</si>
  <si>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</si>
  <si>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</si>
  <si>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</si>
  <si>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</si>
  <si>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</si>
  <si>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</si>
  <si>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</si>
  <si>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</si>
  <si>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</si>
  <si>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</si>
  <si>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</si>
  <si>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</si>
  <si>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</si>
  <si>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</si>
  <si>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</si>
  <si>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</si>
  <si>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</si>
  <si>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</si>
  <si>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</si>
  <si>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</si>
  <si>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</si>
  <si>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</si>
  <si>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</si>
  <si>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</si>
  <si>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</si>
  <si>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</si>
  <si>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</si>
  <si>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</si>
  <si>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</si>
  <si>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</si>
  <si>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</si>
  <si>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</si>
  <si>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</si>
  <si>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</si>
  <si>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</si>
  <si>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</si>
  <si>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</si>
  <si>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</si>
  <si>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</si>
  <si>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</si>
  <si>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</si>
  <si>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</si>
  <si>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</si>
  <si>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</si>
  <si>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</si>
  <si>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</si>
  <si>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</si>
  <si>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</si>
  <si>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</si>
  <si>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</si>
  <si>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</si>
  <si>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</si>
  <si>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</si>
  <si>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</si>
  <si>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</si>
  <si>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</si>
  <si>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</si>
  <si>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</si>
  <si>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</si>
  <si>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</si>
  <si>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</si>
  <si>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</si>
  <si>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</si>
  <si>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</si>
  <si>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</si>
  <si>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</si>
  <si>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</si>
  <si>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</si>
  <si>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</si>
  <si>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</si>
  <si>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</si>
  <si>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</si>
  <si>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</si>
  <si>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</si>
  <si>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</si>
  <si>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</si>
  <si>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</si>
  <si>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</si>
  <si>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</si>
  <si>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</si>
  <si>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</si>
  <si>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</si>
  <si>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</si>
  <si>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</si>
  <si>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</si>
  <si>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</si>
  <si>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</si>
  <si>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</si>
  <si>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</si>
  <si>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</si>
  <si>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</si>
  <si>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</si>
  <si>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</si>
  <si>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</si>
  <si>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</si>
  <si>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</si>
  <si>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</si>
  <si>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</si>
  <si>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</si>
  <si>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</si>
  <si>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</si>
  <si>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</si>
  <si>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</si>
  <si>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</si>
  <si>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</si>
  <si>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</si>
  <si>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</si>
  <si>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</si>
  <si>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</si>
  <si>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</si>
  <si>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</si>
  <si>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</si>
  <si>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</si>
  <si>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</si>
  <si>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</si>
  <si>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</si>
  <si>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</si>
  <si>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</si>
  <si>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</si>
  <si>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</si>
  <si>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</si>
  <si>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</si>
  <si>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</si>
  <si>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</si>
  <si>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</si>
  <si>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</si>
  <si>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</si>
  <si>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</si>
  <si>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</si>
  <si>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</si>
  <si>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</si>
  <si>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</si>
  <si>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</si>
  <si>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</si>
  <si>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</si>
  <si>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</si>
  <si>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</si>
  <si>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</si>
  <si>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</si>
  <si>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</si>
  <si>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</si>
  <si>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</si>
  <si>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</si>
  <si>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</si>
  <si>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</si>
  <si>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</si>
  <si>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</si>
  <si>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</si>
  <si>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</si>
  <si>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</si>
  <si>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</si>
  <si>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</si>
  <si>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</si>
  <si>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</si>
  <si>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</si>
  <si>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</si>
  <si>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</si>
  <si>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</si>
  <si>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</si>
  <si>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</si>
  <si>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</si>
  <si>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</si>
  <si>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</si>
  <si>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</si>
  <si>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</si>
  <si>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</si>
  <si>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</si>
  <si>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</si>
  <si>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</si>
  <si>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</si>
  <si>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</si>
  <si>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</si>
  <si>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</si>
  <si>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</si>
  <si>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</si>
  <si>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</si>
  <si>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</si>
  <si>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</si>
  <si>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</si>
  <si>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</si>
  <si>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</si>
  <si>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</si>
  <si>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</si>
  <si>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</si>
  <si>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</si>
  <si>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</si>
  <si>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</si>
  <si>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</si>
  <si>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</si>
  <si>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</si>
  <si>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</si>
  <si>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</si>
  <si>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</si>
  <si>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</si>
  <si>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</si>
  <si>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</si>
  <si>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</si>
  <si>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</si>
  <si>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</si>
  <si>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</si>
  <si>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</si>
  <si>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</si>
  <si>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</si>
  <si>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</si>
  <si>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</si>
  <si>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</si>
  <si>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</si>
  <si>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</si>
  <si>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</si>
  <si>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</si>
  <si>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</si>
  <si>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</si>
  <si>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</si>
  <si>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</si>
  <si>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</si>
  <si>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</si>
  <si>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</si>
  <si>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</si>
  <si>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</si>
  <si>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</si>
  <si>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</si>
  <si>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</si>
  <si>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</si>
  <si>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</si>
  <si>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</si>
  <si>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</si>
  <si>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</si>
  <si>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</si>
  <si>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</si>
  <si>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</si>
  <si>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</si>
  <si>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</si>
  <si>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</si>
  <si>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</si>
  <si>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</si>
  <si>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</si>
  <si>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</si>
  <si>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</si>
  <si>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</si>
  <si>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</si>
  <si>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</si>
  <si>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</si>
  <si>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</si>
  <si>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</si>
  <si>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</si>
  <si>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</si>
  <si>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</si>
  <si>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</si>
  <si>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</si>
  <si>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</si>
  <si>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</si>
  <si>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</si>
  <si>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</si>
  <si>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</si>
  <si>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</si>
  <si>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</si>
  <si>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</si>
  <si>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</si>
  <si>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</si>
  <si>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</si>
  <si>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</si>
  <si>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</si>
  <si>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</si>
  <si>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</si>
  <si>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</si>
  <si>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</si>
  <si>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</si>
  <si>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</si>
  <si>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</si>
  <si>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</si>
  <si>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</si>
  <si>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</si>
  <si>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</si>
  <si>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</si>
  <si>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</si>
  <si>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</si>
  <si>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</si>
  <si>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</si>
  <si>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</si>
  <si>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</si>
  <si>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</si>
  <si>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</si>
  <si>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</si>
  <si>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</si>
  <si>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</si>
  <si>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</si>
  <si>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</si>
  <si>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</si>
  <si>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</si>
  <si>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</si>
  <si>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</si>
  <si>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</si>
  <si>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</si>
  <si>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</si>
  <si>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</si>
  <si>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</si>
  <si>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</si>
  <si>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</si>
  <si>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</si>
  <si>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</si>
  <si>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</si>
  <si>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</si>
  <si>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</si>
  <si>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</si>
  <si>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</si>
  <si>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</si>
  <si>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</si>
  <si>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</si>
  <si>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</si>
  <si>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</si>
  <si>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</si>
  <si>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</si>
  <si>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</si>
  <si>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</si>
  <si>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</si>
  <si>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</si>
  <si>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</si>
  <si>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</si>
  <si>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</si>
  <si>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</si>
  <si>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</si>
  <si>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</si>
  <si>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</si>
  <si>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</si>
  <si>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</si>
  <si>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</si>
  <si>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</si>
  <si>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</si>
  <si>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</si>
  <si>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</si>
  <si>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</si>
  <si>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</si>
  <si>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</si>
  <si>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</si>
  <si>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</si>
  <si>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</si>
  <si>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</si>
  <si>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</si>
  <si>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</si>
  <si>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</si>
  <si>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</si>
  <si>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</si>
  <si>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</si>
  <si>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</si>
  <si>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</si>
  <si>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</si>
  <si>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</si>
  <si>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</si>
  <si>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</si>
  <si>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</si>
  <si>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</si>
  <si>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</si>
  <si>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</si>
  <si>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</si>
  <si>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</si>
  <si>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</si>
  <si>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</si>
  <si>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</si>
  <si>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</si>
  <si>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</si>
  <si>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</si>
  <si>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</si>
  <si>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</si>
  <si>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</si>
  <si>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</si>
  <si>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</si>
  <si>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</si>
  <si>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</si>
  <si>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</si>
  <si>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</si>
  <si>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</si>
  <si>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</si>
  <si>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</si>
  <si>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</si>
  <si>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</si>
  <si>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</si>
  <si>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</si>
  <si>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</si>
  <si>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</si>
  <si>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</si>
  <si>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</si>
  <si>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</si>
  <si>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</si>
  <si>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</si>
  <si>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</si>
  <si>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</si>
  <si>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</si>
  <si>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</si>
  <si>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</si>
  <si>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</si>
  <si>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</si>
  <si>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</si>
  <si>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</si>
  <si>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</si>
  <si>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</si>
  <si>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</si>
  <si>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</si>
  <si>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</si>
  <si>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</si>
  <si>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</si>
  <si>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</si>
  <si>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</si>
  <si>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</si>
  <si>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</si>
  <si>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</si>
  <si>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</si>
  <si>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</si>
  <si>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</si>
  <si>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</si>
  <si>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</si>
  <si>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</si>
  <si>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</si>
  <si>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</si>
  <si>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</si>
  <si>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</si>
  <si>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</si>
  <si>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</si>
  <si>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</si>
  <si>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</si>
  <si>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</si>
  <si>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</si>
  <si>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</si>
  <si>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</si>
  <si>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</si>
  <si>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</si>
  <si>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</si>
  <si>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</si>
  <si>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</si>
  <si>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</si>
  <si>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</si>
  <si>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</si>
  <si>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</si>
  <si>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</si>
  <si>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</si>
  <si>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</si>
  <si>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</si>
  <si>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</si>
  <si>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</si>
  <si>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</si>
  <si>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</si>
  <si>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</si>
  <si>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</si>
  <si>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</si>
  <si>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</si>
  <si>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</si>
  <si>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</si>
  <si>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</si>
  <si>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</si>
  <si>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</si>
  <si>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</si>
  <si>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</si>
  <si>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</si>
  <si>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</si>
  <si>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</si>
  <si>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</si>
  <si>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</si>
  <si>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</si>
  <si>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</si>
  <si>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</si>
  <si>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</si>
  <si>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</si>
  <si>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</si>
  <si>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</si>
  <si>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</si>
  <si>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</si>
  <si>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</si>
  <si>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</si>
  <si>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</si>
  <si>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</si>
  <si>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</si>
  <si>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</si>
  <si>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</si>
  <si>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</si>
  <si>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</si>
  <si>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</si>
  <si>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</si>
  <si>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</si>
  <si>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</si>
  <si>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</si>
  <si>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</si>
  <si>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</si>
  <si>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</si>
  <si>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</si>
  <si>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</si>
  <si>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</si>
  <si>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</si>
  <si>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</si>
  <si>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</si>
  <si>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</si>
  <si>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</si>
  <si>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</si>
  <si>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</si>
  <si>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</si>
  <si>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</si>
  <si>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</si>
  <si>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</si>
  <si>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</si>
  <si>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</si>
  <si>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</si>
  <si>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</si>
  <si>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</si>
  <si>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</si>
  <si>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</si>
  <si>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</si>
  <si>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</si>
  <si>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</si>
  <si>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</si>
  <si>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</si>
  <si>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</si>
  <si>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</si>
  <si>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</si>
  <si>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</si>
  <si>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</si>
  <si>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</si>
  <si>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</si>
  <si>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</si>
  <si>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</si>
  <si>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</si>
  <si>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</si>
  <si>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</si>
  <si>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</si>
  <si>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</si>
  <si>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</si>
  <si>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</si>
  <si>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</si>
  <si>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</si>
  <si>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</si>
  <si>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</si>
  <si>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</si>
  <si>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</si>
  <si>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</si>
  <si>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</si>
  <si>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</si>
  <si>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</si>
  <si>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</si>
  <si>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</si>
  <si>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</si>
  <si>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</si>
  <si>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</si>
  <si>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</si>
  <si>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</si>
  <si>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</si>
  <si>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</si>
  <si>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</si>
  <si>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</si>
  <si>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</si>
  <si>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</si>
  <si>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</si>
  <si>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</si>
  <si>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</si>
  <si>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</si>
  <si>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</si>
  <si>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</si>
  <si>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</si>
  <si>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</si>
  <si>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</si>
  <si>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</si>
  <si>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</si>
  <si>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</si>
  <si>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</si>
  <si>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</si>
  <si>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</si>
  <si>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</si>
  <si>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</si>
  <si>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</si>
  <si>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</si>
  <si>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</si>
  <si>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</si>
  <si>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</si>
  <si>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</si>
  <si>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</si>
  <si>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</si>
  <si>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</si>
  <si>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</si>
  <si>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</si>
  <si>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</si>
  <si>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</si>
  <si>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</si>
  <si>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</si>
  <si>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</si>
  <si>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</si>
  <si>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</si>
  <si>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</si>
  <si>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</si>
  <si>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</si>
  <si>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</si>
  <si>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</si>
  <si>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</si>
  <si>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</si>
  <si>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</si>
  <si>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</si>
  <si>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</si>
  <si>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</si>
  <si>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</si>
  <si>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</si>
  <si>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</si>
  <si>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</si>
  <si>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</si>
  <si>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</si>
  <si>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</si>
  <si>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</si>
  <si>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</si>
  <si>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</si>
  <si>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</si>
  <si>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</si>
  <si>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</si>
  <si>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</si>
  <si>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</si>
  <si>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</si>
  <si>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</si>
  <si>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</si>
  <si>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</si>
  <si>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</si>
  <si>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</si>
  <si>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</si>
  <si>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</si>
  <si>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</si>
  <si>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</si>
  <si>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</si>
  <si>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</si>
  <si>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</si>
  <si>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</si>
  <si>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</si>
  <si>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</si>
  <si>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</si>
  <si>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</si>
  <si>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</si>
  <si>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</si>
  <si>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</si>
  <si>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</si>
  <si>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</si>
  <si>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</si>
  <si>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</si>
  <si>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</si>
  <si>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</si>
  <si>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</si>
  <si>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</si>
  <si>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</si>
  <si>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</si>
  <si>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</si>
  <si>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</si>
  <si>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</si>
  <si>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</si>
  <si>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</si>
  <si>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</si>
  <si>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</si>
  <si>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</si>
  <si>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</si>
  <si>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</si>
  <si>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</si>
  <si>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</si>
  <si>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</si>
  <si>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</si>
  <si>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</si>
  <si>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</si>
  <si>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</si>
  <si>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</si>
  <si>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</si>
  <si>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</si>
  <si>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</si>
  <si>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</si>
  <si>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</si>
  <si>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</si>
  <si>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</si>
  <si>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</si>
  <si>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</si>
  <si>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</si>
  <si>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</si>
  <si>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</si>
  <si>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</si>
  <si>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</si>
  <si>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</si>
  <si>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</si>
  <si>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</si>
  <si>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</si>
  <si>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</si>
  <si>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</si>
  <si>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</si>
  <si>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</si>
  <si>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</si>
  <si>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</si>
  <si>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</si>
  <si>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</si>
  <si>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</si>
  <si>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</si>
  <si>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</si>
  <si>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</si>
  <si>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</si>
  <si>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</si>
  <si>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</si>
  <si>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</si>
  <si>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</si>
  <si>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</si>
  <si>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</si>
  <si>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</si>
  <si>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</si>
  <si>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</si>
  <si>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</si>
  <si>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</si>
  <si>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</si>
  <si>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</si>
  <si>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</si>
  <si>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</si>
  <si>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</si>
  <si>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</si>
  <si>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</si>
  <si>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</si>
  <si>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</si>
  <si>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</si>
  <si>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</si>
  <si>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</si>
  <si>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</si>
  <si>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</si>
  <si>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</si>
  <si>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</si>
  <si>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</si>
  <si>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</si>
  <si>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</si>
  <si>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</si>
  <si>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</si>
  <si>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</si>
  <si>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</si>
  <si>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</si>
  <si>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</si>
  <si>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</si>
  <si>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</si>
  <si>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</si>
  <si>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</si>
  <si>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</si>
  <si>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</si>
  <si>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</si>
  <si>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</si>
  <si>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</si>
  <si>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</si>
  <si>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</si>
  <si>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</si>
  <si>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</si>
  <si>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</si>
  <si>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</si>
  <si>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</si>
  <si>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</si>
  <si>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</si>
  <si>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</si>
  <si>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</si>
  <si>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</si>
  <si>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</si>
  <si>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</si>
  <si>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</si>
  <si>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</si>
  <si>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</si>
  <si>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</si>
  <si>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</si>
  <si>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</si>
  <si>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</si>
  <si>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</si>
  <si>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</si>
  <si>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</si>
  <si>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</si>
  <si>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</si>
  <si>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</si>
  <si>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</si>
  <si>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</si>
  <si>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</si>
  <si>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</si>
  <si>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</si>
  <si>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</si>
  <si>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</si>
  <si>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</si>
  <si>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</si>
  <si>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</si>
  <si>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</si>
  <si>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</si>
  <si>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</si>
  <si>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</si>
  <si>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</si>
  <si>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</si>
  <si>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</si>
  <si>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</si>
  <si>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</si>
  <si>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</si>
  <si>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</si>
  <si>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</si>
  <si>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</si>
  <si>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</si>
  <si>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</si>
  <si>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</si>
  <si>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</si>
  <si>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</si>
  <si>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</si>
  <si>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</si>
  <si>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</si>
  <si>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</si>
  <si>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</si>
  <si>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</si>
  <si>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</si>
  <si>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</si>
  <si>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</si>
  <si>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</si>
  <si>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</si>
  <si>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</si>
  <si>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</si>
  <si>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</si>
  <si>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</si>
  <si>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</si>
  <si>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</si>
  <si>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</si>
  <si>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</si>
  <si>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</si>
  <si>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</si>
  <si>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</si>
  <si>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</si>
  <si>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</si>
  <si>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</si>
  <si>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</si>
  <si>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</si>
  <si>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</si>
  <si>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</si>
  <si>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</si>
  <si>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</si>
  <si>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</si>
  <si>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</si>
  <si>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</si>
  <si>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</si>
  <si>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</si>
  <si>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</si>
  <si>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</si>
  <si>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</si>
  <si>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</si>
  <si>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</si>
  <si>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</si>
  <si>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</si>
  <si>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</si>
  <si>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</si>
  <si>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</si>
  <si>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</si>
  <si>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</si>
  <si>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</si>
  <si>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</si>
  <si>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</si>
  <si>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</si>
  <si>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</si>
  <si>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</si>
  <si>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</si>
  <si>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</si>
  <si>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</si>
  <si>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</si>
  <si>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</si>
  <si>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</si>
  <si>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</si>
  <si>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</si>
  <si>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</si>
  <si>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</si>
  <si>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</si>
  <si>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</si>
  <si>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</si>
  <si>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</si>
  <si>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</si>
  <si>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</si>
  <si>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</si>
  <si>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</si>
  <si>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</si>
  <si>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</si>
  <si>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</si>
  <si>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</si>
  <si>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</si>
  <si>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</si>
  <si>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</si>
  <si>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</si>
  <si>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</si>
  <si>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</si>
  <si>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</si>
  <si>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</si>
  <si>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</si>
  <si>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</si>
  <si>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</si>
  <si>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</si>
  <si>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</si>
  <si>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</si>
  <si>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</si>
  <si>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</si>
  <si>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</si>
  <si>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</si>
  <si>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</si>
  <si>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</si>
  <si>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</si>
  <si>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</si>
  <si>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</si>
  <si>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</si>
  <si>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</si>
  <si>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</si>
  <si>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</si>
  <si>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</si>
  <si>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</si>
  <si>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</si>
  <si>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</si>
  <si>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</si>
  <si>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</si>
  <si>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</si>
  <si>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</si>
  <si>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</si>
  <si>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</si>
  <si>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</si>
  <si>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</si>
  <si>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</si>
  <si>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</si>
  <si>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</si>
  <si>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</si>
  <si>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</si>
  <si>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</si>
  <si>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</si>
  <si>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</si>
  <si>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</si>
  <si>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</si>
  <si>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</si>
  <si>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</si>
  <si>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</si>
  <si>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</si>
  <si>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</si>
  <si>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</si>
  <si>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</si>
  <si>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</si>
  <si>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</si>
  <si>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</si>
  <si>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</si>
  <si>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</si>
  <si>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</si>
  <si>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</si>
  <si>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</si>
  <si>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</si>
  <si>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</si>
  <si>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</si>
  <si>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</si>
  <si>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</si>
  <si>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</si>
  <si>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</si>
  <si>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</si>
  <si>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</si>
  <si>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</si>
  <si>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</si>
  <si>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</si>
  <si>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</si>
  <si>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</si>
  <si>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</si>
  <si>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</si>
  <si>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</si>
  <si>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</si>
  <si>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</si>
  <si>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</si>
  <si>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</si>
  <si>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</si>
  <si>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</si>
  <si>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</si>
  <si>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</si>
  <si>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</si>
  <si>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</si>
  <si>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</si>
  <si>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</si>
  <si>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</si>
  <si>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</si>
  <si>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</si>
  <si>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</si>
  <si>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</si>
  <si>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</si>
  <si>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</si>
  <si>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</si>
  <si>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</si>
  <si>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</si>
  <si>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</si>
  <si>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</si>
  <si>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</si>
  <si>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</si>
  <si>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</si>
  <si>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</si>
  <si>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</si>
  <si>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</si>
  <si>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</si>
  <si>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</si>
  <si>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</si>
  <si>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</si>
  <si>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</si>
  <si>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</si>
  <si>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</si>
  <si>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</si>
  <si>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</si>
  <si>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</si>
  <si>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</si>
  <si>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</si>
  <si>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</si>
  <si>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</si>
  <si>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</si>
  <si>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</si>
  <si>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</si>
  <si>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</si>
  <si>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</si>
  <si>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</si>
  <si>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</si>
  <si>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</si>
  <si>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</si>
  <si>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</si>
  <si>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</si>
  <si>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</si>
  <si>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</si>
  <si>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</si>
  <si>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</si>
  <si>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</si>
  <si>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</si>
  <si>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</si>
  <si>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</si>
  <si>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</si>
  <si>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</si>
  <si>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</si>
  <si>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</si>
  <si>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</si>
  <si>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</si>
  <si>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</si>
  <si>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</si>
  <si>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</si>
  <si>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</si>
  <si>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</si>
  <si>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</si>
  <si>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</si>
  <si>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</si>
  <si>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</si>
  <si>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</si>
  <si>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</si>
  <si>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</si>
  <si>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</si>
  <si>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</si>
  <si>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</si>
  <si>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</si>
  <si>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</si>
  <si>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</si>
  <si>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</si>
  <si>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</si>
  <si>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</si>
  <si>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</si>
  <si>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</si>
  <si>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</si>
  <si>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</si>
  <si>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</si>
  <si>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</si>
  <si>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</si>
  <si>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</si>
  <si>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</si>
  <si>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</si>
  <si>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</si>
  <si>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</si>
  <si>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</si>
  <si>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</si>
  <si>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</si>
  <si>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</si>
  <si>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</si>
  <si>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</si>
  <si>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</si>
  <si>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</si>
  <si>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</si>
  <si>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</si>
  <si>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</si>
  <si>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</si>
  <si>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</si>
  <si>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</si>
  <si>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</si>
  <si>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</si>
  <si>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</si>
  <si>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</si>
  <si>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</si>
  <si>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</si>
  <si>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</si>
  <si>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</si>
  <si>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</si>
  <si>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</si>
  <si>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</si>
  <si>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</si>
  <si>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</si>
  <si>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</si>
  <si>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</si>
  <si>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</si>
  <si>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</si>
  <si>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</si>
  <si>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</si>
  <si>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</si>
  <si>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</si>
  <si>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</si>
  <si>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</si>
  <si>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</si>
  <si>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</si>
  <si>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</si>
  <si>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</si>
  <si>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</si>
  <si>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</si>
  <si>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</si>
  <si>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</si>
  <si>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</si>
  <si>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</si>
  <si>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</si>
  <si>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</si>
  <si>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</si>
  <si>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</si>
  <si>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</si>
  <si>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</si>
  <si>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</si>
  <si>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</si>
  <si>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</si>
  <si>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</si>
  <si>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</si>
  <si>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</si>
  <si>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</si>
  <si>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</si>
  <si>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</si>
  <si>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</si>
  <si>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</si>
  <si>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</si>
  <si>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</si>
  <si>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</si>
  <si>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</si>
  <si>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</si>
  <si>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</si>
  <si>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</si>
  <si>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</si>
  <si>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</si>
  <si>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</si>
  <si>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</si>
  <si>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</si>
  <si>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</si>
  <si>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</si>
  <si>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</si>
  <si>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</si>
  <si>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</si>
  <si>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</si>
  <si>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</si>
  <si>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</si>
  <si>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</si>
  <si>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</si>
  <si>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</si>
  <si>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</si>
  <si>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</si>
  <si>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</si>
  <si>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</si>
  <si>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</si>
  <si>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</si>
  <si>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</si>
  <si>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</si>
  <si>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</si>
  <si>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</si>
  <si>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</si>
  <si>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</si>
  <si>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</si>
  <si>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</si>
  <si>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</si>
  <si>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</si>
  <si>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</si>
  <si>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</si>
  <si>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</si>
  <si>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</si>
  <si>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</si>
  <si>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</si>
  <si>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</si>
  <si>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</si>
  <si>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</si>
  <si>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</si>
  <si>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</si>
  <si>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</si>
  <si>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</si>
  <si>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</si>
  <si>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</si>
  <si>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</si>
  <si>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</si>
  <si>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</si>
  <si>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</si>
  <si>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</si>
  <si>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</si>
  <si>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</si>
  <si>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</si>
  <si>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</si>
  <si>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</si>
  <si>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</si>
  <si>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</si>
  <si>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</si>
  <si>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</si>
  <si>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</si>
  <si>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</si>
  <si>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</si>
  <si>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</si>
  <si>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</si>
  <si>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</si>
  <si>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</si>
  <si>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</si>
  <si>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</si>
  <si>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</si>
  <si>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</si>
  <si>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</si>
  <si>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</si>
  <si>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</si>
  <si>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</si>
  <si>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</si>
  <si>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</si>
  <si>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</si>
  <si>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</si>
  <si>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</si>
  <si>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</si>
  <si>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</si>
  <si>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</si>
  <si>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</si>
  <si>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</si>
  <si>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</si>
  <si>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</si>
  <si>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</si>
  <si>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</si>
  <si>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</si>
  <si>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</si>
  <si>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</si>
  <si>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</si>
  <si>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</si>
  <si>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</si>
  <si>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</si>
  <si>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</si>
  <si>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</si>
  <si>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</si>
  <si>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</si>
  <si>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</si>
  <si>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</si>
  <si>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</si>
  <si>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</si>
  <si>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</si>
  <si>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</si>
  <si>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</si>
  <si>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</si>
  <si>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</si>
  <si>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</si>
  <si>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</si>
  <si>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</si>
  <si>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</si>
  <si>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</si>
  <si>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</si>
  <si>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</si>
  <si>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</si>
  <si>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</si>
  <si>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</si>
  <si>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</si>
  <si>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</si>
  <si>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</si>
  <si>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</si>
  <si>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</si>
  <si>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</si>
  <si>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</si>
  <si>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</si>
  <si>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</si>
  <si>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</si>
  <si>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</si>
  <si>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</si>
  <si>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</si>
  <si>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</si>
  <si>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</si>
  <si>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</si>
  <si>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</si>
  <si>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</si>
  <si>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</si>
  <si>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</si>
  <si>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</si>
  <si>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</si>
  <si>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</si>
  <si>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</si>
  <si>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</si>
  <si>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</si>
  <si>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</si>
  <si>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</si>
  <si>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</si>
  <si>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</si>
  <si>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</si>
  <si>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</si>
  <si>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</si>
  <si>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</si>
  <si>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</si>
  <si>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</si>
  <si>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</si>
  <si>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</si>
  <si>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</si>
  <si>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</si>
  <si>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</si>
  <si>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</si>
  <si>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</si>
  <si>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</si>
  <si>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</si>
  <si>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</si>
  <si>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</si>
  <si>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</si>
  <si>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</si>
  <si>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</si>
  <si>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</si>
  <si>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</si>
  <si>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</si>
  <si>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</si>
  <si>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</si>
  <si>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</si>
  <si>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投资型物业租赁明细</t>
  </si>
  <si>
    <t>项目名称</t>
  </si>
  <si>
    <t>项目地址</t>
  </si>
  <si>
    <t>评估基准日</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</si>
  <si>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</si>
  <si>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</si>
  <si>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</si>
  <si>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</si>
  <si>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</si>
  <si>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</si>
  <si>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</si>
  <si>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</si>
  <si>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</si>
  <si>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</si>
  <si>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</si>
  <si>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</si>
  <si>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</si>
  <si>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</si>
  <si>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</si>
  <si>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</si>
  <si>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</si>
  <si>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</si>
  <si>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</si>
  <si>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</si>
  <si>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</si>
  <si>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</si>
  <si>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</si>
  <si>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</si>
  <si>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</si>
  <si>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</si>
  <si>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</si>
  <si>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</si>
  <si>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</si>
  <si>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</si>
  <si>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</si>
  <si>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 xml:space="preserve">Lease Start </t>
  </si>
  <si>
    <t>Lease End</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</si>
  <si>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</si>
  <si>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</si>
  <si>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</si>
  <si>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</si>
  <si>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</si>
  <si>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</si>
  <si>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</si>
  <si>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</si>
  <si>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</si>
  <si>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</si>
  <si>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</si>
  <si>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</si>
  <si>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r>
      <t>2021</t>
    </r>
    <r>
      <rPr>
        <sz val="10"/>
        <color indexed="8"/>
        <rFont val="宋体"/>
        <family val="3"/>
        <charset val="134"/>
      </rPr>
      <t>年</t>
    </r>
    <phoneticPr fontId="8" type="noConversion"/>
  </si>
  <si>
    <t>南区商业</t>
  </si>
  <si>
    <t>南区商业</t>
    <phoneticPr fontId="7" type="noConversion"/>
  </si>
  <si>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</si>
  <si>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</si>
  <si>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</si>
  <si>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</si>
  <si>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爱心灰姑娘卓爱（北京）国际教育科技有限公司</t>
  </si>
  <si>
    <t>北京云尊府餐饮有限责任公司</t>
  </si>
  <si>
    <t>北京泰和优度科技有限公司</t>
  </si>
  <si>
    <t>2F-10F</t>
  </si>
  <si>
    <t>幢</t>
  </si>
  <si>
    <t>中国中铁</t>
  </si>
  <si>
    <t>商业区：14-15.12-16.33-17.64；              标准层：8.8-9.5-10.26-11.09；               挑空区：12.25-13.5-14.58-15.75</t>
  </si>
  <si>
    <t>2层</t>
  </si>
  <si>
    <t>北京杏花堂五棵松餐饮有限公司</t>
  </si>
  <si>
    <t xml:space="preserve">2020年01月01日至2021年12月31日 219.00 元/平方米/月  10.5 %
2022年01月01日至2023年12月31日 237.00 元/平方米/月   11 %
2024年01月01日至2025年12月31日 255.00元/平方米/月  11.5 %
2026年01月01日至2027年12月31日 276.00 元/平方米/月  12 %
</t>
  </si>
  <si>
    <t>1层</t>
  </si>
  <si>
    <t>北京劲松口腔医院有限公司五棵松口腔门诊部</t>
  </si>
  <si>
    <t xml:space="preserve">2020年07月01日至2022年06月30日 273.75元/平方米（建筑面积）/月
2022年07月01日至2024年06月30日 292.91元/平方米（建筑面积）/月
2024年07月01日至2026年06月30日 313.41元/平方米（建筑面积）/月
2026年07月01日至2028年06月30日 335.35元/平方米（建筑面积）/月
2028年07月01日至2030年06月30日 358.82元/平方米（建筑面积）/月
</t>
  </si>
  <si>
    <t>加建层</t>
  </si>
  <si>
    <t>国铁国际工贸有限公司</t>
  </si>
  <si>
    <t>【2020】年【12】月【14】日起至【2023】年【12】月【13】日止。【208.33】元/平方米（建筑面积）/月</t>
  </si>
  <si>
    <t>续租</t>
  </si>
  <si>
    <t>中国冰球协会</t>
  </si>
  <si>
    <t>【2021】年【01】月【01】日起至【2023】年【12】月【31】日止。【25.83】元/平方米（建筑面积）/月</t>
  </si>
  <si>
    <t>A座3层、A座2A层、A座3层南侧局部位置及A座3A层</t>
  </si>
  <si>
    <t>中国电子系统技术有限公司</t>
  </si>
  <si>
    <t>2020年6月1日至2023年08月14日。778.78元/平方米/月</t>
  </si>
  <si>
    <t>退租</t>
  </si>
  <si>
    <t>A座3层</t>
  </si>
  <si>
    <t>国家电投集团碳资产管理有限公司</t>
  </si>
  <si>
    <t>2023/7/26-2025/10/14</t>
  </si>
  <si>
    <t>新租</t>
  </si>
  <si>
    <t>A座2层部分面积</t>
  </si>
  <si>
    <t>中电云计算技术有限公司</t>
  </si>
  <si>
    <t>2022.4.1-2023.8.14 238.05元/平方米/月 2023/8/15-2025/8/14 364.11元/平方米/月</t>
  </si>
  <si>
    <t>2022.4.1</t>
  </si>
  <si>
    <t>2023.8.14</t>
  </si>
  <si>
    <t>B座4层401-403</t>
  </si>
  <si>
    <t>中竞发工程管理咨询有限公司</t>
  </si>
  <si>
    <t>2022年04月01日起至2024年04月30日243.42元/平方米/月；
2024年05月01日起至2026年04月30日262.9元/平方米/月。</t>
  </si>
  <si>
    <t>A座4层</t>
  </si>
  <si>
    <t>北京思维拓科技有限公司</t>
  </si>
  <si>
    <t>2020年12月01日起至2023年11月30日  285.54元/平方米（建筑面积）/月</t>
  </si>
  <si>
    <t>B座3层301-312</t>
  </si>
  <si>
    <t>北京国富会计师事务所（特殊普通合伙）</t>
  </si>
  <si>
    <t xml:space="preserve">2020年08月01日起至2024年04月30日231.70元/平方米/月；
2024年05月01日起至2026年04月30日250.24元/平方米/月
</t>
  </si>
  <si>
    <t>中铁云网信息科技有限公司</t>
  </si>
  <si>
    <t>2022/4/1-2022/12/31 8.8元/㎡/日</t>
  </si>
  <si>
    <t>到期</t>
  </si>
  <si>
    <t>5F</t>
  </si>
  <si>
    <t>北京市凯丽康恒健康咨询管理有限公司</t>
  </si>
  <si>
    <t>2020.10.20-2023.10.19；544.35/月/平米</t>
  </si>
  <si>
    <t>6F</t>
  </si>
  <si>
    <t>北京见未来教育科技有限公司</t>
  </si>
  <si>
    <t>312元/月/平方米，第四年起376元//月/平方米，租赁期第四年、第五年租金标准保持一致。</t>
  </si>
  <si>
    <t>北京普路达国际贸易有限公司</t>
  </si>
  <si>
    <t>2019.12.1-2022.11.30,  240.75元/平米/月</t>
  </si>
  <si>
    <t>星环众志科技（北京）有限公司</t>
  </si>
  <si>
    <t>10.33-11.16</t>
  </si>
  <si>
    <t>信达证券股份有限公司北京万寿路证券营业部</t>
  </si>
  <si>
    <t xml:space="preserve">办公房产的基准租金为【240.90】元/平方米（建筑面积）/月；
   商铺房产的基准租金为【433.00】元/平方米（建筑面积）/月
</t>
  </si>
  <si>
    <t>1F</t>
  </si>
  <si>
    <t>1F13</t>
  </si>
  <si>
    <t xml:space="preserve">办公房产的基准租金为【240.90】元/平方米（建筑面积）/月；
   商铺房产的基准租金为【433.01】元/平方米（建筑面积）/月
</t>
  </si>
  <si>
    <t>7F-8F</t>
  </si>
  <si>
    <t>整层</t>
  </si>
  <si>
    <t>中车科技园发展有限公司</t>
  </si>
  <si>
    <t xml:space="preserve">
2019年11月28日-2022年11月27日 263.49元
2022年11月28日-2024年11月27日 293.90元
2024年11月28日-2025年11月27日 335.80元
</t>
  </si>
  <si>
    <t>2F</t>
  </si>
  <si>
    <t xml:space="preserve">
2019年11月28日-2022年11月27日 259.17元
2022年11月28日-2024年11月27日 289.59元
2024年11月28日-2025年11月27日 304.17元
</t>
  </si>
  <si>
    <t>B2\B3</t>
  </si>
  <si>
    <t>B2-02、B3-04、B3-05、B3-06</t>
  </si>
  <si>
    <t xml:space="preserve"> 2020 年06月01日起至2021年 05 月31日止。                                            租金为人民币 112800.00 元/年</t>
  </si>
  <si>
    <t>9F-10F</t>
  </si>
  <si>
    <t>北京金一文化发展股份有限公司</t>
  </si>
  <si>
    <t>250元/月/平米</t>
  </si>
  <si>
    <t>国家电投集团能源投资有限公司</t>
  </si>
  <si>
    <t>2022/10/15-2025/10/14</t>
  </si>
  <si>
    <t>1-1F-01.03</t>
  </si>
  <si>
    <t>北京宾捷汽车销售服务有限公司</t>
  </si>
  <si>
    <t>11-12.1-13.31-14.641</t>
  </si>
  <si>
    <t>2019.7.1</t>
  </si>
  <si>
    <t>2022.6.30</t>
  </si>
  <si>
    <t>2022.7.1</t>
  </si>
  <si>
    <t>2025.6.30</t>
  </si>
  <si>
    <t>2025.7.1</t>
  </si>
  <si>
    <t>2028.6.30</t>
  </si>
  <si>
    <t>2028.7.1</t>
  </si>
  <si>
    <t>2029.6.30</t>
  </si>
  <si>
    <t>江信基金管理有限公司</t>
  </si>
  <si>
    <t>2023/5/1-2026/4/30</t>
  </si>
  <si>
    <t>1-1F-02</t>
  </si>
  <si>
    <t>为优美（北京）餐饮管理有限公司</t>
  </si>
  <si>
    <t>8.5-9.5-10.5</t>
  </si>
  <si>
    <t>2-1F-104、105</t>
  </si>
  <si>
    <t>北京银行股份有限公司五棵松支行</t>
  </si>
  <si>
    <t xml:space="preserve">2019.11.15-2021.11.14：15元 2021.11.15-2023.11.14：16.20元 2023.11.15-2024.11.14： 17.50元
</t>
  </si>
  <si>
    <t>6层</t>
  </si>
  <si>
    <t>603、604、605</t>
  </si>
  <si>
    <t>12.33-14.33</t>
  </si>
  <si>
    <t>1F-C</t>
  </si>
  <si>
    <t>2021.6.1-2023.5.31 13425元/月；           2023.6.1-2025.5.31 14425元/月</t>
  </si>
  <si>
    <t>2021.6.1</t>
  </si>
  <si>
    <t>2023.5.31</t>
  </si>
  <si>
    <t>2023.6.1</t>
  </si>
  <si>
    <t>2025.5.31</t>
  </si>
  <si>
    <t>2-1F-101</t>
  </si>
  <si>
    <t>北京星巴克咖啡有限公司</t>
  </si>
  <si>
    <t>2019.11.15-2024.12.30：10元；2024.12.31-2029.12.30：11元；2029.12.31-2034.12.30：12元</t>
  </si>
  <si>
    <t>B3</t>
  </si>
  <si>
    <t>（B3-01）</t>
  </si>
  <si>
    <t>2020年01月01日-2034年12月30日</t>
  </si>
  <si>
    <t>2-1F-07、06</t>
  </si>
  <si>
    <t>中国光大银行股份有限公司北京分行</t>
  </si>
  <si>
    <t xml:space="preserve">2019年12月20日至 2022 年12月19日  18.20元
2022年12月20 日至 2025 年 12月19 日  19.11 元
2025年12 月20 日至 2027 年12 月19 日  20.07 元
</t>
  </si>
  <si>
    <t>2022.12.20</t>
  </si>
  <si>
    <t>2025.12.19</t>
  </si>
  <si>
    <t>2025.12.20</t>
  </si>
  <si>
    <t>2027.12.19</t>
  </si>
  <si>
    <t>2-5F-12</t>
  </si>
  <si>
    <t xml:space="preserve">2019年12月20日至 2022 年12月19日    15元
2022年12月20 日至 2025 年 12月19 日  15.75元
2025年12 月20 日至 2027 年12 月19 日  16.54 元
</t>
  </si>
  <si>
    <t>2019.12.20</t>
  </si>
  <si>
    <t>2022.12.19</t>
  </si>
  <si>
    <t>B1</t>
  </si>
  <si>
    <t>3-B1-20</t>
  </si>
  <si>
    <t>北京逸丝风尚美容美发设计有限公司</t>
  </si>
  <si>
    <t>10-11-12-13</t>
  </si>
  <si>
    <t>2019.3.1</t>
  </si>
  <si>
    <t>2022.2.29</t>
  </si>
  <si>
    <t>2020.3.1</t>
  </si>
  <si>
    <t>20221.2.28</t>
  </si>
  <si>
    <t>2021.3.1</t>
  </si>
  <si>
    <t>2022.2.28</t>
  </si>
  <si>
    <t>2022.3.1</t>
  </si>
  <si>
    <t>2023.2.28</t>
  </si>
  <si>
    <t>靳星</t>
  </si>
  <si>
    <t>2023.4.15-2025.4.14：6.7元/平方米/天；2025.4.15-2027.4.14：7.2元/平方米/天</t>
  </si>
  <si>
    <t>2023.4.15</t>
  </si>
  <si>
    <t>2025.4.14</t>
  </si>
  <si>
    <t>2025.4.15</t>
  </si>
  <si>
    <t>2027.4.14</t>
  </si>
  <si>
    <t>3-B1-19</t>
  </si>
  <si>
    <t>张君党</t>
  </si>
  <si>
    <t>12.5-13.5</t>
  </si>
  <si>
    <t>2021.2.28</t>
  </si>
  <si>
    <t>B1-18</t>
  </si>
  <si>
    <t>北京君和子悦教育科技有限公司</t>
  </si>
  <si>
    <t xml:space="preserve">2020年02月01日至2022年01月31日 386.02元               2022年02月01日至2024年01月31日 410.15元                 2024年02月01日至2025年01月31日 482.54元             2025年02月01日至2026年01月31日 506.67元/
</t>
  </si>
  <si>
    <t>2020.2.1</t>
  </si>
  <si>
    <t>2022.1.31</t>
  </si>
  <si>
    <t>2022.2.1</t>
  </si>
  <si>
    <t>2024.1.31</t>
  </si>
  <si>
    <t>2024.2.1</t>
  </si>
  <si>
    <t>2025.1.31</t>
  </si>
  <si>
    <t>2025.2.1</t>
  </si>
  <si>
    <t>2026.1.31</t>
  </si>
  <si>
    <t>B2-13</t>
  </si>
  <si>
    <t>北京铭达餐饮管理有限公司</t>
  </si>
  <si>
    <t xml:space="preserve">2021年 4 月 1 日至 2023年3 月31 日  10.00 元/平方米/天
2023年 4月 1 日至 2025年 3 月31日  10.50 元/平方米/天
</t>
  </si>
  <si>
    <t>2023.3.31</t>
  </si>
  <si>
    <t>2023.4.1</t>
  </si>
  <si>
    <t>2025.3.31</t>
  </si>
  <si>
    <t>3-B1-16</t>
  </si>
  <si>
    <t>北京超市发连锁股份有限公司</t>
  </si>
  <si>
    <t>10.5-12.5</t>
  </si>
  <si>
    <t>2019.9.25</t>
  </si>
  <si>
    <t>2021.9.24</t>
  </si>
  <si>
    <t>2021.9.25</t>
  </si>
  <si>
    <t>2023.9.24</t>
  </si>
  <si>
    <t>2023.9.25</t>
  </si>
  <si>
    <t>2025.9.24</t>
  </si>
  <si>
    <t>2025.9.25</t>
  </si>
  <si>
    <t>2027.9.24</t>
  </si>
  <si>
    <t>3-B1-14</t>
  </si>
  <si>
    <t>2020.12.01-2021.11.30-2021/12/01-2022/06/30   319.38 元/平方米/月</t>
  </si>
  <si>
    <t>北京宜科胜普科技有限公司</t>
  </si>
  <si>
    <t>2023/1/1-2024/12/31：5.5元/平方米/天；2025/1/1-2026/12/31：6.5元/平方米/天</t>
  </si>
  <si>
    <t>2023.1.1</t>
  </si>
  <si>
    <t>2024.12.31</t>
  </si>
  <si>
    <t>2025.1.1</t>
  </si>
  <si>
    <t>2026.12.31</t>
  </si>
  <si>
    <t>3-B1-17</t>
  </si>
  <si>
    <t>2020.8.10-2022.5.31  7.5/天               2022.6.1-2024.3.31   8.5/天</t>
  </si>
  <si>
    <t>2020.8.10</t>
  </si>
  <si>
    <t>2022.5.31</t>
  </si>
  <si>
    <t>2022.6.1</t>
  </si>
  <si>
    <t>2024.3.31</t>
  </si>
  <si>
    <t>3-B1-15</t>
  </si>
  <si>
    <t>10.5-11.5</t>
  </si>
  <si>
    <t>2019.5.15</t>
  </si>
  <si>
    <t>2020.5.14</t>
  </si>
  <si>
    <t>2021.5.15</t>
  </si>
  <si>
    <t>2024.5.14</t>
  </si>
  <si>
    <t>3-B1-11\12</t>
  </si>
  <si>
    <t>2019.4.1</t>
  </si>
  <si>
    <t>2020.3.31</t>
  </si>
  <si>
    <t>2020.4.1</t>
  </si>
  <si>
    <t>2-B1-10</t>
  </si>
  <si>
    <t>北京达美乐比萨饼有限公司</t>
  </si>
  <si>
    <t>10、10.4、10.9、11.5</t>
  </si>
  <si>
    <t>2019.8.1</t>
  </si>
  <si>
    <t>2021.9.14</t>
  </si>
  <si>
    <t>2021.9.15</t>
  </si>
  <si>
    <t>2023.9.14</t>
  </si>
  <si>
    <t>2023.9.15</t>
  </si>
  <si>
    <t>2025.9.14</t>
  </si>
  <si>
    <t>2025.9.15</t>
  </si>
  <si>
    <t>2027.9.14</t>
  </si>
  <si>
    <t>2-B1-09</t>
  </si>
  <si>
    <t>北京天元冰眸教育咨询有限公司</t>
  </si>
  <si>
    <t>1\2019.8.15-2012.8.14:10.5 2\2021.8.15-2023.8.14:11.5</t>
  </si>
  <si>
    <t>已到期</t>
  </si>
  <si>
    <t>2019.8.15</t>
  </si>
  <si>
    <t>2012.8.14</t>
  </si>
  <si>
    <t>2021.8.15</t>
  </si>
  <si>
    <t>豹豹精酿文化（北京）有限公司</t>
  </si>
  <si>
    <t>2023/8/15-2027/8/14</t>
  </si>
  <si>
    <t>2023.8.15</t>
  </si>
  <si>
    <t>2025.8.14</t>
  </si>
  <si>
    <t>2025.8.15</t>
  </si>
  <si>
    <t>2027.8.14</t>
  </si>
  <si>
    <t>B2</t>
  </si>
  <si>
    <t>北京华府晨曦餐饮管理有限公司</t>
  </si>
  <si>
    <t>2020.11.15-2022.11.14-10元；                  2022.11.15-2024.11.14-11元</t>
  </si>
  <si>
    <t>2020.11.15</t>
  </si>
  <si>
    <t>2022.11.14</t>
  </si>
  <si>
    <t>2022.11.15</t>
  </si>
  <si>
    <t>2024.11.14</t>
  </si>
  <si>
    <t>2-B1-07</t>
  </si>
  <si>
    <t>北京厚有弹餐饮管理有限公司</t>
  </si>
  <si>
    <t>12-14-14-18</t>
  </si>
  <si>
    <t>2021.3.31</t>
  </si>
  <si>
    <t>2021.4.1</t>
  </si>
  <si>
    <t>2022.3.31</t>
  </si>
  <si>
    <t>2-B1-06</t>
  </si>
  <si>
    <t>北京香橙美业国际健康管理有限公司</t>
  </si>
  <si>
    <t>10-10.5</t>
  </si>
  <si>
    <t>2021.5.14</t>
  </si>
  <si>
    <t>1-B1-05</t>
  </si>
  <si>
    <t>北京盛高文化产业有限责任公司</t>
  </si>
  <si>
    <t>2021.12.1-2023.11.30 10元   2023.12-2025.11 10.5元</t>
  </si>
  <si>
    <t>2021.12.1</t>
  </si>
  <si>
    <t>2023.11.30</t>
  </si>
  <si>
    <t>2023.12.1</t>
  </si>
  <si>
    <t>2025.11.30</t>
  </si>
  <si>
    <t>北京鹤千年餐饮管理有限公司</t>
  </si>
  <si>
    <t>19.10.1-21.9.30--9.3                21.10.1-23.9.30--10.23      23.10.1-23.9.30--11.25</t>
  </si>
  <si>
    <t>1-B1-04</t>
  </si>
  <si>
    <t>王顺</t>
  </si>
  <si>
    <t>2023/11/15-2025/11/14</t>
  </si>
  <si>
    <t>纯抽</t>
  </si>
  <si>
    <t>北京宜刻不停餐饮服务有限公司</t>
  </si>
  <si>
    <t>2019.10.01-2021.9.30 9元2021.10.1-2023.9.30 10元</t>
  </si>
  <si>
    <t>2019.10.1</t>
  </si>
  <si>
    <t>2021.9.30</t>
  </si>
  <si>
    <t>2021.10.1</t>
  </si>
  <si>
    <t>2023.9.30</t>
  </si>
  <si>
    <t>库房</t>
  </si>
  <si>
    <t xml:space="preserve"> 4,000/月</t>
  </si>
  <si>
    <t>1-B1-03</t>
  </si>
  <si>
    <t>19.10.1--21.9.30\10.5天    21.10.1-23.9.30\11.5天</t>
  </si>
  <si>
    <t>北京晋至源企业管理有限公司</t>
  </si>
  <si>
    <t>2022.4.16-2024-4.15 8元/㎡/天
2024.4.16-2026.4.15 8.5元/㎡/天</t>
  </si>
  <si>
    <t>2022.4.16</t>
  </si>
  <si>
    <t>2024-4.15</t>
  </si>
  <si>
    <t>2024.4.16</t>
  </si>
  <si>
    <t>2026.4.15</t>
  </si>
  <si>
    <t>1-B1-01</t>
  </si>
  <si>
    <t>北京和合四季餐饮管理有限公司</t>
  </si>
  <si>
    <t>21.8.11-23.8.10\10天; 23.8.11-26.8.10/10.5 天</t>
  </si>
  <si>
    <t>2021.10.11</t>
  </si>
  <si>
    <t>2023.8.10</t>
  </si>
  <si>
    <t>2023.8.11</t>
  </si>
  <si>
    <t>2026.8.10</t>
  </si>
  <si>
    <t>1-B1-02</t>
  </si>
  <si>
    <t>北京湘味淳餐饮管理有限公司</t>
  </si>
  <si>
    <t>2022/03/01-2026/02/28</t>
  </si>
  <si>
    <t>2024.2.29</t>
  </si>
  <si>
    <t>2024.3.1</t>
  </si>
  <si>
    <t>2026.2.28</t>
  </si>
  <si>
    <t>B3-237、238</t>
  </si>
  <si>
    <t>福州友洗智能物联网科技有限公司</t>
  </si>
  <si>
    <t>2021.8.1-2022.1.31：2700元/月；                           2022.2.1-2023.7.31 3700元/月</t>
  </si>
  <si>
    <t>2021.8.1</t>
  </si>
  <si>
    <t>2023.7.31</t>
  </si>
  <si>
    <t>北京顺锦城餐饮管理有限公司</t>
  </si>
  <si>
    <t>2019.11.15-2021.11.14 9元      2021.11.15-2023.11.14 10元</t>
  </si>
  <si>
    <t>2019.11.15</t>
  </si>
  <si>
    <t>2021.7.10</t>
  </si>
  <si>
    <t>北京句说餐饮有限公司</t>
  </si>
  <si>
    <t>2019.11.15-2021.11.14:10元  2021.11.15-2023.11.14：11元</t>
  </si>
  <si>
    <t>2021.7.9</t>
  </si>
  <si>
    <t>合计</t>
  </si>
  <si>
    <t>总建筑面积</t>
  </si>
  <si>
    <t>估价对象面积</t>
  </si>
  <si>
    <t>总地价款</t>
  </si>
  <si>
    <t>仅含出让金</t>
  </si>
  <si>
    <t>情况3</t>
  </si>
  <si>
    <t>正常</t>
  </si>
  <si>
    <t>自行开发建设</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</si>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</sst>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56">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quot;\&quot;#,##0.00;[Red]&quot;\&quot;\-#,##0.00"/>
    <numFmt numFmtId="198" formatCode="_-#,##0_-;\(#,##0\);_-\ \ &quot;-&quot;_-;_-@_-"/>
    <numFmt numFmtId="199" formatCode="_-#,##0.00_-;\(#,##0.00\);_-\ \ &quot;-&quot;_-;_-@_-"/>
    <numFmt numFmtId="200" formatCode="mmm/dd/yyyy;_-\ &quot;N/A&quot;_-;_-\ &quot;-&quot;_-"/>
    <numFmt numFmtId="201" formatCode="mmm/yyyy;_-\ &quot;N/A&quot;_-;_-\ &quot;-&quot;_-"/>
    <numFmt numFmtId="202" formatCode="_-#,##0%_-;\(#,##0%\);_-\ &quot;-&quot;_-"/>
    <numFmt numFmtId="203" formatCode="_-#,###,_-;\(#,###,\);_-\ \ &quot;-&quot;_-;_-@_-"/>
    <numFmt numFmtId="204" formatCode="_-#,###.00,_-;\(#,###.00,\);_-\ \ &quot;-&quot;_-;_-@_-"/>
    <numFmt numFmtId="205" formatCode="_-#0&quot;.&quot;0,_-;\(#0&quot;.&quot;0,\);_-\ \ &quot;-&quot;_-;_-@_-"/>
    <numFmt numFmtId="206" formatCode="_-#0&quot;.&quot;0000_-;\(#0&quot;.&quot;0000\);_-\ \ &quot;-&quot;_-;_-@_-"/>
    <numFmt numFmtId="207" formatCode="&quot;\&quot;#,##0;[Red]&quot;\&quot;&quot;\&quot;&quot;\&quot;&quot;\&quot;&quot;\&quot;&quot;\&quot;&quot;\&quot;\-#,##0"/>
    <numFmt numFmtId="208" formatCode="#,##0.0"/>
    <numFmt numFmtId="209" formatCode="&quot;\&quot;#,##0;&quot;\&quot;\-#,##0"/>
    <numFmt numFmtId="210" formatCode="#,##0\ &quot; &quot;;\(#,##0\)\ ;&quot;—&quot;&quot; &quot;&quot; &quot;&quot; &quot;&quot; &quot;"/>
    <numFmt numFmtId="211" formatCode="_(* #,##0_);_(* \(#,##0\);_(* &quot;-&quot;_);_(@_)"/>
    <numFmt numFmtId="212" formatCode="#,##0.00&quot;￥&quot;;\-#,##0.00&quot;￥&quot;"/>
    <numFmt numFmtId="213" formatCode="_-* #,##0.00&quot;￥&quot;_-;\-* #,##0.00&quot;￥&quot;_-;_-* &quot;-&quot;??&quot;￥&quot;_-;_-@_-"/>
    <numFmt numFmtId="214" formatCode="_-* #,##0&quot;￥&quot;_-;\-* #,##0&quot;￥&quot;_-;_-* &quot;-&quot;&quot;￥&quot;_-;_-@_-"/>
    <numFmt numFmtId="215" formatCode="0.00_)"/>
    <numFmt numFmtId="216" formatCode="_-* #,##0.00_-;\-* #,##0.00_-;_-* &quot;-&quot;??_-;_-@_-"/>
    <numFmt numFmtId="217" formatCode="_-* #,##0_-;\-* #,##0_-;_-* &quot;-&quot;_-;_-@_-"/>
    <numFmt numFmtId="218" formatCode="&quot;$&quot;#,##0;\-&quot;$&quot;#,##0"/>
    <numFmt numFmtId="219" formatCode="#,##0.00&quot;￥&quot;;[Red]\-#,##0.00&quot;￥&quot;"/>
    <numFmt numFmtId="220" formatCode="_(* #,##0.0,_);_(* \(#,##0.0,\);_(* &quot;-&quot;_);_(@_)"/>
    <numFmt numFmtId="221" formatCode="_(&quot;$&quot;* #,##0_);_(&quot;$&quot;* \(#,##0\);_(&quot;$&quot;* &quot;-&quot;??_);_(@_)"/>
    <numFmt numFmtId="222" formatCode="mmm\ dd\,\ yy"/>
    <numFmt numFmtId="223" formatCode="_(&quot;$&quot;* #,##0.0_);_(&quot;$&quot;* \(#,##0.0\);_(&quot;$&quot;* &quot;-&quot;??_);_(@_)"/>
    <numFmt numFmtId="224" formatCode="mm/dd/yy_)"/>
    <numFmt numFmtId="225" formatCode="_(* #,##0.00_);_(* \(#,##0.00\);_(* &quot;-&quot;??_);_(@_)"/>
    <numFmt numFmtId="226" formatCode="yyyy/mm/dd"/>
  </numFmts>
  <fonts count="32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
      <sz val="9"/>
      <color theme="1"/>
      <name val="微软雅黑"/>
      <family val="2"/>
      <charset val="134"/>
    </font>
    <font>
      <sz val="14"/>
      <color indexed="8"/>
      <name val="宋体"/>
      <family val="3"/>
      <charset val="134"/>
    </font>
    <font>
      <sz val="9"/>
      <name val="微软雅黑"/>
      <family val="2"/>
      <charset val="134"/>
    </font>
    <font>
      <sz val="14"/>
      <name val="宋体"/>
      <family val="3"/>
      <charset val="134"/>
    </font>
    <font>
      <sz val="9"/>
      <color rgb="FFFF0000"/>
      <name val="微软雅黑"/>
      <family val="2"/>
      <charset val="134"/>
    </font>
    <font>
      <sz val="14"/>
      <color rgb="FFFF0000"/>
      <name val="宋体"/>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rgb="FF00B050"/>
        <bgColor indexed="64"/>
      </patternFill>
    </fill>
    <fill>
      <patternFill patternType="solid">
        <fgColor theme="0" tint="-0.34998626667073579"/>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7"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8" fontId="278" fillId="0" borderId="0" applyFill="0" applyBorder="0" applyProtection="0">
      <alignment horizontal="right"/>
    </xf>
    <xf numFmtId="199" fontId="278" fillId="0" borderId="0" applyFill="0" applyBorder="0" applyProtection="0">
      <alignment horizontal="right"/>
    </xf>
    <xf numFmtId="200" fontId="280" fillId="0" borderId="0" applyFill="0" applyBorder="0" applyProtection="0">
      <alignment horizontal="center"/>
    </xf>
    <xf numFmtId="201" fontId="280" fillId="0" borderId="0" applyFill="0" applyBorder="0" applyProtection="0">
      <alignment horizontal="center"/>
    </xf>
    <xf numFmtId="202" fontId="281" fillId="0" borderId="0" applyFill="0" applyBorder="0" applyProtection="0">
      <alignment horizontal="right"/>
    </xf>
    <xf numFmtId="203" fontId="278"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37" fontId="287" fillId="0" borderId="0" applyFont="0" applyFill="0" applyBorder="0" applyAlignment="0" applyProtection="0"/>
    <xf numFmtId="39" fontId="287" fillId="0" borderId="0" applyFont="0" applyFill="0" applyBorder="0" applyAlignment="0" applyProtection="0"/>
    <xf numFmtId="208"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09"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0" fontId="293" fillId="0" borderId="0">
      <alignment horizontal="right"/>
    </xf>
    <xf numFmtId="211" fontId="278" fillId="0" borderId="0">
      <protection locked="0"/>
    </xf>
    <xf numFmtId="38" fontId="292" fillId="25"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2" fontId="36" fillId="26" borderId="0"/>
    <xf numFmtId="0" fontId="285" fillId="27"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2" fontId="36" fillId="28" borderId="0"/>
    <xf numFmtId="213" fontId="36" fillId="0" borderId="0" applyFont="0" applyFill="0" applyBorder="0" applyAlignment="0" applyProtection="0"/>
    <xf numFmtId="182" fontId="36" fillId="0" borderId="0" applyFont="0" applyFill="0" applyBorder="0" applyAlignment="0" applyProtection="0"/>
    <xf numFmtId="0" fontId="298" fillId="0" borderId="47"/>
    <xf numFmtId="214"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5" fontId="300" fillId="0" borderId="0"/>
    <xf numFmtId="0" fontId="301" fillId="0" borderId="0"/>
    <xf numFmtId="216" fontId="53" fillId="0" borderId="0" applyFont="0" applyFill="0" applyBorder="0" applyAlignment="0" applyProtection="0"/>
    <xf numFmtId="217"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5" borderId="1"/>
    <xf numFmtId="218" fontId="302" fillId="0" borderId="0"/>
    <xf numFmtId="0" fontId="290" fillId="0" borderId="0" applyNumberFormat="0" applyFont="0" applyFill="0" applyBorder="0" applyAlignment="0" applyProtection="0">
      <alignment horizontal="left"/>
    </xf>
    <xf numFmtId="219" fontId="36" fillId="0" borderId="0" applyNumberFormat="0" applyFill="0" applyBorder="0" applyAlignment="0" applyProtection="0">
      <alignment horizontal="left"/>
    </xf>
    <xf numFmtId="0" fontId="284" fillId="0" borderId="0" applyNumberFormat="0" applyFill="0" applyBorder="0" applyAlignment="0" applyProtection="0"/>
    <xf numFmtId="0" fontId="303" fillId="29"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0"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1" fontId="36" fillId="0" borderId="0" applyFont="0" applyFill="0" applyBorder="0" applyAlignment="0" applyProtection="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1" fontId="275" fillId="0" borderId="0" applyFont="0" applyFill="0" applyBorder="0" applyAlignment="0" applyProtection="0"/>
    <xf numFmtId="225"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6"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5"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xf numFmtId="225" fontId="275" fillId="0" borderId="0" applyFont="0" applyFill="0" applyBorder="0" applyAlignment="0" applyProtection="0"/>
    <xf numFmtId="0" fontId="275" fillId="0" borderId="0">
      <protection locked="0"/>
    </xf>
    <xf numFmtId="43" fontId="217" fillId="0" borderId="0" applyFont="0" applyFill="0" applyBorder="0" applyAlignment="0" applyProtection="0">
      <alignment vertical="center"/>
    </xf>
  </cellStyleXfs>
  <cellXfs count="397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270" fillId="0" borderId="0" xfId="23" applyFont="1" applyAlignment="1">
      <alignment horizontal="center"/>
    </xf>
    <xf numFmtId="0" fontId="271" fillId="0" borderId="0" xfId="23" applyFont="1" applyAlignment="1">
      <alignment horizontal="center"/>
    </xf>
    <xf numFmtId="0" fontId="273" fillId="0" borderId="46" xfId="23" applyFont="1" applyFill="1" applyBorder="1" applyAlignment="1">
      <alignment horizont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4" fillId="0" borderId="13"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53" fillId="0" borderId="0" xfId="23" applyFont="1" applyAlignment="1">
      <alignment horizontal="center"/>
    </xf>
    <xf numFmtId="14" fontId="53" fillId="0" borderId="0" xfId="23" applyNumberFormat="1" applyFont="1" applyAlignment="1">
      <alignment horizontal="center"/>
    </xf>
    <xf numFmtId="0" fontId="53" fillId="0" borderId="0" xfId="23" applyFont="1" applyFill="1" applyAlignment="1">
      <alignment horizontal="center"/>
    </xf>
    <xf numFmtId="0" fontId="53" fillId="0" borderId="0" xfId="216" applyFont="1" applyAlignment="1">
      <alignment horizontal="center"/>
    </xf>
    <xf numFmtId="0" fontId="273" fillId="24" borderId="46" xfId="216" applyFont="1" applyFill="1" applyBorder="1" applyAlignment="1">
      <alignment horizontal="center" vertical="center" wrapText="1"/>
    </xf>
    <xf numFmtId="0" fontId="273" fillId="24" borderId="1" xfId="216" applyFont="1" applyFill="1" applyBorder="1" applyAlignment="1">
      <alignment horizontal="center"/>
    </xf>
    <xf numFmtId="0" fontId="273" fillId="24" borderId="2" xfId="216" applyFont="1" applyFill="1" applyBorder="1" applyAlignment="1">
      <alignment horizontal="center" vertical="center" wrapText="1"/>
    </xf>
    <xf numFmtId="0" fontId="274" fillId="24" borderId="13" xfId="216" applyFont="1" applyFill="1" applyBorder="1" applyAlignment="1">
      <alignment horizontal="center"/>
    </xf>
    <xf numFmtId="0" fontId="273" fillId="24" borderId="13" xfId="216" applyFont="1" applyFill="1" applyBorder="1" applyAlignment="1">
      <alignment horizontal="center"/>
    </xf>
    <xf numFmtId="0" fontId="273" fillId="24" borderId="13" xfId="216" applyFont="1" applyFill="1" applyBorder="1" applyAlignment="1">
      <alignment horizontal="center" wrapText="1"/>
    </xf>
    <xf numFmtId="0" fontId="77" fillId="0" borderId="1" xfId="23" applyFont="1" applyBorder="1" applyAlignment="1">
      <alignment horizontal="center" vertical="center"/>
    </xf>
    <xf numFmtId="0" fontId="77" fillId="0" borderId="1" xfId="23" applyFont="1" applyBorder="1" applyAlignment="1">
      <alignment horizontal="center" vertical="center" wrapText="1"/>
    </xf>
    <xf numFmtId="225" fontId="77" fillId="0" borderId="1" xfId="220" applyNumberFormat="1" applyFont="1" applyFill="1" applyBorder="1" applyAlignment="1">
      <alignment horizontal="center" vertical="center" wrapText="1"/>
    </xf>
    <xf numFmtId="14" fontId="174" fillId="0" borderId="1" xfId="216" applyNumberFormat="1" applyFont="1" applyBorder="1" applyAlignment="1">
      <alignment horizontal="center" vertical="center"/>
    </xf>
    <xf numFmtId="14" fontId="180" fillId="0" borderId="1" xfId="206" applyNumberFormat="1" applyFont="1" applyBorder="1" applyAlignment="1" applyProtection="1">
      <alignment horizontal="center" vertical="center"/>
    </xf>
    <xf numFmtId="225" fontId="174" fillId="0" borderId="1" xfId="220" applyNumberFormat="1" applyFont="1" applyFill="1" applyBorder="1" applyAlignment="1">
      <alignment horizontal="center" vertical="center"/>
    </xf>
    <xf numFmtId="0" fontId="180" fillId="0" borderId="1" xfId="206" applyFont="1" applyBorder="1" applyAlignment="1" applyProtection="1">
      <alignment horizontal="center" vertical="center" wrapText="1"/>
    </xf>
    <xf numFmtId="0" fontId="174" fillId="0" borderId="1" xfId="216" applyFont="1" applyBorder="1" applyAlignment="1">
      <alignment horizontal="center" vertical="center"/>
    </xf>
    <xf numFmtId="14" fontId="178" fillId="0" borderId="1" xfId="216" applyNumberFormat="1" applyFont="1" applyBorder="1" applyAlignment="1">
      <alignment horizontal="center" vertical="center" wrapText="1"/>
    </xf>
    <xf numFmtId="40" fontId="178" fillId="0" borderId="1" xfId="216" applyNumberFormat="1" applyFont="1" applyBorder="1" applyAlignment="1">
      <alignment horizontal="center" vertical="center" wrapText="1"/>
    </xf>
    <xf numFmtId="14" fontId="316" fillId="0" borderId="1" xfId="216" applyNumberFormat="1" applyFont="1" applyBorder="1" applyAlignment="1">
      <alignment horizontal="center" vertical="center" wrapText="1"/>
    </xf>
    <xf numFmtId="40" fontId="316" fillId="0" borderId="1" xfId="216" applyNumberFormat="1" applyFont="1" applyBorder="1" applyAlignment="1">
      <alignment horizontal="center" vertical="center" wrapText="1"/>
    </xf>
    <xf numFmtId="177" fontId="317" fillId="0" borderId="1" xfId="216" applyNumberFormat="1" applyFont="1" applyBorder="1" applyAlignment="1">
      <alignment horizontal="center" vertical="center"/>
    </xf>
    <xf numFmtId="14" fontId="316" fillId="0" borderId="1" xfId="221" applyNumberFormat="1" applyFont="1" applyBorder="1" applyAlignment="1" applyProtection="1">
      <alignment horizontal="center" vertical="center"/>
    </xf>
    <xf numFmtId="226" fontId="316" fillId="0" borderId="1" xfId="216" applyNumberFormat="1" applyFont="1" applyBorder="1" applyAlignment="1">
      <alignment horizontal="center" vertical="center" wrapText="1"/>
    </xf>
    <xf numFmtId="0" fontId="47" fillId="0" borderId="1" xfId="216" applyFont="1" applyBorder="1" applyAlignment="1">
      <alignment horizontal="center"/>
    </xf>
    <xf numFmtId="0" fontId="47" fillId="0" borderId="1" xfId="23" applyFont="1" applyBorder="1" applyAlignment="1">
      <alignment horizontal="center"/>
    </xf>
    <xf numFmtId="0" fontId="53" fillId="0" borderId="1" xfId="23" applyFont="1" applyBorder="1" applyAlignment="1">
      <alignment horizontal="center"/>
    </xf>
    <xf numFmtId="10" fontId="174" fillId="0" borderId="1" xfId="220" applyNumberFormat="1" applyFont="1" applyFill="1" applyBorder="1" applyAlignment="1">
      <alignment horizontal="center" vertical="center"/>
    </xf>
    <xf numFmtId="14" fontId="180" fillId="0" borderId="1" xfId="206" applyNumberFormat="1" applyFont="1" applyBorder="1" applyAlignment="1" applyProtection="1">
      <alignment horizontal="center" vertical="center" wrapText="1"/>
    </xf>
    <xf numFmtId="14" fontId="36" fillId="0" borderId="0" xfId="206" applyNumberFormat="1" applyFont="1" applyAlignment="1" applyProtection="1">
      <alignment horizontal="center" vertical="center"/>
    </xf>
    <xf numFmtId="9" fontId="174" fillId="0" borderId="1" xfId="216" applyNumberFormat="1" applyFont="1" applyBorder="1" applyAlignment="1">
      <alignment horizontal="center" vertical="center"/>
    </xf>
    <xf numFmtId="40" fontId="316" fillId="0" borderId="1" xfId="221" applyNumberFormat="1" applyFont="1" applyBorder="1" applyAlignment="1" applyProtection="1">
      <alignment horizontal="center" vertical="center"/>
    </xf>
    <xf numFmtId="0" fontId="77" fillId="0" borderId="1" xfId="23" applyFont="1" applyFill="1" applyBorder="1" applyAlignment="1">
      <alignment horizontal="center" vertical="center"/>
    </xf>
    <xf numFmtId="0" fontId="77" fillId="0" borderId="1" xfId="23" applyFont="1" applyFill="1" applyBorder="1" applyAlignment="1">
      <alignment horizontal="center" vertical="center" wrapText="1"/>
    </xf>
    <xf numFmtId="14" fontId="174" fillId="0" borderId="1" xfId="216" applyNumberFormat="1" applyFont="1" applyFill="1" applyBorder="1" applyAlignment="1">
      <alignment horizontal="center" vertical="center"/>
    </xf>
    <xf numFmtId="14" fontId="180" fillId="0" borderId="1" xfId="206" applyNumberFormat="1" applyFont="1" applyFill="1" applyBorder="1" applyAlignment="1" applyProtection="1">
      <alignment horizontal="center" vertical="center"/>
    </xf>
    <xf numFmtId="14" fontId="180" fillId="0" borderId="1" xfId="206" applyNumberFormat="1" applyFont="1" applyFill="1" applyBorder="1" applyAlignment="1" applyProtection="1">
      <alignment horizontal="center" vertical="center" wrapText="1"/>
    </xf>
    <xf numFmtId="0" fontId="174" fillId="0" borderId="1" xfId="216" applyFont="1" applyFill="1" applyBorder="1" applyAlignment="1">
      <alignment horizontal="center" vertical="center"/>
    </xf>
    <xf numFmtId="40" fontId="178" fillId="0" borderId="1" xfId="216" applyNumberFormat="1" applyFont="1" applyFill="1" applyBorder="1" applyAlignment="1">
      <alignment horizontal="center" vertical="center" wrapText="1"/>
    </xf>
    <xf numFmtId="14" fontId="178" fillId="0" borderId="1" xfId="216" applyNumberFormat="1" applyFont="1" applyFill="1" applyBorder="1" applyAlignment="1">
      <alignment horizontal="center" vertical="center" wrapText="1"/>
    </xf>
    <xf numFmtId="14" fontId="316" fillId="0" borderId="1" xfId="216" applyNumberFormat="1" applyFont="1" applyFill="1" applyBorder="1" applyAlignment="1">
      <alignment horizontal="center" vertical="center" wrapText="1"/>
    </xf>
    <xf numFmtId="40" fontId="316" fillId="0" borderId="1" xfId="216" applyNumberFormat="1" applyFont="1" applyFill="1" applyBorder="1" applyAlignment="1">
      <alignment horizontal="center" vertical="center" wrapText="1"/>
    </xf>
    <xf numFmtId="177" fontId="317" fillId="0" borderId="1" xfId="216" applyNumberFormat="1" applyFont="1" applyFill="1" applyBorder="1" applyAlignment="1">
      <alignment horizontal="center" vertical="center"/>
    </xf>
    <xf numFmtId="14" fontId="316" fillId="0" borderId="1" xfId="221" applyNumberFormat="1" applyFont="1" applyFill="1" applyBorder="1" applyAlignment="1" applyProtection="1">
      <alignment horizontal="center" vertical="center"/>
    </xf>
    <xf numFmtId="226" fontId="316" fillId="0" borderId="1" xfId="216" applyNumberFormat="1" applyFont="1" applyFill="1" applyBorder="1" applyAlignment="1">
      <alignment horizontal="center" vertical="center" wrapText="1"/>
    </xf>
    <xf numFmtId="0" fontId="47" fillId="0" borderId="1" xfId="216" applyFont="1" applyFill="1" applyBorder="1" applyAlignment="1">
      <alignment horizontal="center"/>
    </xf>
    <xf numFmtId="0" fontId="47" fillId="0" borderId="1" xfId="23" applyFont="1" applyFill="1" applyBorder="1" applyAlignment="1">
      <alignment horizontal="center"/>
    </xf>
    <xf numFmtId="0" fontId="53" fillId="0" borderId="1" xfId="23" applyFont="1" applyFill="1" applyBorder="1" applyAlignment="1">
      <alignment horizontal="center"/>
    </xf>
    <xf numFmtId="0" fontId="129" fillId="0" borderId="1" xfId="23" applyFont="1" applyBorder="1" applyAlignment="1">
      <alignment horizontal="center" vertical="center"/>
    </xf>
    <xf numFmtId="43" fontId="178" fillId="0" borderId="1" xfId="222" applyNumberFormat="1" applyFont="1" applyFill="1" applyBorder="1" applyAlignment="1">
      <alignment horizontal="center" vertical="center"/>
    </xf>
    <xf numFmtId="0" fontId="77" fillId="9" borderId="1" xfId="23" applyFont="1" applyFill="1" applyBorder="1" applyAlignment="1">
      <alignment horizontal="center" vertical="center"/>
    </xf>
    <xf numFmtId="0" fontId="77" fillId="9" borderId="1" xfId="23" applyFont="1" applyFill="1" applyBorder="1" applyAlignment="1">
      <alignment horizontal="center" vertical="center" wrapText="1"/>
    </xf>
    <xf numFmtId="225" fontId="77" fillId="9" borderId="1" xfId="220" applyNumberFormat="1" applyFont="1" applyFill="1" applyBorder="1" applyAlignment="1">
      <alignment horizontal="center" vertical="center" wrapText="1"/>
    </xf>
    <xf numFmtId="14" fontId="174" fillId="9" borderId="1" xfId="216" applyNumberFormat="1" applyFont="1" applyFill="1" applyBorder="1" applyAlignment="1">
      <alignment horizontal="center" vertical="center"/>
    </xf>
    <xf numFmtId="14" fontId="180" fillId="9" borderId="1" xfId="206" applyNumberFormat="1" applyFont="1" applyFill="1" applyBorder="1" applyAlignment="1" applyProtection="1">
      <alignment horizontal="center" vertical="center"/>
    </xf>
    <xf numFmtId="225" fontId="174" fillId="9" borderId="1" xfId="220" applyNumberFormat="1" applyFont="1" applyFill="1" applyBorder="1" applyAlignment="1">
      <alignment horizontal="center" vertical="center"/>
    </xf>
    <xf numFmtId="0" fontId="180" fillId="9" borderId="1" xfId="206" applyFont="1" applyFill="1" applyBorder="1" applyAlignment="1" applyProtection="1">
      <alignment horizontal="center" vertical="center" wrapText="1"/>
    </xf>
    <xf numFmtId="0" fontId="174" fillId="9" borderId="1" xfId="216" applyFont="1" applyFill="1" applyBorder="1" applyAlignment="1">
      <alignment horizontal="center" vertical="center"/>
    </xf>
    <xf numFmtId="40" fontId="178" fillId="9" borderId="1" xfId="216" applyNumberFormat="1" applyFont="1" applyFill="1" applyBorder="1" applyAlignment="1">
      <alignment horizontal="center" vertical="center" wrapText="1"/>
    </xf>
    <xf numFmtId="14" fontId="178" fillId="9" borderId="1" xfId="216" applyNumberFormat="1" applyFont="1" applyFill="1" applyBorder="1" applyAlignment="1">
      <alignment horizontal="center" vertical="center" wrapText="1"/>
    </xf>
    <xf numFmtId="14" fontId="316" fillId="9" borderId="1" xfId="216" applyNumberFormat="1" applyFont="1" applyFill="1" applyBorder="1" applyAlignment="1">
      <alignment horizontal="center" vertical="center" wrapText="1"/>
    </xf>
    <xf numFmtId="40" fontId="316" fillId="9" borderId="1" xfId="216" applyNumberFormat="1" applyFont="1" applyFill="1" applyBorder="1" applyAlignment="1">
      <alignment horizontal="center" vertical="center" wrapText="1"/>
    </xf>
    <xf numFmtId="177" fontId="317" fillId="9" borderId="1" xfId="216" applyNumberFormat="1" applyFont="1" applyFill="1" applyBorder="1" applyAlignment="1">
      <alignment horizontal="center" vertical="center"/>
    </xf>
    <xf numFmtId="40" fontId="316" fillId="9" borderId="1" xfId="221" applyNumberFormat="1" applyFont="1" applyFill="1" applyBorder="1" applyAlignment="1" applyProtection="1">
      <alignment horizontal="center" vertical="center"/>
    </xf>
    <xf numFmtId="226" fontId="316" fillId="9" borderId="1" xfId="216" applyNumberFormat="1" applyFont="1" applyFill="1" applyBorder="1" applyAlignment="1">
      <alignment horizontal="center" vertical="center" wrapText="1"/>
    </xf>
    <xf numFmtId="0" fontId="47" fillId="9" borderId="1" xfId="216" applyFont="1" applyFill="1" applyBorder="1" applyAlignment="1">
      <alignment horizontal="center"/>
    </xf>
    <xf numFmtId="0" fontId="47" fillId="9" borderId="1" xfId="23" applyFont="1" applyFill="1" applyBorder="1" applyAlignment="1">
      <alignment horizontal="center"/>
    </xf>
    <xf numFmtId="0" fontId="53" fillId="9" borderId="1" xfId="23" applyFont="1" applyFill="1" applyBorder="1" applyAlignment="1">
      <alignment horizontal="center"/>
    </xf>
    <xf numFmtId="40" fontId="316" fillId="0" borderId="1" xfId="221" applyNumberFormat="1" applyFont="1" applyFill="1" applyBorder="1" applyAlignment="1" applyProtection="1">
      <alignment horizontal="center" vertical="center"/>
    </xf>
    <xf numFmtId="0" fontId="19" fillId="0" borderId="1" xfId="23" applyFont="1" applyFill="1" applyBorder="1" applyAlignment="1">
      <alignment horizontal="center" vertical="center"/>
    </xf>
    <xf numFmtId="0" fontId="19" fillId="0" borderId="1" xfId="23" applyFont="1" applyFill="1" applyBorder="1" applyAlignment="1">
      <alignment horizontal="center" vertical="center" wrapText="1"/>
    </xf>
    <xf numFmtId="225" fontId="19" fillId="0" borderId="1" xfId="220" applyNumberFormat="1" applyFont="1" applyFill="1" applyBorder="1" applyAlignment="1">
      <alignment horizontal="center" vertical="center" wrapText="1"/>
    </xf>
    <xf numFmtId="0" fontId="19" fillId="8" borderId="1" xfId="23" applyFont="1" applyFill="1" applyBorder="1" applyAlignment="1">
      <alignment horizontal="center" vertical="center"/>
    </xf>
    <xf numFmtId="14" fontId="36" fillId="0" borderId="1" xfId="216"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xf>
    <xf numFmtId="225" fontId="36" fillId="0" borderId="1" xfId="220"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wrapText="1"/>
    </xf>
    <xf numFmtId="0" fontId="36" fillId="0" borderId="1" xfId="216" applyFont="1" applyFill="1" applyBorder="1" applyAlignment="1">
      <alignment horizontal="center" vertical="center"/>
    </xf>
    <xf numFmtId="40" fontId="36" fillId="0" borderId="1" xfId="216" applyNumberFormat="1" applyFont="1" applyFill="1" applyBorder="1" applyAlignment="1">
      <alignment horizontal="center" vertical="center" wrapText="1"/>
    </xf>
    <xf numFmtId="14" fontId="36" fillId="0" borderId="1" xfId="216" applyNumberFormat="1" applyFont="1" applyFill="1" applyBorder="1" applyAlignment="1">
      <alignment horizontal="center" vertical="center" wrapText="1"/>
    </xf>
    <xf numFmtId="14" fontId="318" fillId="0" borderId="1" xfId="216" applyNumberFormat="1" applyFont="1" applyFill="1" applyBorder="1" applyAlignment="1">
      <alignment horizontal="center" vertical="center" wrapText="1"/>
    </xf>
    <xf numFmtId="40" fontId="318" fillId="0" borderId="1" xfId="216" applyNumberFormat="1" applyFont="1" applyFill="1" applyBorder="1" applyAlignment="1">
      <alignment horizontal="center" vertical="center" wrapText="1"/>
    </xf>
    <xf numFmtId="177" fontId="319" fillId="0" borderId="1" xfId="216" applyNumberFormat="1" applyFont="1" applyFill="1" applyBorder="1" applyAlignment="1">
      <alignment horizontal="center" vertical="center"/>
    </xf>
    <xf numFmtId="40" fontId="318" fillId="0" borderId="1" xfId="221" applyNumberFormat="1" applyFont="1" applyFill="1" applyBorder="1" applyAlignment="1" applyProtection="1">
      <alignment horizontal="center" vertical="center"/>
    </xf>
    <xf numFmtId="226" fontId="318" fillId="0" borderId="1" xfId="216" applyNumberFormat="1" applyFont="1" applyFill="1" applyBorder="1" applyAlignment="1">
      <alignment horizontal="center" vertical="center" wrapText="1"/>
    </xf>
    <xf numFmtId="0" fontId="53" fillId="0" borderId="1" xfId="216" applyFont="1" applyFill="1" applyBorder="1" applyAlignment="1">
      <alignment horizontal="center"/>
    </xf>
    <xf numFmtId="14" fontId="178" fillId="0" borderId="1" xfId="206" applyNumberFormat="1" applyFont="1" applyBorder="1" applyAlignment="1" applyProtection="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wrapText="1"/>
    </xf>
    <xf numFmtId="225" fontId="129" fillId="0" borderId="1" xfId="220" applyNumberFormat="1" applyFont="1" applyFill="1" applyBorder="1" applyAlignment="1">
      <alignment vertical="center" wrapText="1"/>
    </xf>
    <xf numFmtId="14" fontId="158" fillId="0" borderId="1" xfId="216" applyNumberFormat="1" applyFont="1" applyBorder="1" applyAlignment="1">
      <alignment horizontal="center" vertical="center"/>
    </xf>
    <xf numFmtId="14" fontId="158" fillId="0" borderId="1" xfId="206" applyNumberFormat="1" applyFont="1" applyBorder="1" applyAlignment="1" applyProtection="1">
      <alignment horizontal="center" vertical="center"/>
    </xf>
    <xf numFmtId="225" fontId="158" fillId="0" borderId="1" xfId="220" applyNumberFormat="1" applyFont="1" applyFill="1" applyBorder="1" applyAlignment="1">
      <alignment horizontal="center" vertical="center"/>
    </xf>
    <xf numFmtId="0" fontId="158" fillId="0" borderId="1" xfId="216" applyFont="1" applyBorder="1" applyAlignment="1">
      <alignment horizontal="center" vertical="center"/>
    </xf>
    <xf numFmtId="40" fontId="158" fillId="0" borderId="1" xfId="216" applyNumberFormat="1" applyFont="1" applyBorder="1" applyAlignment="1">
      <alignment horizontal="center" vertical="center" wrapText="1"/>
    </xf>
    <xf numFmtId="14" fontId="158" fillId="0" borderId="1" xfId="216" applyNumberFormat="1" applyFont="1" applyBorder="1" applyAlignment="1">
      <alignment horizontal="center" vertical="center" wrapText="1"/>
    </xf>
    <xf numFmtId="40" fontId="320" fillId="0" borderId="1" xfId="216" applyNumberFormat="1" applyFont="1" applyBorder="1" applyAlignment="1">
      <alignment horizontal="center" vertical="center" wrapText="1"/>
    </xf>
    <xf numFmtId="14" fontId="320" fillId="0" borderId="1" xfId="216" applyNumberFormat="1" applyFont="1" applyBorder="1" applyAlignment="1">
      <alignment horizontal="center" vertical="center" wrapText="1"/>
    </xf>
    <xf numFmtId="177" fontId="321" fillId="0" borderId="1" xfId="216" applyNumberFormat="1" applyFont="1" applyBorder="1" applyAlignment="1">
      <alignment horizontal="center" vertical="center"/>
    </xf>
    <xf numFmtId="40" fontId="320" fillId="0" borderId="1" xfId="221" applyNumberFormat="1" applyFont="1" applyBorder="1" applyAlignment="1" applyProtection="1">
      <alignment horizontal="center" vertical="center"/>
    </xf>
    <xf numFmtId="226" fontId="320" fillId="0" borderId="1" xfId="216" applyNumberFormat="1" applyFont="1" applyBorder="1" applyAlignment="1">
      <alignment horizontal="center" vertical="center" wrapText="1"/>
    </xf>
    <xf numFmtId="0" fontId="113" fillId="0" borderId="1" xfId="216" applyFont="1" applyBorder="1" applyAlignment="1">
      <alignment horizontal="center"/>
    </xf>
    <xf numFmtId="0" fontId="113" fillId="0" borderId="1" xfId="23" applyFont="1" applyBorder="1" applyAlignment="1">
      <alignment horizontal="center"/>
    </xf>
    <xf numFmtId="225" fontId="19" fillId="0" borderId="1" xfId="220" applyNumberFormat="1" applyFont="1" applyFill="1" applyBorder="1" applyAlignment="1">
      <alignment vertical="center" wrapText="1"/>
    </xf>
    <xf numFmtId="225" fontId="77" fillId="0" borderId="1" xfId="220" applyNumberFormat="1" applyFont="1" applyFill="1" applyBorder="1" applyAlignment="1">
      <alignment vertical="center" wrapText="1"/>
    </xf>
    <xf numFmtId="225" fontId="129" fillId="0" borderId="1" xfId="220" applyNumberFormat="1" applyFont="1" applyFill="1" applyBorder="1" applyAlignment="1">
      <alignment horizontal="center" vertical="center" wrapText="1"/>
    </xf>
    <xf numFmtId="225" fontId="129" fillId="0" borderId="1" xfId="220" applyNumberFormat="1" applyFont="1" applyFill="1" applyBorder="1" applyAlignment="1">
      <alignment horizontal="center" vertical="center"/>
    </xf>
    <xf numFmtId="14" fontId="320" fillId="0" borderId="1" xfId="221" applyNumberFormat="1" applyFont="1" applyBorder="1" applyAlignment="1" applyProtection="1">
      <alignment horizontal="center" vertical="center"/>
    </xf>
    <xf numFmtId="225" fontId="19" fillId="0" borderId="1" xfId="220" applyNumberFormat="1" applyFont="1" applyFill="1" applyBorder="1" applyAlignment="1">
      <alignment horizontal="center" vertical="center"/>
    </xf>
    <xf numFmtId="14" fontId="318" fillId="0" borderId="1" xfId="221" applyNumberFormat="1" applyFont="1" applyFill="1" applyBorder="1" applyAlignment="1" applyProtection="1">
      <alignment horizontal="center" vertical="center"/>
    </xf>
    <xf numFmtId="0" fontId="36" fillId="0" borderId="1" xfId="23" applyFont="1" applyBorder="1" applyAlignment="1">
      <alignment horizontal="center" vertical="center"/>
    </xf>
    <xf numFmtId="226" fontId="158" fillId="0" borderId="1" xfId="216" applyNumberFormat="1" applyFont="1" applyBorder="1" applyAlignment="1">
      <alignment horizontal="center" vertical="center" wrapText="1"/>
    </xf>
    <xf numFmtId="226" fontId="178" fillId="0" borderId="1" xfId="216" applyNumberFormat="1" applyFont="1" applyFill="1" applyBorder="1" applyAlignment="1">
      <alignment horizontal="center" vertical="center" wrapText="1"/>
    </xf>
    <xf numFmtId="0" fontId="36" fillId="0" borderId="1" xfId="216" applyFont="1" applyBorder="1" applyAlignment="1">
      <alignment horizontal="center" vertical="center"/>
    </xf>
    <xf numFmtId="0" fontId="53" fillId="0" borderId="1" xfId="216" applyFont="1" applyBorder="1" applyAlignment="1">
      <alignment horizontal="center"/>
    </xf>
    <xf numFmtId="0" fontId="19" fillId="30" borderId="1" xfId="23" applyFont="1" applyFill="1" applyBorder="1" applyAlignment="1">
      <alignment horizontal="center" vertical="center"/>
    </xf>
    <xf numFmtId="0" fontId="19" fillId="30" borderId="1" xfId="23" applyFont="1" applyFill="1" applyBorder="1" applyAlignment="1">
      <alignment horizontal="center" vertical="center" wrapText="1"/>
    </xf>
    <xf numFmtId="225" fontId="19" fillId="30" borderId="1" xfId="220" applyNumberFormat="1" applyFont="1" applyFill="1" applyBorder="1" applyAlignment="1">
      <alignment horizontal="center" vertical="center" wrapText="1"/>
    </xf>
    <xf numFmtId="225" fontId="19" fillId="30" borderId="1" xfId="220" applyNumberFormat="1" applyFont="1" applyFill="1" applyBorder="1" applyAlignment="1">
      <alignment horizontal="center" vertical="center"/>
    </xf>
    <xf numFmtId="14" fontId="36" fillId="30" borderId="1" xfId="216" applyNumberFormat="1" applyFont="1" applyFill="1" applyBorder="1" applyAlignment="1">
      <alignment horizontal="center" vertical="center"/>
    </xf>
    <xf numFmtId="0" fontId="36" fillId="30" borderId="1" xfId="216" applyFont="1" applyFill="1" applyBorder="1" applyAlignment="1">
      <alignment horizontal="center" vertical="center"/>
    </xf>
    <xf numFmtId="0" fontId="53" fillId="30" borderId="1" xfId="216" applyFont="1" applyFill="1" applyBorder="1" applyAlignment="1">
      <alignment horizontal="center"/>
    </xf>
    <xf numFmtId="0" fontId="53" fillId="30" borderId="1" xfId="23" applyFont="1" applyFill="1" applyBorder="1" applyAlignment="1">
      <alignment horizontal="center"/>
    </xf>
    <xf numFmtId="225" fontId="77" fillId="0" borderId="1" xfId="23" applyNumberFormat="1" applyFont="1" applyBorder="1" applyAlignment="1">
      <alignment horizontal="center" vertical="center"/>
    </xf>
    <xf numFmtId="225" fontId="77" fillId="0" borderId="1" xfId="23" applyNumberFormat="1" applyFont="1" applyFill="1" applyBorder="1" applyAlignment="1">
      <alignment horizontal="center" vertical="center"/>
    </xf>
    <xf numFmtId="0" fontId="129" fillId="0" borderId="1" xfId="23" applyFont="1" applyFill="1" applyBorder="1" applyAlignment="1">
      <alignment horizontal="center" vertical="center"/>
    </xf>
    <xf numFmtId="9" fontId="77" fillId="0" borderId="1" xfId="23" applyNumberFormat="1" applyFont="1" applyBorder="1" applyAlignment="1">
      <alignment horizontal="center" vertical="center"/>
    </xf>
    <xf numFmtId="0" fontId="77" fillId="3" borderId="2" xfId="23" applyFont="1" applyFill="1" applyBorder="1" applyAlignment="1">
      <alignment horizontal="center" vertical="center"/>
    </xf>
    <xf numFmtId="225" fontId="77" fillId="3" borderId="2" xfId="220" applyNumberFormat="1" applyFont="1" applyFill="1" applyBorder="1" applyAlignment="1">
      <alignment horizontal="center" vertical="center"/>
    </xf>
    <xf numFmtId="0" fontId="77" fillId="0" borderId="2" xfId="23" applyFont="1" applyFill="1" applyBorder="1" applyAlignment="1">
      <alignment horizontal="center" vertical="center"/>
    </xf>
    <xf numFmtId="0" fontId="36" fillId="0" borderId="2" xfId="216" applyFont="1" applyFill="1" applyBorder="1" applyAlignment="1">
      <alignment horizontal="center" vertical="center"/>
    </xf>
    <xf numFmtId="0" fontId="53" fillId="0" borderId="2" xfId="216" applyFont="1" applyFill="1" applyBorder="1" applyAlignment="1">
      <alignment horizontal="center"/>
    </xf>
    <xf numFmtId="0" fontId="47" fillId="0" borderId="0" xfId="23" applyFont="1" applyAlignment="1">
      <alignment horizontal="center"/>
    </xf>
    <xf numFmtId="0" fontId="77" fillId="3" borderId="1" xfId="23" applyFont="1" applyFill="1" applyBorder="1" applyAlignment="1">
      <alignment horizontal="center" vertical="center"/>
    </xf>
    <xf numFmtId="0" fontId="19" fillId="0" borderId="1" xfId="23" applyFont="1" applyFill="1" applyBorder="1" applyAlignment="1">
      <alignment horizontal="left" vertical="center"/>
    </xf>
    <xf numFmtId="225" fontId="77" fillId="3" borderId="1" xfId="220" applyNumberFormat="1" applyFont="1" applyFill="1" applyBorder="1" applyAlignment="1">
      <alignment horizontal="center" vertical="center"/>
    </xf>
    <xf numFmtId="177" fontId="317" fillId="31" borderId="1" xfId="23" applyNumberFormat="1" applyFont="1" applyFill="1" applyBorder="1" applyAlignment="1">
      <alignment horizontal="center" vertical="center"/>
    </xf>
    <xf numFmtId="0" fontId="317" fillId="31" borderId="1" xfId="23" applyFont="1" applyFill="1" applyBorder="1" applyAlignment="1">
      <alignment horizontal="center" vertical="center"/>
    </xf>
    <xf numFmtId="225" fontId="317" fillId="31" borderId="1" xfId="220" applyNumberFormat="1" applyFont="1" applyFill="1" applyBorder="1" applyAlignment="1">
      <alignment horizontal="center" vertical="center"/>
    </xf>
    <xf numFmtId="0" fontId="317" fillId="0" borderId="1" xfId="23" applyFont="1" applyFill="1" applyBorder="1" applyAlignment="1">
      <alignment horizontal="center" vertical="center"/>
    </xf>
    <xf numFmtId="0" fontId="47" fillId="31" borderId="0" xfId="23" applyFont="1" applyFill="1" applyAlignment="1">
      <alignment horizontal="center"/>
    </xf>
    <xf numFmtId="0" fontId="19" fillId="0" borderId="0" xfId="23" applyFont="1" applyAlignment="1">
      <alignment horizontal="center" vertical="center"/>
    </xf>
    <xf numFmtId="0" fontId="36" fillId="0" borderId="0" xfId="216" applyFont="1"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3" fillId="24" borderId="13" xfId="216" applyFont="1" applyFill="1" applyBorder="1" applyAlignment="1">
      <alignment horizontal="center" vertical="center" wrapText="1"/>
    </xf>
    <xf numFmtId="0" fontId="273" fillId="24" borderId="2" xfId="216" applyFont="1" applyFill="1" applyBorder="1" applyAlignment="1">
      <alignment horizontal="center" vertical="center" wrapText="1"/>
    </xf>
    <xf numFmtId="225" fontId="129" fillId="0" borderId="1" xfId="220" applyNumberFormat="1" applyFont="1" applyFill="1" applyBorder="1" applyAlignment="1">
      <alignment horizontal="center" vertical="center"/>
    </xf>
    <xf numFmtId="225" fontId="19" fillId="0" borderId="1" xfId="220" applyNumberFormat="1" applyFont="1" applyFill="1" applyBorder="1" applyAlignment="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xf>
    <xf numFmtId="0" fontId="19" fillId="0" borderId="1" xfId="23" applyFont="1" applyFill="1" applyBorder="1" applyAlignment="1">
      <alignment horizontal="center" vertical="center"/>
    </xf>
    <xf numFmtId="0" fontId="77" fillId="0" borderId="1" xfId="23" applyFont="1" applyBorder="1" applyAlignment="1">
      <alignment horizontal="center" vertical="center"/>
    </xf>
    <xf numFmtId="0" fontId="19" fillId="0" borderId="36" xfId="23" applyFont="1" applyBorder="1" applyAlignment="1">
      <alignment horizontal="right" vertical="center"/>
    </xf>
    <xf numFmtId="0" fontId="273" fillId="24" borderId="13" xfId="216" applyFont="1" applyFill="1" applyBorder="1" applyAlignment="1">
      <alignment horizontal="center" wrapText="1"/>
    </xf>
    <xf numFmtId="0" fontId="273" fillId="24" borderId="2" xfId="216" applyFont="1" applyFill="1" applyBorder="1" applyAlignment="1">
      <alignment horizontal="center" wrapText="1"/>
    </xf>
    <xf numFmtId="0" fontId="273" fillId="24" borderId="5" xfId="216" applyFont="1" applyFill="1" applyBorder="1" applyAlignment="1">
      <alignment horizontal="center"/>
    </xf>
    <xf numFmtId="0" fontId="273" fillId="24" borderId="3" xfId="216" applyFont="1" applyFill="1" applyBorder="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0" fontId="272" fillId="0" borderId="0" xfId="23" applyFont="1" applyAlignment="1">
      <alignment horizont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cellXfs>
  <cellStyles count="223">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4 2" xfId="221"/>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3" xfId="220"/>
    <cellStyle name="千位分隔 5" xfId="218"/>
    <cellStyle name="千位分隔_投资物业租约明细" xfId="222"/>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337">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row r="19">
          <cell r="C19">
            <v>203022</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估价对象为北京市房地产，为所有。根据《国有土地使用证》[]，估价对象（分摊）出让国有建设用地使用权面积为0平方米，建筑面积为53108.29平方米。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估价对象为北京市房地产,属开发建设的办公项目，该项目尚在开发建设中。根据《国有土地使用证》[]，估价对象（分摊）出让国有建设用地使用权面积为0平方米，规划建筑面积为53108.29平方米。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2024年3月1日（评估专业人员实地查勘之日）</v>
      </c>
    </row>
    <row r="13" spans="1:2" s="1203" customFormat="1">
      <c r="A13" s="1201" t="s">
        <v>529</v>
      </c>
      <c r="B13" s="1202" t="str">
        <f>'预评函-1'!A18</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213391</v>
      </c>
    </row>
    <row r="21" spans="1:2" s="1203" customFormat="1">
      <c r="A21" s="1201" t="s">
        <v>537</v>
      </c>
      <c r="B21" s="1202">
        <f ca="1">'预评函-2'!D7</f>
        <v>40180</v>
      </c>
    </row>
    <row r="22" spans="1:2" s="1203" customFormat="1">
      <c r="A22" s="1201" t="s">
        <v>538</v>
      </c>
      <c r="B22" s="1202" t="str">
        <f ca="1">'预评函-2'!D6</f>
        <v>贰拾壹亿叁仟叁佰玖拾壹万元整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213391</v>
      </c>
    </row>
    <row r="31" spans="1:2" s="1203" customFormat="1">
      <c r="A31" s="1201" t="s">
        <v>576</v>
      </c>
      <c r="B31" s="1202">
        <f ca="1">'预评函-2'!D15</f>
        <v>40180</v>
      </c>
    </row>
    <row r="32" spans="1:2" s="1203" customFormat="1">
      <c r="A32" s="1201" t="s">
        <v>543</v>
      </c>
      <c r="B32" s="1202" t="str">
        <f ca="1">'预评函-2'!D14</f>
        <v>贰拾壹亿叁仟叁佰玖拾壹万元整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188200</v>
      </c>
    </row>
    <row r="39" spans="1:2" s="1203" customFormat="1">
      <c r="A39" s="1201" t="s">
        <v>545</v>
      </c>
      <c r="B39" s="1202">
        <f ca="1">'预评函-2'!D21</f>
        <v>35437</v>
      </c>
    </row>
    <row r="40" spans="1:2" s="1203" customFormat="1">
      <c r="A40" s="1201" t="s">
        <v>546</v>
      </c>
      <c r="B40" s="1202" t="str">
        <f ca="1">'预评函-2'!D20</f>
        <v>壹拾捌亿捌仟贰佰万元整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53108.289999999994</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 ca="1">'预评函-3'!D4</f>
        <v>133796</v>
      </c>
    </row>
    <row r="48" spans="1:2" s="1203" customFormat="1">
      <c r="A48" s="1201" t="s">
        <v>549</v>
      </c>
      <c r="B48" s="1202">
        <f ca="1">'预评函-3'!E4</f>
        <v>25193</v>
      </c>
    </row>
    <row r="49" spans="1:2" s="1203" customFormat="1">
      <c r="A49" s="1201" t="s">
        <v>550</v>
      </c>
      <c r="B49" s="1202" t="str">
        <f ca="1">'预评函-3'!D5</f>
        <v>壹拾叁亿叁仟柒佰玖拾陆万元整</v>
      </c>
    </row>
    <row r="50" spans="1:2" s="1203" customFormat="1">
      <c r="A50" s="1201" t="s">
        <v>574</v>
      </c>
      <c r="B50" s="1202" t="str">
        <f>'预评函-3'!F2</f>
        <v>在建建筑物价值</v>
      </c>
    </row>
    <row r="51" spans="1:2" s="1203" customFormat="1">
      <c r="A51" s="1201" t="s">
        <v>551</v>
      </c>
      <c r="B51" s="1202">
        <f ca="1">'预评函-3'!F4</f>
        <v>79595</v>
      </c>
    </row>
    <row r="52" spans="1:2" s="1203" customFormat="1">
      <c r="A52" s="1201" t="s">
        <v>552</v>
      </c>
      <c r="B52" s="1202">
        <f ca="1">'预评函-3'!G4</f>
        <v>14987</v>
      </c>
    </row>
    <row r="53" spans="1:2" s="1203" customFormat="1">
      <c r="A53" s="1201" t="s">
        <v>580</v>
      </c>
      <c r="B53" s="1202" t="str">
        <f ca="1">'预评函-3'!F5</f>
        <v>柒亿玖仟伍佰玖拾伍万元整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18" t="str">
        <f>项目基本情况!B1</f>
        <v>北京市房地产抵押价值预评估</v>
      </c>
      <c r="C37" s="3618"/>
      <c r="D37" s="3618"/>
      <c r="E37" s="3618"/>
      <c r="F37" s="3618"/>
      <c r="G37" s="3618"/>
      <c r="H37" s="3618"/>
      <c r="I37" s="3618"/>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估价对象为北京市房地产，为所有。根据《国有土地使用证》[]，估价对象（分摊）出让国有建设用地使用权面积为0平方米，建筑面积为53108.29平方米。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估价对象为北京市房地产,属开发建设的办公项目，该项目尚在开发建设中。根据《国有土地使用证》[]，估价对象（分摊）出让国有建设用地使用权面积为0平方米，规划建筑面积为53108.29平方米。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2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23"/>
      <c r="C2" s="3623"/>
      <c r="D2" s="3623"/>
      <c r="E2" s="3623"/>
    </row>
    <row r="3" spans="1:5" ht="18">
      <c r="A3" s="3624" t="str">
        <f>IF(项目基本情况!B9="房地产市场价值","估价结果一览表（市场价值不需“结果表-1”）","估价结果一览表")</f>
        <v>估价结果一览表</v>
      </c>
      <c r="B3" s="3624"/>
      <c r="C3" s="3624"/>
      <c r="D3" s="3624"/>
      <c r="E3" s="3624"/>
    </row>
    <row r="4" spans="1:5" ht="19.5" thickBot="1">
      <c r="A4" s="1493"/>
      <c r="B4" s="3622" t="s">
        <v>917</v>
      </c>
      <c r="C4" s="3622"/>
      <c r="D4" s="3622"/>
      <c r="E4" s="1493"/>
    </row>
    <row r="5" spans="1:5" ht="16.5" thickTop="1">
      <c r="A5" s="1491"/>
      <c r="B5" s="3620" t="s">
        <v>909</v>
      </c>
      <c r="C5" s="1494" t="s">
        <v>910</v>
      </c>
      <c r="D5" s="850">
        <f ca="1">结果表!H101</f>
        <v>213391</v>
      </c>
      <c r="E5" s="1491"/>
    </row>
    <row r="6" spans="1:5" ht="15.75">
      <c r="A6" s="1491"/>
      <c r="B6" s="3620"/>
      <c r="C6" s="1494" t="s">
        <v>911</v>
      </c>
      <c r="D6" s="850" t="str">
        <f ca="1">NUMBERSTRING(INT(D5*10000),2)&amp;"元整"</f>
        <v>贰拾壹亿叁仟叁佰玖拾壹万元整</v>
      </c>
      <c r="E6" s="1491"/>
    </row>
    <row r="7" spans="1:5" ht="15.75">
      <c r="A7" s="1491"/>
      <c r="B7" s="3625"/>
      <c r="C7" s="1495" t="s">
        <v>912</v>
      </c>
      <c r="D7" s="851">
        <f ca="1">结果表!H102</f>
        <v>40180</v>
      </c>
      <c r="E7" s="1491"/>
    </row>
    <row r="8" spans="1:5" ht="15.75">
      <c r="A8" s="1491"/>
      <c r="B8" s="3626" t="str">
        <f>结果表!E103</f>
        <v>2.估价师知悉的法定优先受偿款</v>
      </c>
      <c r="C8" s="1496" t="s">
        <v>913</v>
      </c>
      <c r="D8" s="851">
        <f>结果表!H103</f>
        <v>0</v>
      </c>
      <c r="E8" s="1491"/>
    </row>
    <row r="9" spans="1:5" ht="15.75">
      <c r="A9" s="1491"/>
      <c r="B9" s="3628"/>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19" t="str">
        <f>结果表!E107</f>
        <v>3.房地产抵押价值</v>
      </c>
      <c r="C13" s="1499" t="s">
        <v>910</v>
      </c>
      <c r="D13" s="853">
        <f ca="1">结果表!H107</f>
        <v>213391</v>
      </c>
      <c r="E13" s="1491"/>
    </row>
    <row r="14" spans="1:5" ht="15.75">
      <c r="A14" s="1491"/>
      <c r="B14" s="3620"/>
      <c r="C14" s="1494" t="s">
        <v>911</v>
      </c>
      <c r="D14" s="850" t="str">
        <f ca="1">NUMBERSTRING(INT(D13*10000),2)&amp;"元整"</f>
        <v>贰拾壹亿叁仟叁佰玖拾壹万元整</v>
      </c>
      <c r="E14" s="1491"/>
    </row>
    <row r="15" spans="1:5" ht="15">
      <c r="A15" s="1491"/>
      <c r="B15" s="3625"/>
      <c r="C15" s="1495" t="s">
        <v>921</v>
      </c>
      <c r="D15" s="859">
        <f ca="1">结果表!H108</f>
        <v>40180</v>
      </c>
      <c r="E15" s="1491"/>
    </row>
    <row r="16" spans="1:5" ht="15">
      <c r="A16" s="1491"/>
      <c r="B16" s="3626" t="str">
        <f>结果表!E109</f>
        <v>——</v>
      </c>
      <c r="C16" s="1499" t="s">
        <v>922</v>
      </c>
      <c r="D16" s="1500" t="str">
        <f>结果表!H109</f>
        <v>——</v>
      </c>
      <c r="E16" s="1491"/>
    </row>
    <row r="17" spans="1:5" ht="15.75">
      <c r="A17" s="1491"/>
      <c r="B17" s="3627"/>
      <c r="C17" s="1494" t="s">
        <v>923</v>
      </c>
      <c r="D17" s="850" t="e">
        <f>NUMBERSTRING(INT(D16*10000),2)&amp;"元整"</f>
        <v>#VALUE!</v>
      </c>
      <c r="E17" s="1491"/>
    </row>
    <row r="18" spans="1:5" ht="15">
      <c r="A18" s="1491"/>
      <c r="B18" s="3628"/>
      <c r="C18" s="1495" t="s">
        <v>912</v>
      </c>
      <c r="D18" s="859" t="str">
        <f>结果表!H110</f>
        <v>——</v>
      </c>
      <c r="E18" s="1491"/>
    </row>
    <row r="19" spans="1:5" ht="15.75">
      <c r="A19" s="1491"/>
      <c r="B19" s="3619" t="str">
        <f>结果表!E111</f>
        <v>4.抵押净值</v>
      </c>
      <c r="C19" s="1499" t="s">
        <v>910</v>
      </c>
      <c r="D19" s="851">
        <f ca="1">结果表!H111</f>
        <v>188200</v>
      </c>
      <c r="E19" s="1491"/>
    </row>
    <row r="20" spans="1:5" ht="15.75">
      <c r="A20" s="1491"/>
      <c r="B20" s="3620"/>
      <c r="C20" s="1494" t="s">
        <v>923</v>
      </c>
      <c r="D20" s="850" t="str">
        <f ca="1">NUMBERSTRING(INT(D19*10000),2)&amp;"元整"</f>
        <v>壹拾捌亿捌仟贰佰万元整</v>
      </c>
      <c r="E20" s="1491"/>
    </row>
    <row r="21" spans="1:5" ht="15.75" thickBot="1">
      <c r="A21" s="1491"/>
      <c r="B21" s="3621"/>
      <c r="C21" s="1501" t="s">
        <v>921</v>
      </c>
      <c r="D21" s="860">
        <f ca="1">结果表!H112</f>
        <v>35437</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36" t="str">
        <f>IF(项目基本情况!B9="房地产市场价值","估价结果一览表","结果表-2")</f>
        <v>结果表-2</v>
      </c>
      <c r="B1" s="3636"/>
      <c r="C1" s="3636"/>
      <c r="D1" s="3636"/>
      <c r="E1" s="3636"/>
      <c r="F1" s="3636"/>
      <c r="G1" s="3636"/>
      <c r="H1" s="3636"/>
      <c r="I1" s="3636"/>
    </row>
    <row r="2" spans="1:9" ht="30" customHeight="1" thickTop="1">
      <c r="A2" s="3637" t="s">
        <v>928</v>
      </c>
      <c r="B2" s="3637" t="s">
        <v>929</v>
      </c>
      <c r="C2" s="3637" t="s">
        <v>930</v>
      </c>
      <c r="D2" s="3637" t="str">
        <f>结果表!D116</f>
        <v>出让国有建设用地使用权价值</v>
      </c>
      <c r="E2" s="3637"/>
      <c r="F2" s="3637" t="str">
        <f>结果表!F116</f>
        <v>在建建筑物价值</v>
      </c>
      <c r="G2" s="3637"/>
      <c r="H2" s="3637" t="str">
        <f>IF(项目基本情况!B9="房地产市场价值","房地产市场价值","房地产价值")</f>
        <v>房地产价值</v>
      </c>
      <c r="I2" s="3637"/>
    </row>
    <row r="3" spans="1:9" ht="15">
      <c r="A3" s="3632"/>
      <c r="B3" s="3632"/>
      <c r="C3" s="3632"/>
      <c r="D3" s="854" t="s">
        <v>925</v>
      </c>
      <c r="E3" s="854" t="s">
        <v>931</v>
      </c>
      <c r="F3" s="854" t="s">
        <v>925</v>
      </c>
      <c r="G3" s="854" t="s">
        <v>926</v>
      </c>
      <c r="H3" s="854" t="s">
        <v>925</v>
      </c>
      <c r="I3" s="854" t="s">
        <v>926</v>
      </c>
    </row>
    <row r="4" spans="1:9" ht="15">
      <c r="A4" s="1505" t="str">
        <f>项目基本情况!S2</f>
        <v>北京市房地产</v>
      </c>
      <c r="B4" s="854">
        <f>项目基本情况!C17</f>
        <v>53108.289999999994</v>
      </c>
      <c r="C4" s="854">
        <f>项目基本情况!C18</f>
        <v>0</v>
      </c>
      <c r="D4" s="854">
        <f ca="1">结果表!D118</f>
        <v>133796</v>
      </c>
      <c r="E4" s="854">
        <f ca="1">结果表!E118</f>
        <v>25193</v>
      </c>
      <c r="F4" s="854">
        <f ca="1">结果表!F118</f>
        <v>79595</v>
      </c>
      <c r="G4" s="854">
        <f ca="1">结果表!G118</f>
        <v>14987</v>
      </c>
      <c r="H4" s="854">
        <f ca="1">结果表!H118</f>
        <v>213391</v>
      </c>
      <c r="I4" s="854">
        <f ca="1">结果表!I118</f>
        <v>40180</v>
      </c>
    </row>
    <row r="5" spans="1:9" ht="30" customHeight="1">
      <c r="A5" s="3632" t="s">
        <v>927</v>
      </c>
      <c r="B5" s="3632"/>
      <c r="C5" s="3632"/>
      <c r="D5" s="3632" t="str">
        <f ca="1">结果表!D119</f>
        <v>壹拾叁亿叁仟柒佰玖拾陆万元整</v>
      </c>
      <c r="E5" s="3632"/>
      <c r="F5" s="3632" t="str">
        <f ca="1">结果表!F119</f>
        <v>柒亿玖仟伍佰玖拾伍万元整</v>
      </c>
      <c r="G5" s="3632"/>
      <c r="H5" s="3632" t="str">
        <f ca="1">结果表!H119</f>
        <v>贰拾壹亿叁仟叁佰玖拾壹万元整</v>
      </c>
      <c r="I5" s="3632"/>
    </row>
    <row r="6" spans="1:9" ht="15.75">
      <c r="A6" s="3631" t="str">
        <f>结果表!A120</f>
        <v>估价师知悉的法定优先受偿款</v>
      </c>
      <c r="B6" s="3631"/>
      <c r="C6" s="3631"/>
      <c r="D6" s="3631">
        <f>结果表!D120</f>
        <v>0</v>
      </c>
      <c r="E6" s="3631"/>
      <c r="F6" s="3631"/>
      <c r="G6" s="3631"/>
      <c r="H6" s="3631"/>
      <c r="I6" s="3631"/>
    </row>
    <row r="7" spans="1:9" ht="15">
      <c r="A7" s="3632" t="s">
        <v>927</v>
      </c>
      <c r="B7" s="3632"/>
      <c r="C7" s="3632"/>
      <c r="D7" s="3633" t="str">
        <f>结果表!D121</f>
        <v>零元整</v>
      </c>
      <c r="E7" s="3634"/>
      <c r="F7" s="3634"/>
      <c r="G7" s="3634"/>
      <c r="H7" s="3634"/>
      <c r="I7" s="3635"/>
    </row>
    <row r="8" spans="1:9" ht="15.75">
      <c r="A8" s="3631" t="str">
        <f>结果表!A122</f>
        <v>房地产抵押价值</v>
      </c>
      <c r="B8" s="3631"/>
      <c r="C8" s="3631"/>
      <c r="D8" s="3631">
        <f ca="1">结果表!D122</f>
        <v>213391</v>
      </c>
      <c r="E8" s="3631"/>
      <c r="F8" s="3631"/>
      <c r="G8" s="3631"/>
      <c r="H8" s="3631"/>
      <c r="I8" s="3631"/>
    </row>
    <row r="9" spans="1:9" ht="15">
      <c r="A9" s="3632" t="s">
        <v>927</v>
      </c>
      <c r="B9" s="3632"/>
      <c r="C9" s="3632"/>
      <c r="D9" s="3632" t="str">
        <f ca="1">结果表!D123</f>
        <v>贰拾壹亿叁仟叁佰玖拾壹万元整</v>
      </c>
      <c r="E9" s="3632"/>
      <c r="F9" s="3632"/>
      <c r="G9" s="3632"/>
      <c r="H9" s="3632"/>
      <c r="I9" s="3632"/>
    </row>
    <row r="10" spans="1:9" ht="15.75">
      <c r="A10" s="3631" t="str">
        <f>结果表!A124</f>
        <v/>
      </c>
      <c r="B10" s="3631"/>
      <c r="C10" s="3631"/>
      <c r="D10" s="3631" t="str">
        <f>结果表!D124</f>
        <v>——</v>
      </c>
      <c r="E10" s="3631"/>
      <c r="F10" s="3631"/>
      <c r="G10" s="3631"/>
      <c r="H10" s="3631"/>
      <c r="I10" s="3631"/>
    </row>
    <row r="11" spans="1:9" ht="15">
      <c r="A11" s="3632" t="s">
        <v>927</v>
      </c>
      <c r="B11" s="3632"/>
      <c r="C11" s="3632"/>
      <c r="D11" s="3632" t="e">
        <f>结果表!D125</f>
        <v>#VALUE!</v>
      </c>
      <c r="E11" s="3632"/>
      <c r="F11" s="3632"/>
      <c r="G11" s="3632"/>
      <c r="H11" s="3632"/>
      <c r="I11" s="3632"/>
    </row>
    <row r="12" spans="1:9" ht="15.75">
      <c r="A12" s="3631" t="str">
        <f>结果表!A126</f>
        <v>抵押净值</v>
      </c>
      <c r="B12" s="3631"/>
      <c r="C12" s="3631"/>
      <c r="D12" s="3631">
        <f ca="1">结果表!D126</f>
        <v>188200</v>
      </c>
      <c r="E12" s="3631"/>
      <c r="F12" s="3631"/>
      <c r="G12" s="3631"/>
      <c r="H12" s="3631"/>
      <c r="I12" s="3631"/>
    </row>
    <row r="13" spans="1:9" ht="15.75" thickBot="1">
      <c r="A13" s="3629" t="s">
        <v>927</v>
      </c>
      <c r="B13" s="3629"/>
      <c r="C13" s="3629"/>
      <c r="D13" s="3629" t="str">
        <f ca="1">结果表!D127</f>
        <v>壹拾捌亿捌仟贰佰万元整</v>
      </c>
      <c r="E13" s="3629"/>
      <c r="F13" s="3629"/>
      <c r="G13" s="3629"/>
      <c r="H13" s="3629"/>
      <c r="I13" s="3629"/>
    </row>
    <row r="14" spans="1:9" ht="15" thickTop="1">
      <c r="A14" s="3630" t="s">
        <v>932</v>
      </c>
      <c r="B14" s="3630"/>
      <c r="C14" s="3630"/>
      <c r="D14" s="3630"/>
      <c r="E14" s="3630"/>
      <c r="F14" s="3630"/>
      <c r="G14" s="3630"/>
      <c r="H14" s="3630"/>
      <c r="I14" s="3630"/>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44" t="s">
        <v>949</v>
      </c>
      <c r="B1" s="3644"/>
      <c r="C1" s="3644"/>
      <c r="D1" s="3644"/>
    </row>
    <row r="2" spans="1:4" ht="18">
      <c r="A2" s="3645" t="s">
        <v>933</v>
      </c>
      <c r="B2" s="3645"/>
      <c r="C2" s="3645"/>
      <c r="D2" s="3645"/>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45" t="s">
        <v>939</v>
      </c>
      <c r="B6" s="3645"/>
      <c r="C6" s="3645"/>
      <c r="D6" s="3645"/>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46" t="s">
        <v>942</v>
      </c>
      <c r="B11" s="3638"/>
      <c r="C11" s="3638"/>
      <c r="D11" s="3638"/>
    </row>
    <row r="12" spans="1:4" ht="15.75">
      <c r="A12" s="36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43"/>
      <c r="C12" s="3643"/>
      <c r="D12" s="3643"/>
    </row>
    <row r="13" spans="1:4" ht="30" customHeight="1">
      <c r="A13" s="36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43"/>
      <c r="C13" s="3643"/>
      <c r="D13" s="3643"/>
    </row>
    <row r="14" spans="1:4" ht="15.75" customHeight="1">
      <c r="A14" s="3638" t="str">
        <f>IF(项目基本情况!B8="抵押","4.本次评估估价师所知悉的法定优先受偿款情况说明如下：","——")</f>
        <v>4.本次评估估价师所知悉的法定优先受偿款情况说明如下：</v>
      </c>
      <c r="B14" s="3643"/>
      <c r="C14" s="3643"/>
      <c r="D14" s="3643"/>
    </row>
    <row r="15" spans="1:4" ht="42" customHeight="1">
      <c r="A15" s="3638"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38"/>
      <c r="C15" s="3638"/>
      <c r="D15" s="3638"/>
    </row>
    <row r="16" spans="1:4" ht="30" customHeight="1">
      <c r="A16" s="3640" t="s">
        <v>943</v>
      </c>
      <c r="B16" s="3640"/>
      <c r="C16" s="3640"/>
      <c r="D16" s="3640"/>
    </row>
    <row r="17" spans="1:4" ht="144" customHeight="1">
      <c r="A17" s="3640" t="s">
        <v>944</v>
      </c>
      <c r="B17" s="3640"/>
      <c r="C17" s="3640"/>
      <c r="D17" s="3640"/>
    </row>
    <row r="18" spans="1:4" ht="15.75" customHeight="1">
      <c r="A18" s="3638" t="str">
        <f>IF(项目基本情况!B8="抵押",结果表!K120,"——")</f>
        <v>故，本次评估不存在估价师知悉的法定优先受偿款</v>
      </c>
      <c r="B18" s="3638"/>
      <c r="C18" s="3638"/>
      <c r="D18" s="3638"/>
    </row>
    <row r="19" spans="1:4" ht="46.5" customHeight="1">
      <c r="A19" s="36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38"/>
      <c r="C19" s="3638"/>
      <c r="D19" s="3638"/>
    </row>
    <row r="20" spans="1:4" ht="57.75" customHeight="1">
      <c r="A20" s="363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38"/>
      <c r="C20" s="3638"/>
      <c r="D20" s="3638"/>
    </row>
    <row r="21" spans="1:4" ht="57.75" customHeight="1">
      <c r="A21" s="36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41"/>
      <c r="C21" s="3641"/>
      <c r="D21" s="3641"/>
    </row>
    <row r="22" spans="1:4" ht="18.75" customHeight="1">
      <c r="A22" s="3642" t="s">
        <v>945</v>
      </c>
      <c r="B22" s="3642"/>
      <c r="C22" s="3642"/>
      <c r="D22" s="3642"/>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39">
        <v>42551</v>
      </c>
      <c r="D31" s="363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52" t="s">
        <v>956</v>
      </c>
      <c r="B15" s="3647" t="s">
        <v>109</v>
      </c>
      <c r="C15" s="3648"/>
    </row>
    <row r="16" spans="1:7" ht="13.5">
      <c r="A16" s="3653"/>
      <c r="B16" s="3647" t="s">
        <v>42</v>
      </c>
      <c r="C16" s="3648"/>
    </row>
    <row r="17" spans="1:3" ht="13.5">
      <c r="A17" s="3653"/>
      <c r="B17" s="3650" t="s">
        <v>957</v>
      </c>
      <c r="C17" s="1532" t="s">
        <v>956</v>
      </c>
    </row>
    <row r="18" spans="1:3" ht="13.5">
      <c r="A18" s="3653"/>
      <c r="B18" s="3650"/>
      <c r="C18" s="1532" t="s">
        <v>958</v>
      </c>
    </row>
    <row r="19" spans="1:3" ht="13.5">
      <c r="A19" s="3653"/>
      <c r="B19" s="3650"/>
      <c r="C19" s="1532" t="s">
        <v>959</v>
      </c>
    </row>
    <row r="20" spans="1:3" ht="13.5">
      <c r="A20" s="3654"/>
      <c r="B20" s="3649" t="s">
        <v>960</v>
      </c>
      <c r="C20" s="3648"/>
    </row>
    <row r="21" spans="1:3" ht="13.5">
      <c r="A21" s="1533" t="s">
        <v>961</v>
      </c>
      <c r="B21" s="1534"/>
      <c r="C21" s="1535"/>
    </row>
    <row r="22" spans="1:3" ht="13.5">
      <c r="A22" s="3651" t="s">
        <v>962</v>
      </c>
      <c r="B22" s="3649" t="s">
        <v>963</v>
      </c>
      <c r="C22" s="3648"/>
    </row>
    <row r="23" spans="1:3" ht="13.5">
      <c r="A23" s="3651"/>
      <c r="B23" s="3649" t="s">
        <v>964</v>
      </c>
      <c r="C23" s="3648"/>
    </row>
    <row r="24" spans="1:3" ht="13.5">
      <c r="A24" s="3651"/>
      <c r="B24" s="3649" t="s">
        <v>965</v>
      </c>
      <c r="C24" s="3648"/>
    </row>
    <row r="25" spans="1:3" ht="13.5">
      <c r="A25" s="3651"/>
      <c r="B25" s="3650" t="s">
        <v>966</v>
      </c>
      <c r="C25" s="1532" t="s">
        <v>967</v>
      </c>
    </row>
    <row r="26" spans="1:3" ht="13.5">
      <c r="A26" s="3651"/>
      <c r="B26" s="3650"/>
      <c r="C26" s="1532" t="s">
        <v>968</v>
      </c>
    </row>
    <row r="27" spans="1:3" ht="13.5">
      <c r="A27" s="3651"/>
      <c r="B27" s="3650"/>
      <c r="C27" s="1532" t="s">
        <v>969</v>
      </c>
    </row>
    <row r="28" spans="1:3" ht="13.5">
      <c r="A28" s="3651"/>
      <c r="B28" s="3650"/>
      <c r="C28" s="1532" t="s">
        <v>970</v>
      </c>
    </row>
    <row r="29" spans="1:3" ht="13.5">
      <c r="A29" s="3651"/>
      <c r="B29" s="3650"/>
      <c r="C29" s="1532" t="s">
        <v>971</v>
      </c>
    </row>
    <row r="30" spans="1:3" ht="13.5">
      <c r="A30" s="3651"/>
      <c r="B30" s="3650"/>
      <c r="C30" s="1532" t="s">
        <v>972</v>
      </c>
    </row>
    <row r="31" spans="1:3" ht="13.5">
      <c r="A31" s="3651"/>
      <c r="B31" s="3650"/>
      <c r="C31" s="1532" t="s">
        <v>973</v>
      </c>
    </row>
    <row r="32" spans="1:3" ht="13.5">
      <c r="A32" s="3651"/>
      <c r="B32" s="3650"/>
      <c r="C32" s="1532" t="s">
        <v>974</v>
      </c>
    </row>
    <row r="33" spans="1:3" ht="13.5">
      <c r="A33" s="3651"/>
      <c r="B33" s="3650"/>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45356</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55" t="s">
        <v>2158</v>
      </c>
      <c r="B17" s="3655"/>
      <c r="C17" s="3655"/>
      <c r="D17" s="3655"/>
      <c r="E17" s="3655"/>
      <c r="F17" s="3655"/>
      <c r="G17" s="3655"/>
      <c r="H17" s="3655"/>
    </row>
    <row r="18" spans="1:8" ht="24" customHeight="1">
      <c r="A18" s="3656" t="s">
        <v>2159</v>
      </c>
      <c r="B18" s="3656"/>
      <c r="C18" s="3656"/>
      <c r="D18" s="2342"/>
      <c r="E18" s="3657" t="s">
        <v>2160</v>
      </c>
      <c r="F18" s="3656"/>
      <c r="G18" s="3656"/>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336" priority="53">
      <formula>AND($C4-TODAY()&lt;30,TODAY()&lt;$C4)</formula>
    </cfRule>
  </conditionalFormatting>
  <conditionalFormatting sqref="C20:D20">
    <cfRule type="expression" dxfId="335" priority="52">
      <formula>AND($C20-TODAY()&lt;30,TODAY()&lt;$C20)</formula>
    </cfRule>
  </conditionalFormatting>
  <conditionalFormatting sqref="C20:D20 G4 C4:D5 C13:D13">
    <cfRule type="cellIs" dxfId="334" priority="54" stopIfTrue="1" operator="lessThan">
      <formula>$B$2</formula>
    </cfRule>
  </conditionalFormatting>
  <conditionalFormatting sqref="G5 G7 G9">
    <cfRule type="cellIs" dxfId="333" priority="51" stopIfTrue="1" operator="lessThan">
      <formula>$B$2</formula>
    </cfRule>
  </conditionalFormatting>
  <conditionalFormatting sqref="C6:D6 D14 D16">
    <cfRule type="expression" dxfId="332" priority="49">
      <formula>AND($C6-TODAY()&lt;30,TODAY()&lt;$C6)</formula>
    </cfRule>
  </conditionalFormatting>
  <conditionalFormatting sqref="G6 G8 G10 C6:D6 D7:D12 D14 D16">
    <cfRule type="cellIs" dxfId="331" priority="50" stopIfTrue="1" operator="lessThan">
      <formula>$B$2</formula>
    </cfRule>
  </conditionalFormatting>
  <conditionalFormatting sqref="D12">
    <cfRule type="expression" dxfId="330" priority="47">
      <formula>AND($C12-TODAY()&lt;30,TODAY()&lt;$C12)</formula>
    </cfRule>
  </conditionalFormatting>
  <conditionalFormatting sqref="D12">
    <cfRule type="cellIs" dxfId="329" priority="48" stopIfTrue="1" operator="lessThan">
      <formula>$B$2</formula>
    </cfRule>
  </conditionalFormatting>
  <conditionalFormatting sqref="C13:D13">
    <cfRule type="expression" dxfId="328" priority="45">
      <formula>AND($C13-TODAY()&lt;30,TODAY()&lt;$C13)</formula>
    </cfRule>
  </conditionalFormatting>
  <conditionalFormatting sqref="C13:D13">
    <cfRule type="cellIs" dxfId="327" priority="46" stopIfTrue="1" operator="lessThan">
      <formula>$B$2</formula>
    </cfRule>
  </conditionalFormatting>
  <conditionalFormatting sqref="D14">
    <cfRule type="expression" dxfId="326" priority="43">
      <formula>AND($C14-TODAY()&lt;30,TODAY()&lt;$C14)</formula>
    </cfRule>
  </conditionalFormatting>
  <conditionalFormatting sqref="D14">
    <cfRule type="cellIs" dxfId="325" priority="44" stopIfTrue="1" operator="lessThan">
      <formula>$B$2</formula>
    </cfRule>
  </conditionalFormatting>
  <conditionalFormatting sqref="G13">
    <cfRule type="cellIs" dxfId="324" priority="42" stopIfTrue="1" operator="lessThan">
      <formula>$B$2</formula>
    </cfRule>
  </conditionalFormatting>
  <conditionalFormatting sqref="B4:B11 F4:F11 B13 F13:F14">
    <cfRule type="cellIs" dxfId="323" priority="41" stopIfTrue="1" operator="equal">
      <formula>"已过期"</formula>
    </cfRule>
  </conditionalFormatting>
  <conditionalFormatting sqref="C7">
    <cfRule type="cellIs" dxfId="322" priority="38" stopIfTrue="1" operator="lessThan">
      <formula>$B$2</formula>
    </cfRule>
  </conditionalFormatting>
  <conditionalFormatting sqref="C7">
    <cfRule type="expression" dxfId="321" priority="37">
      <formula>AND($C7-TODAY()&lt;30,TODAY()&lt;$C7)</formula>
    </cfRule>
  </conditionalFormatting>
  <conditionalFormatting sqref="C8">
    <cfRule type="expression" dxfId="320" priority="35">
      <formula>AND($C8-TODAY()&lt;30,TODAY()&lt;$C8)</formula>
    </cfRule>
  </conditionalFormatting>
  <conditionalFormatting sqref="C8">
    <cfRule type="cellIs" dxfId="319" priority="36" stopIfTrue="1" operator="lessThan">
      <formula>$B$2</formula>
    </cfRule>
  </conditionalFormatting>
  <conditionalFormatting sqref="C11">
    <cfRule type="expression" dxfId="318" priority="33">
      <formula>AND($C11-TODAY()&lt;30,TODAY()&lt;$C11)</formula>
    </cfRule>
  </conditionalFormatting>
  <conditionalFormatting sqref="C11">
    <cfRule type="cellIs" dxfId="317" priority="34" stopIfTrue="1" operator="lessThan">
      <formula>$B$2</formula>
    </cfRule>
  </conditionalFormatting>
  <conditionalFormatting sqref="A16:C16">
    <cfRule type="cellIs" dxfId="316" priority="32" stopIfTrue="1" operator="equal">
      <formula>"已过期"</formula>
    </cfRule>
  </conditionalFormatting>
  <conditionalFormatting sqref="E16:G16">
    <cfRule type="cellIs" dxfId="315" priority="31" stopIfTrue="1" operator="equal">
      <formula>"已过期"</formula>
    </cfRule>
  </conditionalFormatting>
  <conditionalFormatting sqref="G11">
    <cfRule type="cellIs" dxfId="314" priority="30" stopIfTrue="1" operator="lessThan">
      <formula>$B$2</formula>
    </cfRule>
  </conditionalFormatting>
  <conditionalFormatting sqref="F12">
    <cfRule type="cellIs" dxfId="313" priority="29" stopIfTrue="1" operator="equal">
      <formula>"已过期"</formula>
    </cfRule>
  </conditionalFormatting>
  <conditionalFormatting sqref="G12">
    <cfRule type="cellIs" dxfId="312" priority="28" stopIfTrue="1" operator="lessThan">
      <formula>$B$2</formula>
    </cfRule>
  </conditionalFormatting>
  <conditionalFormatting sqref="C12">
    <cfRule type="cellIs" dxfId="311" priority="27" stopIfTrue="1" operator="lessThan">
      <formula>$B$2</formula>
    </cfRule>
  </conditionalFormatting>
  <conditionalFormatting sqref="C12">
    <cfRule type="expression" dxfId="310" priority="25">
      <formula>AND($C12-TODAY()&lt;30,TODAY()&lt;$C12)</formula>
    </cfRule>
  </conditionalFormatting>
  <conditionalFormatting sqref="C12">
    <cfRule type="cellIs" dxfId="309" priority="26" stopIfTrue="1" operator="lessThan">
      <formula>$B$2</formula>
    </cfRule>
  </conditionalFormatting>
  <conditionalFormatting sqref="B12">
    <cfRule type="cellIs" dxfId="308" priority="24" stopIfTrue="1" operator="equal">
      <formula>"已过期"</formula>
    </cfRule>
  </conditionalFormatting>
  <conditionalFormatting sqref="C9:C10">
    <cfRule type="expression" dxfId="307" priority="22">
      <formula>AND($C9-TODAY()&lt;30,TODAY()&lt;$C9)</formula>
    </cfRule>
  </conditionalFormatting>
  <conditionalFormatting sqref="C9:C10">
    <cfRule type="cellIs" dxfId="306" priority="23" stopIfTrue="1" operator="lessThan">
      <formula>$B$2</formula>
    </cfRule>
  </conditionalFormatting>
  <conditionalFormatting sqref="G21">
    <cfRule type="expression" dxfId="305" priority="20" stopIfTrue="1">
      <formula>AND(#REF!-TODAY()&lt;30,TODAY()&lt;#REF!)</formula>
    </cfRule>
  </conditionalFormatting>
  <conditionalFormatting sqref="G21">
    <cfRule type="cellIs" dxfId="304" priority="21" stopIfTrue="1" operator="lessThan">
      <formula>$B$2</formula>
    </cfRule>
  </conditionalFormatting>
  <conditionalFormatting sqref="C14">
    <cfRule type="expression" dxfId="303" priority="18">
      <formula>AND($C14-TODAY()&lt;30,TODAY()&lt;$C14)</formula>
    </cfRule>
  </conditionalFormatting>
  <conditionalFormatting sqref="C14">
    <cfRule type="cellIs" dxfId="302" priority="19" stopIfTrue="1" operator="lessThan">
      <formula>$B$2</formula>
    </cfRule>
  </conditionalFormatting>
  <conditionalFormatting sqref="C14">
    <cfRule type="expression" dxfId="301" priority="16">
      <formula>AND($C14-TODAY()&lt;30,TODAY()&lt;$C14)</formula>
    </cfRule>
  </conditionalFormatting>
  <conditionalFormatting sqref="C14">
    <cfRule type="cellIs" dxfId="300" priority="17" stopIfTrue="1" operator="lessThan">
      <formula>$B$2</formula>
    </cfRule>
  </conditionalFormatting>
  <conditionalFormatting sqref="B14">
    <cfRule type="cellIs" dxfId="299" priority="15" stopIfTrue="1" operator="equal">
      <formula>"已过期"</formula>
    </cfRule>
  </conditionalFormatting>
  <conditionalFormatting sqref="G14">
    <cfRule type="cellIs" dxfId="298" priority="14" stopIfTrue="1" operator="lessThan">
      <formula>$B$2</formula>
    </cfRule>
  </conditionalFormatting>
  <conditionalFormatting sqref="D15">
    <cfRule type="expression" dxfId="297" priority="12">
      <formula>AND($C15-TODAY()&lt;30,TODAY()&lt;$C15)</formula>
    </cfRule>
  </conditionalFormatting>
  <conditionalFormatting sqref="D15">
    <cfRule type="cellIs" dxfId="296" priority="13" stopIfTrue="1" operator="lessThan">
      <formula>$B$2</formula>
    </cfRule>
  </conditionalFormatting>
  <conditionalFormatting sqref="D15">
    <cfRule type="expression" dxfId="295" priority="10">
      <formula>AND($C15-TODAY()&lt;30,TODAY()&lt;$C15)</formula>
    </cfRule>
  </conditionalFormatting>
  <conditionalFormatting sqref="D15">
    <cfRule type="cellIs" dxfId="294" priority="11" stopIfTrue="1" operator="lessThan">
      <formula>$B$2</formula>
    </cfRule>
  </conditionalFormatting>
  <conditionalFormatting sqref="F15">
    <cfRule type="cellIs" dxfId="293" priority="9" stopIfTrue="1" operator="equal">
      <formula>"已过期"</formula>
    </cfRule>
  </conditionalFormatting>
  <conditionalFormatting sqref="C15">
    <cfRule type="expression" dxfId="292" priority="7">
      <formula>AND($C15-TODAY()&lt;30,TODAY()&lt;$C15)</formula>
    </cfRule>
  </conditionalFormatting>
  <conditionalFormatting sqref="C15">
    <cfRule type="cellIs" dxfId="291" priority="8" stopIfTrue="1" operator="lessThan">
      <formula>$B$2</formula>
    </cfRule>
  </conditionalFormatting>
  <conditionalFormatting sqref="C15">
    <cfRule type="expression" dxfId="290" priority="5">
      <formula>AND($C15-TODAY()&lt;30,TODAY()&lt;$C15)</formula>
    </cfRule>
  </conditionalFormatting>
  <conditionalFormatting sqref="C15">
    <cfRule type="cellIs" dxfId="289" priority="6" stopIfTrue="1" operator="lessThan">
      <formula>$B$2</formula>
    </cfRule>
  </conditionalFormatting>
  <conditionalFormatting sqref="B15">
    <cfRule type="cellIs" dxfId="288" priority="4" stopIfTrue="1" operator="equal">
      <formula>"已过期"</formula>
    </cfRule>
  </conditionalFormatting>
  <conditionalFormatting sqref="G15">
    <cfRule type="cellIs" dxfId="287" priority="3" stopIfTrue="1" operator="lessThan">
      <formula>$B$2</formula>
    </cfRule>
  </conditionalFormatting>
  <conditionalFormatting sqref="G20">
    <cfRule type="expression" dxfId="286" priority="1" stopIfTrue="1">
      <formula>AND(#REF!-TODAY()&lt;30,TODAY()&lt;#REF!)</formula>
    </cfRule>
  </conditionalFormatting>
  <conditionalFormatting sqref="G20">
    <cfRule type="cellIs" dxfId="285"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58"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58"/>
      <c r="B54" s="1554" t="s">
        <v>385</v>
      </c>
      <c r="C54" s="1551" t="s">
        <v>583</v>
      </c>
    </row>
    <row r="55" spans="1:4">
      <c r="A55" s="3658"/>
      <c r="B55" s="1554" t="s">
        <v>386</v>
      </c>
      <c r="C55" s="1551" t="s">
        <v>584</v>
      </c>
    </row>
    <row r="56" spans="1:4">
      <c r="A56" s="3658"/>
      <c r="B56" s="1554" t="s">
        <v>387</v>
      </c>
      <c r="C56" s="1551" t="s">
        <v>588</v>
      </c>
    </row>
    <row r="57" spans="1:4">
      <c r="A57" s="3658"/>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59" t="s">
        <v>2573</v>
      </c>
      <c r="J2" s="3659"/>
      <c r="K2" s="3659"/>
      <c r="L2" s="3659"/>
      <c r="M2" s="3659"/>
      <c r="N2" s="3659"/>
      <c r="O2" s="3659"/>
      <c r="P2" s="3659"/>
      <c r="Q2" s="3659"/>
      <c r="R2" s="3659"/>
    </row>
    <row r="3" spans="1:18">
      <c r="A3" s="3015" t="s">
        <v>2494</v>
      </c>
      <c r="B3" s="3016">
        <f>项目基本情况!D3</f>
        <v>45352</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2.8</v>
      </c>
      <c r="D5" s="3020">
        <f>IF(ISERROR(ROUND(POWER(1+E5,A5-C5)*(POWER(1+E5,C5)-1)/(POWER(1+E5,A5)-1),3)),0,ROUND(POWER(1+E5,A5-C5)*(POWER(1+E5,C5)-1)/(POWER(1+E5,A5)-1),4))</f>
        <v>0.13139999999999999</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12.81</v>
      </c>
      <c r="D6" s="3020">
        <f>IF(ISERROR(ROUND(POWER(1+E6,A6-C6)*(POWER(1+E6,C6)-1)/(POWER(1+E6,A6)-1),3)),0,ROUND(POWER(1+E6,A6-C6)*(POWER(1+E6,C6)-1)/(POWER(1+E6,A6)-1),4))</f>
        <v>0.45960000000000001</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32.82</v>
      </c>
      <c r="D7" s="3020">
        <f>IF(ISERROR(ROUND(POWER(1+E7,A7-C7)*(POWER(1+E7,C7)-1)/(POWER(1+E7,A7)-1),3)),0,ROUND(POWER(1+E7,A7-C7)*(POWER(1+E7,C7)-1)/(POWER(1+E7,A7)-1),4))</f>
        <v>0.77359999999999995</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80" zoomScaleNormal="80" workbookViewId="0">
      <selection activeCell="K50" sqref="K50"/>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f>ROUND(N12*冰上运动!B14/冰上运动!B12,2)</f>
        <v>16529.150000000001</v>
      </c>
      <c r="K32" s="3449">
        <f>N12-J32</f>
        <v>22737.659999999996</v>
      </c>
      <c r="L32" s="3449">
        <f t="shared" si="2"/>
        <v>39266.81</v>
      </c>
      <c r="M32" s="3451" t="s">
        <v>3475</v>
      </c>
    </row>
    <row r="33" spans="1:12">
      <c r="A33" s="3446" t="str">
        <f>A24</f>
        <v>房屋建筑面积</v>
      </c>
      <c r="B33" s="3447">
        <v>13059.5</v>
      </c>
      <c r="C33" s="3447"/>
      <c r="J33" s="3449">
        <f>SUM(J18:J32)</f>
        <v>172276.00000000003</v>
      </c>
      <c r="K33" s="3449">
        <f>SUM(K18:K32)</f>
        <v>156354.67000000001</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9" sqref="E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68" t="str">
        <f>IF(B10="北京市","北京市",C10)&amp;F10&amp;IF(结果表!G1="在建","出让国有建设用地使用权及在建建筑物",IF(结果表!G1="土地","出让国有建设用地使用权",))&amp;B9&amp;"预评估"</f>
        <v>北京市房地产抵押价值预评估</v>
      </c>
      <c r="C1" s="3669"/>
      <c r="D1" s="3669"/>
      <c r="E1" s="3669"/>
      <c r="F1" s="3669"/>
      <c r="G1" s="3669"/>
      <c r="H1" s="3669"/>
      <c r="I1" s="3670"/>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45352</v>
      </c>
      <c r="C3" s="2373" t="s">
        <v>2169</v>
      </c>
      <c r="D3" s="2372">
        <f>B3</f>
        <v>45352</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71"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72"/>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31.51</v>
      </c>
      <c r="F15" s="2409" t="str">
        <f>IF(A13="出让",IF(F13="","",ROUNDDOWN(MIN((F13-$D$3)/365,F14),2)),F14)</f>
        <v/>
      </c>
      <c r="G15" s="2409" t="str">
        <f>IF(A13="出让",IF(G13="","",ROUNDDOWN(MIN((G13-$D$3)/365,G14),2)),G14)</f>
        <v/>
      </c>
      <c r="H15" s="2409" t="str">
        <f>IF(A13="出让",IF(H13="","",ROUNDDOWN(MIN((H13-$D$3)/365,H14),2)),H14)</f>
        <v/>
      </c>
      <c r="I15" s="2409">
        <f>IF(A13="出让",IF(I13="","",ROUNDDOWN(MIN((I13-$D$3)/365,I14),2)),I14)</f>
        <v>31.51</v>
      </c>
      <c r="J15" s="3059"/>
      <c r="K15" s="2450"/>
      <c r="L15" s="2450"/>
      <c r="M15" s="2506"/>
      <c r="N15" s="2450"/>
      <c r="O15" s="2506"/>
      <c r="P15" s="2438"/>
      <c r="Q15" s="2438"/>
      <c r="AD15" s="1744"/>
    </row>
    <row r="16" spans="1:30">
      <c r="A16" s="2399" t="s">
        <v>2191</v>
      </c>
      <c r="B16" s="3678"/>
      <c r="C16" s="3679"/>
      <c r="D16" s="3680"/>
      <c r="E16" s="2412" t="s">
        <v>2192</v>
      </c>
      <c r="F16" s="3681"/>
      <c r="G16" s="3682"/>
      <c r="H16" s="3682"/>
      <c r="I16" s="3683"/>
      <c r="J16" s="2438"/>
      <c r="K16" s="2614"/>
      <c r="L16" s="2450"/>
      <c r="M16" s="2450"/>
      <c r="N16" s="2506"/>
      <c r="O16" s="2450"/>
      <c r="P16" s="2506"/>
      <c r="Q16" s="2438"/>
      <c r="R16" s="2438"/>
    </row>
    <row r="17" spans="1:28">
      <c r="A17" s="313" t="s">
        <v>2193</v>
      </c>
      <c r="B17" s="302" t="s">
        <v>2194</v>
      </c>
      <c r="C17" s="8">
        <f>'数据-汇总表'!E3</f>
        <v>53108.289999999994</v>
      </c>
      <c r="D17" s="2321" t="s">
        <v>2195</v>
      </c>
      <c r="E17" s="3684" t="s">
        <v>2196</v>
      </c>
      <c r="F17" s="3685"/>
      <c r="G17" s="3685"/>
      <c r="H17" s="3685"/>
      <c r="I17" s="3686"/>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0</v>
      </c>
      <c r="D18" s="1092" t="s">
        <v>2199</v>
      </c>
      <c r="E18" s="3687" t="s">
        <v>2200</v>
      </c>
      <c r="F18" s="3688"/>
      <c r="G18" s="3688"/>
      <c r="H18" s="3688"/>
      <c r="I18" s="3689"/>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74" t="s">
        <v>2204</v>
      </c>
      <c r="C20" s="3675"/>
      <c r="D20" s="3676" t="s">
        <v>2205</v>
      </c>
      <c r="E20" s="3677"/>
      <c r="F20" s="2644" t="s">
        <v>1056</v>
      </c>
      <c r="G20" s="2661"/>
      <c r="H20" s="2661"/>
      <c r="I20" s="2661"/>
      <c r="J20" s="2438"/>
      <c r="K20" s="3673"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7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7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61"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61"/>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61"/>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62"/>
      <c r="B30" s="302" t="s">
        <v>2213</v>
      </c>
      <c r="C30" s="3663"/>
      <c r="D30" s="3664"/>
      <c r="E30" s="2661"/>
      <c r="F30" s="2661"/>
      <c r="G30" s="2661"/>
      <c r="H30" s="2661"/>
      <c r="I30" s="2661"/>
      <c r="J30" s="2438"/>
      <c r="K30" s="2613"/>
      <c r="L30" s="2610"/>
      <c r="M30" s="2610"/>
      <c r="N30" s="2438"/>
      <c r="O30" s="2449"/>
      <c r="P30" s="2438"/>
      <c r="Q30" s="2438"/>
      <c r="R30" s="2438"/>
      <c r="S30" s="2438"/>
      <c r="T30" s="2438"/>
      <c r="U30" s="2438"/>
      <c r="V30" s="2438"/>
    </row>
    <row r="31" spans="1:28">
      <c r="A31" s="3665"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66"/>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66"/>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60" t="s">
        <v>2223</v>
      </c>
      <c r="T34" s="2427" t="str">
        <f>NUMBERSTRING(7-K34,1)&amp;"通"</f>
        <v>七通</v>
      </c>
      <c r="U34" s="2438"/>
      <c r="V34" s="2438"/>
    </row>
    <row r="35" spans="1:30">
      <c r="A35" s="2428"/>
      <c r="B35" s="3667" t="s">
        <v>2224</v>
      </c>
      <c r="C35" s="3667"/>
      <c r="D35" s="3667"/>
      <c r="E35" s="3667"/>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60"/>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H15" sqref="H15:H17"/>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116862.13</v>
      </c>
      <c r="J5" s="13">
        <f t="shared" si="0"/>
        <v>0</v>
      </c>
      <c r="K5" s="13">
        <f t="shared" si="0"/>
        <v>148704.66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53108.289999999994</v>
      </c>
      <c r="BA5" s="15">
        <f t="shared" si="1"/>
        <v>53108.289999999994</v>
      </c>
      <c r="BB5" s="15">
        <f t="shared" si="1"/>
        <v>39386.280000000006</v>
      </c>
      <c r="BC5" s="15">
        <f t="shared" si="1"/>
        <v>13722.010000000002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21</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办公</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0</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0</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3375</v>
      </c>
      <c r="E15" s="13">
        <f>IF($C$3="是",ROUND($A$3*G15/$B$3,2),ROUND($A$3*(G15-AT15)/$B$3,2))</f>
        <v>0</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22309.51</v>
      </c>
      <c r="BA15" s="13">
        <f>SUM(BB15:BK15)</f>
        <v>22309.51</v>
      </c>
      <c r="BB15" s="13">
        <f>IF($D15="是",I15-J15,0)</f>
        <v>17472.64</v>
      </c>
      <c r="BC15" s="13">
        <f>IF($D15="是",K15-L15,0)</f>
        <v>4836.869999999999</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3375</v>
      </c>
      <c r="E16" s="13">
        <f>IF($C$3="是",ROUND($A$3*G16/$B$3,2),ROUND($A$3*(G16-AT16)/$B$3,2))</f>
        <v>0</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20843.580000000002</v>
      </c>
      <c r="BA16" s="13">
        <f>SUM(BB16:BK16)</f>
        <v>20843.580000000002</v>
      </c>
      <c r="BB16" s="13">
        <f>IF($D16="是",I16-J16,0)</f>
        <v>16469.41</v>
      </c>
      <c r="BC16" s="13">
        <f>IF($D16="是",K16-L16,0)</f>
        <v>4374.1700000000019</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3375</v>
      </c>
      <c r="E17" s="13">
        <f>IF($C$3="是",ROUND($A$3*G17/$B$3,2),ROUND($A$3*(G17-AT17)/$B$3,2))</f>
        <v>0</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9955.2000000000007</v>
      </c>
      <c r="BA17" s="13">
        <f>SUM(BB17:BK17)</f>
        <v>9955.2000000000007</v>
      </c>
      <c r="BB17" s="13">
        <f>IF($D17="是",I17-J17,0)</f>
        <v>5444.2300000000005</v>
      </c>
      <c r="BC17" s="13">
        <f>IF($D17="是",K17-L17,0)</f>
        <v>4510.97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0</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0</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3407</v>
      </c>
      <c r="E20" s="32">
        <f t="shared" si="7"/>
        <v>0</v>
      </c>
      <c r="F20" s="33"/>
      <c r="G20" s="34">
        <f t="shared" si="8"/>
        <v>39266.81</v>
      </c>
      <c r="H20" s="35">
        <f t="shared" si="9"/>
        <v>39266.81</v>
      </c>
      <c r="I20" s="1625">
        <f>'不动产权证-面积指标'!J32</f>
        <v>16529.150000000001</v>
      </c>
      <c r="J20" s="36"/>
      <c r="K20" s="1625">
        <f>'不动产权证-面积指标'!K32</f>
        <v>22737.659999999996</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699" t="s">
        <v>1129</v>
      </c>
      <c r="B2" s="3699"/>
      <c r="C2" s="3699"/>
      <c r="D2" s="796" t="s">
        <v>1105</v>
      </c>
      <c r="E2" s="1638" t="s">
        <v>1106</v>
      </c>
      <c r="F2" s="2656"/>
      <c r="G2" s="2647"/>
      <c r="H2" s="2648"/>
      <c r="I2" s="2324" t="s">
        <v>1130</v>
      </c>
      <c r="J2" s="2656"/>
      <c r="K2" s="2656"/>
      <c r="L2" s="2656"/>
      <c r="M2" s="2656"/>
      <c r="N2" s="2658"/>
      <c r="O2" s="2656"/>
      <c r="P2" s="2656"/>
    </row>
    <row r="3" spans="1:16" ht="15.75" thickBot="1">
      <c r="A3" s="3700" t="s">
        <v>1103</v>
      </c>
      <c r="B3" s="3700"/>
      <c r="C3" s="3700"/>
      <c r="D3" s="43">
        <f>'数据-基础表'!AY6</f>
        <v>0</v>
      </c>
      <c r="E3" s="43">
        <f>'数据-基础表'!AZ5</f>
        <v>53108.289999999994</v>
      </c>
      <c r="F3" s="2656"/>
      <c r="G3" s="1145"/>
      <c r="H3" s="1026" t="s">
        <v>1104</v>
      </c>
      <c r="I3" s="855" t="e">
        <f>ROUND('数据-基础表'!B3/'数据-基础表'!A3,2)</f>
        <v>#DIV/0!</v>
      </c>
      <c r="J3" s="2656"/>
      <c r="K3" s="2656"/>
      <c r="L3" s="2656"/>
      <c r="M3" s="2656"/>
      <c r="N3" s="2658"/>
      <c r="O3" s="2656"/>
      <c r="P3" s="2656"/>
    </row>
    <row r="4" spans="1:16" ht="15">
      <c r="A4" s="3701"/>
      <c r="B4" s="3702"/>
      <c r="C4" s="3703"/>
      <c r="D4" s="1640" t="s">
        <v>1105</v>
      </c>
      <c r="E4" s="1641" t="s">
        <v>1106</v>
      </c>
      <c r="F4" s="2656"/>
      <c r="G4" s="2649" t="s">
        <v>1131</v>
      </c>
      <c r="H4" s="1026" t="s">
        <v>1111</v>
      </c>
      <c r="I4" s="855" t="e">
        <f>ROUND(SUMIF('数据-基础表'!I9:AS9,"地上",'数据-基础表'!I5:AS5)/'数据-基础表'!A3,2)</f>
        <v>#DIV/0!</v>
      </c>
      <c r="J4" s="2656"/>
      <c r="K4" s="2656"/>
      <c r="L4" s="2656"/>
      <c r="M4" s="2656"/>
      <c r="N4" s="2658"/>
      <c r="O4" s="2656"/>
      <c r="P4" s="2656"/>
    </row>
    <row r="5" spans="1:16">
      <c r="A5" s="44" t="s">
        <v>1107</v>
      </c>
      <c r="B5" s="3704" t="s">
        <v>1108</v>
      </c>
      <c r="C5" s="3704"/>
      <c r="D5" s="45">
        <f>ROUND($D$3*E5/$E$3,2)</f>
        <v>0</v>
      </c>
      <c r="E5" s="46">
        <f>SUMIF('数据-基础表'!$11:$11,"住宅",'数据-基础表'!$5:$5)</f>
        <v>0</v>
      </c>
      <c r="F5" s="2656"/>
      <c r="G5" s="1145"/>
      <c r="H5" s="1026" t="s">
        <v>1104</v>
      </c>
      <c r="I5" s="855" t="e">
        <f>ROUND(E31/D31,2)</f>
        <v>#DIV/0!</v>
      </c>
      <c r="J5" s="2656"/>
      <c r="K5" s="2656"/>
      <c r="L5" s="2656"/>
      <c r="M5" s="2656"/>
      <c r="N5" s="2656"/>
      <c r="O5" s="2656"/>
      <c r="P5" s="2656"/>
    </row>
    <row r="6" spans="1:16" ht="15" thickBot="1">
      <c r="A6" s="1643"/>
      <c r="B6" s="3704" t="s">
        <v>1109</v>
      </c>
      <c r="C6" s="3704"/>
      <c r="D6" s="45">
        <f>ROUND($D$3*E6/$E$3,2)</f>
        <v>0</v>
      </c>
      <c r="E6" s="46">
        <f>E3-E5</f>
        <v>53108.289999999994</v>
      </c>
      <c r="F6" s="2656"/>
      <c r="G6" s="2650" t="s">
        <v>1110</v>
      </c>
      <c r="H6" s="1146" t="s">
        <v>1111</v>
      </c>
      <c r="I6" s="2651" t="e">
        <f>ROUND(F31/D31,2)</f>
        <v>#DIV/0!</v>
      </c>
      <c r="J6" s="2656"/>
      <c r="K6" s="2656"/>
      <c r="L6" s="2656"/>
      <c r="M6" s="2656"/>
      <c r="N6" s="2656"/>
      <c r="O6" s="2656"/>
      <c r="P6" s="2656"/>
    </row>
    <row r="7" spans="1:16" ht="15.75" thickBot="1">
      <c r="A7" s="3696"/>
      <c r="B7" s="3697"/>
      <c r="C7" s="3698"/>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39386.280000000006</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13722.010000000002</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53108.290000000008</v>
      </c>
      <c r="F16" s="2656"/>
      <c r="G16" s="2657"/>
      <c r="H16" s="1647" t="s">
        <v>1133</v>
      </c>
      <c r="I16" s="1648"/>
      <c r="J16" s="1139"/>
      <c r="K16" s="3693" t="s">
        <v>1133</v>
      </c>
      <c r="L16" s="3694"/>
      <c r="M16" s="3694"/>
      <c r="N16" s="3694"/>
      <c r="O16" s="3694"/>
      <c r="P16" s="3695"/>
    </row>
    <row r="17" spans="1:19" ht="15">
      <c r="A17" s="1649" t="s">
        <v>1134</v>
      </c>
      <c r="B17" s="1650" t="s">
        <v>1135</v>
      </c>
      <c r="C17" s="1651" t="s">
        <v>1136</v>
      </c>
      <c r="D17" s="1652" t="s">
        <v>1124</v>
      </c>
      <c r="E17" s="1653" t="s">
        <v>1125</v>
      </c>
      <c r="F17" s="1654"/>
      <c r="G17" s="1655"/>
      <c r="H17" s="1656" t="s">
        <v>1137</v>
      </c>
      <c r="I17" s="1657" t="s">
        <v>1122</v>
      </c>
      <c r="J17" s="1139"/>
      <c r="K17" s="3690" t="s">
        <v>1138</v>
      </c>
      <c r="L17" s="3691"/>
      <c r="M17" s="3692"/>
      <c r="N17" s="3690" t="s">
        <v>1139</v>
      </c>
      <c r="O17" s="3691"/>
      <c r="P17" s="3692"/>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3588</v>
      </c>
      <c r="D19" s="45">
        <f>ROUND($D$3*E19/$E$3,2)</f>
        <v>0</v>
      </c>
      <c r="E19" s="53">
        <f t="shared" ref="E19:E26" si="1">SUM(F19:G19)</f>
        <v>53108.290000000008</v>
      </c>
      <c r="F19" s="2792">
        <f>'数据-基础表'!BB5</f>
        <v>39386.280000000006</v>
      </c>
      <c r="G19" s="2793">
        <f>'数据-基础表'!BC5</f>
        <v>13722.010000000002</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53108.290000000008</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0</v>
      </c>
      <c r="E27" s="1141">
        <f>IF(SUM(E19:E26)='数据-基础表'!BA5,SUM(E19:E26),IF(F27="地上面积有误","面积有误","地下面积有误"))</f>
        <v>53108.290000000008</v>
      </c>
      <c r="F27" s="1140">
        <f>IF(SUM(F19:F26)=E8,SUM(F19:F26),"地上面积有误")</f>
        <v>39386.280000000006</v>
      </c>
      <c r="G27" s="1142">
        <f>SUM(G19:G26)</f>
        <v>13722.010000000002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53108.290000000008</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0</v>
      </c>
      <c r="E31" s="676">
        <f>E27+E30</f>
        <v>53108.290000000008</v>
      </c>
      <c r="F31" s="677">
        <f>F27+F30</f>
        <v>39386.280000000006</v>
      </c>
      <c r="G31" s="678">
        <f>G27+G30</f>
        <v>13722.010000000002</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84" priority="1" stopIfTrue="1" operator="containsText" text="面积有误">
      <formula>NOT(ISERROR(SEARCH("面积有误",E27)))</formula>
    </cfRule>
    <cfRule type="cellIs" dxfId="283" priority="3" stopIfTrue="1" operator="equal">
      <formula>"地下面积有误"</formula>
    </cfRule>
  </conditionalFormatting>
  <conditionalFormatting sqref="F27">
    <cfRule type="cellIs" dxfId="2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AM7" sqref="AM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45352</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南区商业</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31.51</v>
      </c>
      <c r="G6" s="65">
        <f>IF(ISERROR(ROUND(POWER(1+H6,D6-F6)*(POWER(1+H6,F6)-1)/(POWER(1+H6,D6)-1),3)),0,ROUND(POWER(1+H6,D6-F6)*(POWER(1+H6,F6)-1)/(POWER(1+H6,D6)-1),3))</f>
        <v>0.86</v>
      </c>
      <c r="H6" s="732">
        <v>0.05</v>
      </c>
      <c r="I6" s="732">
        <v>5.5E-2</v>
      </c>
      <c r="J6" s="66">
        <v>7.0000000000000007E-2</v>
      </c>
      <c r="K6" s="1030">
        <f>SUMIF('数据-汇总表'!C$19:C$33,A6,'数据-汇总表'!E$19:E$33)</f>
        <v>53108.290000000008</v>
      </c>
      <c r="L6" s="3462">
        <v>5500</v>
      </c>
      <c r="M6" s="67">
        <f t="shared" ref="M6:M14" si="0">ROUND(K6*L6/10000,0)</f>
        <v>29210</v>
      </c>
      <c r="N6" s="731">
        <v>0.8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3">
        <v>9</v>
      </c>
      <c r="V6" s="70">
        <v>2.5000000000000001E-2</v>
      </c>
      <c r="W6" s="70">
        <v>0.1</v>
      </c>
      <c r="X6" s="1040"/>
      <c r="Y6" s="71">
        <f>N6</f>
        <v>0.8</v>
      </c>
      <c r="Z6" s="72"/>
      <c r="AA6" s="66"/>
      <c r="AB6" s="66"/>
      <c r="AC6" s="1040"/>
      <c r="AD6" s="73"/>
      <c r="AE6" s="1041">
        <f ca="1">IF(AN6="",0,SUMIF(INDIRECT("'"&amp;AN6&amp;"'"&amp;"!E:E"),$AE$5,INDIRECT("'"&amp;AN6&amp;"'"&amp;"!F:F")))</f>
        <v>31.51</v>
      </c>
      <c r="AF6" s="1348"/>
      <c r="AG6" s="138">
        <f>IF(AF6="",0,AE6-AF6)</f>
        <v>0</v>
      </c>
      <c r="AH6" s="74"/>
      <c r="AI6" s="76">
        <v>365</v>
      </c>
      <c r="AJ6" s="77"/>
      <c r="AK6" s="78">
        <v>0.01</v>
      </c>
      <c r="AL6" s="79">
        <v>2.5000000000000001E-3</v>
      </c>
      <c r="AM6" s="80">
        <v>0.01</v>
      </c>
      <c r="AN6" s="1714" t="s">
        <v>3533</v>
      </c>
      <c r="AO6" s="52">
        <f ca="1">SUMIF(INDIRECT("'"&amp;AN6&amp;"'"&amp;"!A:A"),"总价",INDIRECT("'"&amp;AN6&amp;"'"&amp;"!B:B"))</f>
        <v>264470</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53108.290000000008</v>
      </c>
      <c r="L16" s="93">
        <f>ROUND(M16*10000/SUM(K6:K14),0)</f>
        <v>5500</v>
      </c>
      <c r="M16" s="93">
        <f>SUM(M6:M14)</f>
        <v>29210</v>
      </c>
      <c r="N16" s="94">
        <f>ROUND(SUMPRODUCT(M6:M14,N6:N14)/M16,3)</f>
        <v>0.8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2670"/>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2670"/>
      <c r="K24" s="2669"/>
      <c r="L24" s="2669"/>
      <c r="M24" s="2668"/>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2670"/>
      <c r="K25" s="2669"/>
      <c r="L25" s="2669"/>
      <c r="M25" s="2668"/>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2670"/>
      <c r="K26" s="2669"/>
      <c r="L26" s="2669"/>
      <c r="M26" s="2668"/>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2670"/>
      <c r="K27" s="2669"/>
      <c r="L27" s="2669"/>
      <c r="M27" s="2668"/>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2670"/>
      <c r="K28" s="2669"/>
      <c r="L28" s="2669"/>
      <c r="M28" s="2668"/>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1062</v>
      </c>
      <c r="C29" s="2799" t="s">
        <v>2285</v>
      </c>
      <c r="D29" s="2676"/>
      <c r="E29" s="2658"/>
      <c r="F29" s="2658"/>
      <c r="G29" s="2670"/>
      <c r="H29" s="2670"/>
      <c r="I29" s="2670"/>
      <c r="J29" s="2670"/>
      <c r="K29" s="2669"/>
      <c r="L29" s="2669"/>
      <c r="M29" s="2668"/>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2670"/>
      <c r="K30" s="2669"/>
      <c r="L30" s="2669"/>
      <c r="M30" s="2668"/>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2670"/>
      <c r="K31" s="2669"/>
      <c r="L31" s="2669"/>
      <c r="M31" s="2668"/>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2670"/>
      <c r="K32" s="2669"/>
      <c r="L32" s="2669"/>
      <c r="M32" s="2668"/>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05" t="s">
        <v>2277</v>
      </c>
      <c r="B1" s="3706"/>
      <c r="C1" s="3706"/>
      <c r="D1" s="3706"/>
      <c r="E1" s="3706"/>
      <c r="F1" s="3706"/>
      <c r="G1" s="370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53108.289999999994</v>
      </c>
      <c r="C1" s="2683"/>
      <c r="D1" s="2683"/>
      <c r="E1" s="2683"/>
      <c r="F1" s="2683"/>
      <c r="G1" s="2684"/>
      <c r="H1" s="2685"/>
      <c r="I1" s="2685"/>
      <c r="J1" s="2685"/>
      <c r="K1" s="2685"/>
    </row>
    <row r="2" spans="1:11" ht="16.5">
      <c r="A2" s="2509" t="s">
        <v>653</v>
      </c>
      <c r="B2" s="2509">
        <f>SUM(C14:C23)</f>
        <v>0</v>
      </c>
      <c r="C2" s="2683"/>
      <c r="D2" s="2683"/>
      <c r="E2" s="2683"/>
      <c r="F2" s="2683"/>
      <c r="G2" s="2684"/>
      <c r="H2" s="2685"/>
      <c r="I2" s="2685"/>
      <c r="J2" s="2685"/>
      <c r="K2" s="2685"/>
    </row>
    <row r="3" spans="1:11" ht="16.5">
      <c r="A3" s="2509" t="s">
        <v>662</v>
      </c>
      <c r="B3" s="2511">
        <f>项目基本情况!D3</f>
        <v>45352</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213391</v>
      </c>
      <c r="C5" s="2509">
        <f ca="1">IF(B5=D14,结果表!H102,ROUND(B5*10000/$B$1,0))</f>
        <v>40180</v>
      </c>
      <c r="D5" s="2509" t="e">
        <f ca="1">ROUND(B5*10000/$B$2,0)</f>
        <v>#DIV/0!</v>
      </c>
      <c r="E5" s="2683"/>
      <c r="F5" s="2684"/>
      <c r="G5" s="2684"/>
      <c r="H5" s="2685"/>
      <c r="I5" s="2685"/>
      <c r="J5" s="2685"/>
      <c r="K5" s="2685"/>
    </row>
    <row r="6" spans="1:11" ht="16.5">
      <c r="A6" s="2509" t="s">
        <v>656</v>
      </c>
      <c r="B6" s="2509">
        <f ca="1">SUM(G14:G23)</f>
        <v>213391</v>
      </c>
      <c r="C6" s="2509">
        <f ca="1">IF(B6=G14,结果表!H108,ROUND(B6*10000/$B$1,0))</f>
        <v>40180</v>
      </c>
      <c r="D6" s="2509" t="e">
        <f ca="1">ROUND(B6*10000/$B$2,0)</f>
        <v>#DIV/0!</v>
      </c>
      <c r="E6" s="2683"/>
      <c r="F6" s="2684"/>
      <c r="G6" s="2684"/>
      <c r="H6" s="2685"/>
      <c r="I6" s="2685"/>
      <c r="J6" s="2685"/>
      <c r="K6" s="2685"/>
    </row>
    <row r="7" spans="1:11" ht="16.5">
      <c r="A7" s="2509" t="s">
        <v>664</v>
      </c>
      <c r="B7" s="2509">
        <f>SUM(H14:H23)</f>
        <v>0</v>
      </c>
      <c r="C7" s="2509" t="str">
        <f>IF(B7=H14,结果表!H110,ROUND(B7*10000/$B$1,0))</f>
        <v>——</v>
      </c>
      <c r="D7" s="2509" t="e">
        <f>ROUND(B7*10000/$B$2,0)</f>
        <v>#DIV/0!</v>
      </c>
      <c r="E7" s="2683"/>
      <c r="F7" s="2684"/>
      <c r="G7" s="2684"/>
      <c r="H7" s="2685"/>
      <c r="I7" s="2685"/>
      <c r="J7" s="2685"/>
      <c r="K7" s="2685"/>
    </row>
    <row r="8" spans="1:11" ht="16.5">
      <c r="A8" s="2509" t="s">
        <v>587</v>
      </c>
      <c r="B8" s="2509">
        <f ca="1">SUM(I14:I23)</f>
        <v>188200</v>
      </c>
      <c r="C8" s="2509">
        <f ca="1">IF(B8=I14,结果表!H112,ROUND(B8*10000/$B$1,0))</f>
        <v>35437</v>
      </c>
      <c r="D8" s="2509" t="e">
        <f ca="1">ROUND(B8*10000/$B$2,0)</f>
        <v>#DIV/0!</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53108.289999999994</v>
      </c>
      <c r="C14" s="2515">
        <f>结果表!C118</f>
        <v>0</v>
      </c>
      <c r="D14" s="2515">
        <f ca="1">结果表!H101</f>
        <v>213391</v>
      </c>
      <c r="E14" s="2515">
        <f ca="1">ROUND(D14*10000/B14,0)</f>
        <v>40180</v>
      </c>
      <c r="F14" s="2515" t="e">
        <f ca="1">ROUND(D14*10000/C14,0)</f>
        <v>#DIV/0!</v>
      </c>
      <c r="G14" s="2515">
        <f ca="1">结果表!H107</f>
        <v>213391</v>
      </c>
      <c r="H14" s="2515"/>
      <c r="I14" s="2515">
        <f ca="1">结果表!H111</f>
        <v>188200</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J20" sqref="J20"/>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41" t="str">
        <f>项目基本情况!S2</f>
        <v>北京市房地产</v>
      </c>
      <c r="B2" s="3742"/>
      <c r="C2" s="3742"/>
      <c r="D2" s="3742"/>
      <c r="E2" s="3742"/>
      <c r="F2" s="3742"/>
      <c r="G2" s="3742"/>
      <c r="H2" s="3742"/>
      <c r="I2" s="3743"/>
    </row>
    <row r="3" spans="1:12" ht="12.75">
      <c r="A3" s="3745" t="s">
        <v>1262</v>
      </c>
      <c r="B3" s="3746"/>
      <c r="C3" s="3746"/>
      <c r="D3" s="3746"/>
      <c r="E3" s="3746"/>
      <c r="F3" s="3746"/>
      <c r="G3" s="3746"/>
      <c r="H3" s="3746"/>
      <c r="I3" s="3746"/>
    </row>
    <row r="4" spans="1:12" ht="14.25">
      <c r="A4" s="1753" t="s">
        <v>1263</v>
      </c>
      <c r="B4" s="1754" t="s">
        <v>1264</v>
      </c>
      <c r="C4" s="1755" t="s">
        <v>3406</v>
      </c>
      <c r="D4" s="1755" t="s">
        <v>3533</v>
      </c>
      <c r="E4" s="3747" t="s">
        <v>1265</v>
      </c>
      <c r="F4" s="3748"/>
      <c r="G4" s="3748"/>
      <c r="H4" s="3748"/>
      <c r="I4" s="374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21" t="s">
        <v>1266</v>
      </c>
      <c r="B5" s="3708">
        <v>25</v>
      </c>
      <c r="C5" s="3724"/>
      <c r="D5" s="3744"/>
      <c r="E5" s="131" t="s">
        <v>1267</v>
      </c>
      <c r="F5" s="1756"/>
      <c r="G5" s="1756"/>
      <c r="H5" s="1756"/>
      <c r="I5" s="1373"/>
    </row>
    <row r="6" spans="1:12" ht="12.75">
      <c r="A6" s="3721"/>
      <c r="B6" s="3708"/>
      <c r="C6" s="3725"/>
      <c r="D6" s="3744"/>
      <c r="E6" s="131" t="s">
        <v>1268</v>
      </c>
      <c r="F6" s="1756"/>
      <c r="G6" s="1756"/>
      <c r="H6" s="1756"/>
      <c r="I6" s="1373"/>
    </row>
    <row r="7" spans="1:12" ht="12.75">
      <c r="A7" s="3721"/>
      <c r="B7" s="3708"/>
      <c r="C7" s="3726"/>
      <c r="D7" s="3744"/>
      <c r="E7" s="131" t="s">
        <v>1269</v>
      </c>
      <c r="F7" s="1756"/>
      <c r="G7" s="1756"/>
      <c r="H7" s="1756"/>
      <c r="I7" s="1373"/>
    </row>
    <row r="8" spans="1:12" ht="12.75">
      <c r="A8" s="3721" t="s">
        <v>1270</v>
      </c>
      <c r="B8" s="3708">
        <v>15</v>
      </c>
      <c r="C8" s="3724"/>
      <c r="D8" s="3744"/>
      <c r="E8" s="131" t="s">
        <v>1271</v>
      </c>
      <c r="F8" s="1756"/>
      <c r="G8" s="1756"/>
      <c r="H8" s="1756"/>
      <c r="I8" s="1373"/>
    </row>
    <row r="9" spans="1:12" ht="12.75">
      <c r="A9" s="3721"/>
      <c r="B9" s="3708"/>
      <c r="C9" s="3726"/>
      <c r="D9" s="3744"/>
      <c r="E9" s="131" t="s">
        <v>1272</v>
      </c>
      <c r="F9" s="1756"/>
      <c r="G9" s="1756"/>
      <c r="H9" s="1756"/>
      <c r="I9" s="1373"/>
    </row>
    <row r="10" spans="1:12" ht="12.75">
      <c r="A10" s="3721" t="s">
        <v>1273</v>
      </c>
      <c r="B10" s="3708">
        <v>15</v>
      </c>
      <c r="C10" s="3724"/>
      <c r="D10" s="3744"/>
      <c r="E10" s="131" t="s">
        <v>1274</v>
      </c>
      <c r="F10" s="1756"/>
      <c r="G10" s="1756"/>
      <c r="H10" s="1756"/>
      <c r="I10" s="1373"/>
    </row>
    <row r="11" spans="1:12" ht="12.75">
      <c r="A11" s="3721"/>
      <c r="B11" s="3708"/>
      <c r="C11" s="3726"/>
      <c r="D11" s="3744"/>
      <c r="E11" s="131" t="s">
        <v>1275</v>
      </c>
      <c r="F11" s="1756"/>
      <c r="G11" s="1756"/>
      <c r="H11" s="1756"/>
      <c r="I11" s="1373"/>
    </row>
    <row r="12" spans="1:12" ht="12.75">
      <c r="A12" s="3721" t="s">
        <v>1276</v>
      </c>
      <c r="B12" s="3708">
        <v>15</v>
      </c>
      <c r="C12" s="3724"/>
      <c r="D12" s="3744"/>
      <c r="E12" s="131" t="s">
        <v>1277</v>
      </c>
      <c r="F12" s="1756"/>
      <c r="G12" s="1756"/>
      <c r="H12" s="1756"/>
      <c r="I12" s="1373"/>
    </row>
    <row r="13" spans="1:12" ht="12.75">
      <c r="A13" s="3721"/>
      <c r="B13" s="3708"/>
      <c r="C13" s="3726"/>
      <c r="D13" s="3744"/>
      <c r="E13" s="131" t="s">
        <v>1278</v>
      </c>
      <c r="F13" s="1756"/>
      <c r="G13" s="1756"/>
      <c r="H13" s="1756"/>
      <c r="I13" s="1373"/>
    </row>
    <row r="14" spans="1:12" ht="12.75">
      <c r="A14" s="3721" t="s">
        <v>1279</v>
      </c>
      <c r="B14" s="3708">
        <v>30</v>
      </c>
      <c r="C14" s="3724">
        <v>3</v>
      </c>
      <c r="D14" s="3744">
        <f>10-C14</f>
        <v>7</v>
      </c>
      <c r="E14" s="131" t="s">
        <v>1280</v>
      </c>
      <c r="F14" s="1756"/>
      <c r="G14" s="1756"/>
      <c r="H14" s="1756"/>
      <c r="I14" s="1373"/>
    </row>
    <row r="15" spans="1:12" ht="12.75">
      <c r="A15" s="3721"/>
      <c r="B15" s="3708"/>
      <c r="C15" s="3725"/>
      <c r="D15" s="3744"/>
      <c r="E15" s="131" t="s">
        <v>1281</v>
      </c>
      <c r="F15" s="1756"/>
      <c r="G15" s="1756"/>
      <c r="H15" s="1756"/>
      <c r="I15" s="1373"/>
    </row>
    <row r="16" spans="1:12" ht="12.75">
      <c r="A16" s="3721"/>
      <c r="B16" s="3708"/>
      <c r="C16" s="3726"/>
      <c r="D16" s="3744"/>
      <c r="E16" s="131" t="s">
        <v>1282</v>
      </c>
      <c r="F16" s="1756"/>
      <c r="G16" s="1756"/>
      <c r="H16" s="1756"/>
      <c r="I16" s="1373"/>
    </row>
    <row r="17" spans="1:36" ht="15">
      <c r="A17" s="1757" t="s">
        <v>1283</v>
      </c>
      <c r="B17" s="56"/>
      <c r="C17" s="132">
        <f>SUM(C5:C16)</f>
        <v>3</v>
      </c>
      <c r="D17" s="132">
        <f>SUM(D5:D16)</f>
        <v>7</v>
      </c>
      <c r="E17" s="129"/>
      <c r="F17" s="129"/>
      <c r="G17" s="129"/>
      <c r="H17" s="129"/>
      <c r="I17" s="129"/>
      <c r="K17" s="302"/>
      <c r="L17" s="302" t="s">
        <v>1284</v>
      </c>
      <c r="M17" s="302" t="s">
        <v>1285</v>
      </c>
    </row>
    <row r="18" spans="1:36" ht="31.9" customHeight="1" thickBot="1">
      <c r="A18" s="1758" t="s">
        <v>1286</v>
      </c>
      <c r="B18" s="1759"/>
      <c r="C18" s="133">
        <f>ROUND(C17/SUM(C17:D17),2)</f>
        <v>0.3</v>
      </c>
      <c r="D18" s="133">
        <f>1-C18</f>
        <v>0.7</v>
      </c>
      <c r="E18" s="3731" t="s">
        <v>2129</v>
      </c>
      <c r="F18" s="3732"/>
      <c r="G18" s="3732"/>
      <c r="H18" s="3732"/>
      <c r="I18" s="3732"/>
      <c r="J18" s="3471" t="s">
        <v>3586</v>
      </c>
      <c r="K18" s="302" t="s">
        <v>1287</v>
      </c>
      <c r="L18" s="302">
        <f>IF(C1="",'数据-汇总表'!E3,SUMIF(项目类型,C1,'数据-汇总表'!E17:E26)+SUMIF(项目类型,C1,'数据-汇总表'!I17:I26))</f>
        <v>53108.289999999994</v>
      </c>
      <c r="M18" s="302">
        <f>IF(C1="",'数据-汇总表'!E3,SUMIF(项目类型,C1,'数据-汇总表'!E17:E26))</f>
        <v>53108.289999999994</v>
      </c>
    </row>
    <row r="19" spans="1:36" ht="15">
      <c r="A19" s="1760" t="s">
        <v>1288</v>
      </c>
      <c r="B19" s="1761" t="s">
        <v>1289</v>
      </c>
      <c r="C19" s="134">
        <f ca="1">SUMIF(INDIRECT("'"&amp;C4&amp;"'"&amp;"!A:A"),结果表!B19,INDIRECT("'"&amp;C4&amp;"'"&amp;"!B:B"))</f>
        <v>94208</v>
      </c>
      <c r="D19" s="135">
        <f ca="1">SUMIF(INDIRECT("'"&amp;D4&amp;"'"&amp;"!A:A"),结果表!B19,INDIRECT("'"&amp;D4&amp;"'"&amp;"!B:B"))</f>
        <v>264470</v>
      </c>
      <c r="E19" s="1760" t="s">
        <v>1290</v>
      </c>
      <c r="F19" s="1761" t="s">
        <v>1289</v>
      </c>
      <c r="G19" s="136">
        <f ca="1">ROUND(C19*$C$18+D19*$D$18,0)</f>
        <v>213391</v>
      </c>
      <c r="H19" s="1762" t="s">
        <v>1291</v>
      </c>
      <c r="I19" s="129"/>
      <c r="J19" s="725">
        <v>231602</v>
      </c>
      <c r="K19" s="302" t="s">
        <v>1292</v>
      </c>
      <c r="L19" s="302">
        <f>IF(C1="",'数据-汇总表'!D3,SUMIF(项目类型,C1,'数据-汇总表'!D17:D26)+SUMIF(项目类型,C1,'数据-汇总表'!H17:H27))</f>
        <v>0</v>
      </c>
      <c r="M19" s="302">
        <f>IF(C1="",'数据-汇总表'!D3,SUMIF(项目类型,C1,'数据-汇总表'!D17:D26))</f>
        <v>0</v>
      </c>
    </row>
    <row r="20" spans="1:36" ht="15">
      <c r="A20" s="1763"/>
      <c r="B20" s="1026" t="s">
        <v>1293</v>
      </c>
      <c r="C20" s="137">
        <f ca="1">SUMIF(INDIRECT("'"&amp;C4&amp;"'"&amp;"!A:A"),结果表!B20,INDIRECT("'"&amp;C4&amp;"'"&amp;"!B:B"))</f>
        <v>17739</v>
      </c>
      <c r="D20" s="138">
        <f ca="1">SUMIF(INDIRECT("'"&amp;D4&amp;"'"&amp;"!A:A"),结果表!B20,INDIRECT("'"&amp;D4&amp;"'"&amp;"!B:B"))</f>
        <v>49798</v>
      </c>
      <c r="E20" s="1763"/>
      <c r="F20" s="1026" t="s">
        <v>1293</v>
      </c>
      <c r="G20" s="139">
        <f ca="1">ROUND(C20*$C$18+D20*$D$18,0)</f>
        <v>40180</v>
      </c>
      <c r="H20" s="808" t="s">
        <v>1294</v>
      </c>
      <c r="I20" s="129"/>
    </row>
    <row r="21" spans="1:36" ht="15" customHeight="1" thickBot="1">
      <c r="A21" s="828"/>
      <c r="B21" s="1764" t="s">
        <v>1295</v>
      </c>
      <c r="C21" s="719" t="e">
        <f ca="1">ROUND(C19*10000/L19,0)</f>
        <v>#DIV/0!</v>
      </c>
      <c r="D21" s="720" t="e">
        <f ca="1">ROUND(D19*10000/L19,0)</f>
        <v>#DIV/0!</v>
      </c>
      <c r="E21" s="828"/>
      <c r="F21" s="1764" t="s">
        <v>1295</v>
      </c>
      <c r="G21" s="140" t="e">
        <f ca="1">ROUND(G19*10000/L19,0)</f>
        <v>#DIV/0!</v>
      </c>
      <c r="H21" s="1765" t="s">
        <v>1294</v>
      </c>
      <c r="I21" s="129"/>
    </row>
    <row r="22" spans="1:36" ht="15" thickBot="1">
      <c r="A22" s="1687" t="s">
        <v>1296</v>
      </c>
      <c r="B22" s="1766"/>
      <c r="C22" s="1767"/>
      <c r="D22" s="721">
        <f ca="1">IF(C19&lt;D19,D19/C19-1,C19/D19-1)</f>
        <v>1.807298743206522</v>
      </c>
      <c r="E22" s="129"/>
      <c r="F22" s="129"/>
      <c r="G22" s="129"/>
      <c r="H22" s="129"/>
      <c r="I22" s="129"/>
    </row>
    <row r="23" spans="1:36" ht="13.5" thickBot="1">
      <c r="A23" s="1746"/>
      <c r="B23" s="1746"/>
      <c r="C23" s="1746"/>
      <c r="D23" s="1746"/>
      <c r="E23" s="129"/>
      <c r="F23" s="129"/>
      <c r="G23" s="129"/>
      <c r="H23" s="129"/>
      <c r="I23" s="129"/>
    </row>
    <row r="24" spans="1:36" ht="14.25">
      <c r="A24" s="3715" t="s">
        <v>1297</v>
      </c>
      <c r="B24" s="1761" t="s">
        <v>1289</v>
      </c>
      <c r="C24" s="136">
        <f>IF(B30=0,0,D30)</f>
        <v>0</v>
      </c>
      <c r="D24" s="1768"/>
      <c r="E24" s="129"/>
      <c r="F24" s="129"/>
      <c r="G24" s="129"/>
      <c r="H24" s="129"/>
      <c r="I24" s="129"/>
    </row>
    <row r="25" spans="1:36" ht="14.25">
      <c r="A25" s="3716"/>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213391</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133796</v>
      </c>
      <c r="D34" s="861">
        <f ca="1">IF(C33="自定义",ROUND(C34/C32,3),IF(C33="收益比率",SUMIF(INDIRECT("'"&amp;D33&amp;"'"&amp;"!b:b"),"土地收益比率",INDIRECT("'"&amp;D33&amp;"'"&amp;"!c:c")),SUMIF(INDIRECT("'"&amp;D33&amp;"'"&amp;"!b:b"),"土地成本比率",INDIRECT("'"&amp;D33&amp;"'"&amp;"!c:c"))))</f>
        <v>0.627</v>
      </c>
      <c r="E34" s="1782" t="s">
        <v>1307</v>
      </c>
      <c r="F34" s="1330"/>
      <c r="G34" s="129"/>
      <c r="H34" s="129"/>
      <c r="I34" s="129"/>
    </row>
    <row r="35" spans="1:15" ht="15.75" thickBot="1">
      <c r="A35" s="1783"/>
      <c r="B35" s="1784" t="s">
        <v>1308</v>
      </c>
      <c r="C35" s="1170">
        <f ca="1">IF(C33="自定义",F35,ROUND(C32*D35,0))</f>
        <v>79595</v>
      </c>
      <c r="D35" s="1171">
        <f ca="1">IF(C33="自定义",ROUND(C35/C32,3),IF(C33="收益比率",SUMIF(INDIRECT("'"&amp;D33&amp;"'"&amp;"!b:b"),"建筑物收益比率",INDIRECT("'"&amp;D33&amp;"'"&amp;"!c:c")),SUMIF(INDIRECT("'"&amp;D33&amp;"'"&amp;"!b:b"),"建筑物成本比率",INDIRECT("'"&amp;D33&amp;"'"&amp;"!c:c"))))</f>
        <v>0.373</v>
      </c>
      <c r="E35" s="1785" t="s">
        <v>1309</v>
      </c>
      <c r="F35" s="154"/>
      <c r="G35" s="129"/>
      <c r="H35" s="129"/>
      <c r="I35" s="129"/>
    </row>
    <row r="36" spans="1:15" ht="15.75" thickBot="1">
      <c r="A36" s="3735" t="s">
        <v>1310</v>
      </c>
      <c r="B36" s="1786" t="s">
        <v>1311</v>
      </c>
      <c r="C36" s="145"/>
      <c r="D36" s="1787"/>
      <c r="E36" s="1788"/>
      <c r="F36" s="1789"/>
      <c r="G36" s="129"/>
      <c r="H36" s="129"/>
      <c r="I36" s="129"/>
    </row>
    <row r="37" spans="1:15" ht="15.75" thickBot="1">
      <c r="A37" s="3736"/>
      <c r="B37" s="1673" t="s">
        <v>1312</v>
      </c>
      <c r="C37" s="147"/>
      <c r="D37" s="1139"/>
      <c r="E37" s="1139"/>
      <c r="F37" s="1789"/>
      <c r="G37" s="129"/>
      <c r="H37" s="129"/>
      <c r="I37" s="129"/>
    </row>
    <row r="38" spans="1:15" ht="15.75" thickBot="1">
      <c r="A38" s="3737"/>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12" t="s">
        <v>1324</v>
      </c>
      <c r="B45" s="3713"/>
      <c r="C45" s="3714"/>
      <c r="D45" s="155">
        <f ca="1">ROUND(H101*F45,0)</f>
        <v>119499</v>
      </c>
      <c r="E45" s="156" t="s">
        <v>1325</v>
      </c>
      <c r="F45" s="157">
        <v>0.56000000000000005</v>
      </c>
      <c r="G45" s="158" t="s">
        <v>1326</v>
      </c>
      <c r="H45" s="129"/>
      <c r="I45" s="129"/>
      <c r="J45" s="3790" t="s">
        <v>1327</v>
      </c>
      <c r="K45" s="3790"/>
      <c r="L45" s="3790"/>
      <c r="M45" s="3790"/>
      <c r="N45" s="3790"/>
      <c r="O45" s="3790"/>
    </row>
    <row r="46" spans="1:15" ht="14.25" customHeight="1">
      <c r="A46" s="3709" t="s">
        <v>1328</v>
      </c>
      <c r="B46" s="3710"/>
      <c r="C46" s="3710"/>
      <c r="D46" s="3710"/>
      <c r="E46" s="3710"/>
      <c r="F46" s="3710"/>
      <c r="G46" s="3711"/>
      <c r="H46" s="1805"/>
      <c r="I46" s="159"/>
      <c r="J46" s="2520">
        <v>1</v>
      </c>
      <c r="K46" s="3771" t="s">
        <v>1329</v>
      </c>
      <c r="L46" s="3771"/>
      <c r="M46" s="3791"/>
      <c r="N46" s="3791"/>
      <c r="O46" s="3791"/>
    </row>
    <row r="47" spans="1:15" ht="12" customHeight="1">
      <c r="A47" s="160" t="s">
        <v>1330</v>
      </c>
      <c r="B47" s="161"/>
      <c r="C47" s="162"/>
      <c r="D47" s="1087" t="s">
        <v>1331</v>
      </c>
      <c r="E47" s="302" t="s">
        <v>1332</v>
      </c>
      <c r="F47" s="163" t="s">
        <v>1333</v>
      </c>
      <c r="G47" s="2543" t="s">
        <v>1334</v>
      </c>
      <c r="H47" s="2544"/>
      <c r="I47" s="159"/>
      <c r="J47" s="2520">
        <v>2</v>
      </c>
      <c r="K47" s="3771" t="s">
        <v>1335</v>
      </c>
      <c r="L47" s="3771"/>
      <c r="M47" s="3792">
        <f>'数据-取费表'!B2</f>
        <v>45352</v>
      </c>
      <c r="N47" s="3792"/>
      <c r="O47" s="3792"/>
    </row>
    <row r="48" spans="1:15" ht="25.5">
      <c r="A48" s="3740" t="s">
        <v>1336</v>
      </c>
      <c r="B48" s="3723"/>
      <c r="C48" s="3723"/>
      <c r="D48" s="2323">
        <f ca="1">IF(H48="情况1",0,IF(H48="情况2",D52,IF(H48="情况3",D53,IF(H48="情况4",D54))))</f>
        <v>6373</v>
      </c>
      <c r="E48" s="2333" t="str">
        <f>IF(H48="情况4","(销售额-原购置价)×税（费）率","销售额×税（费）率")</f>
        <v>销售额×税（费）率</v>
      </c>
      <c r="F48" s="2545">
        <f>IF(H48="情况1","免征",'数据-取费表'!B41)</f>
        <v>5.6000000000000001E-2</v>
      </c>
      <c r="G48" s="2546" t="s">
        <v>1337</v>
      </c>
      <c r="H48" s="2547" t="s">
        <v>3885</v>
      </c>
      <c r="I48" s="1805"/>
      <c r="J48" s="2520">
        <v>3</v>
      </c>
      <c r="K48" s="3771" t="s">
        <v>1338</v>
      </c>
      <c r="L48" s="3771"/>
      <c r="M48" s="3793">
        <f ca="1">H101</f>
        <v>213391</v>
      </c>
      <c r="N48" s="3793"/>
      <c r="O48" s="3793"/>
    </row>
    <row r="49" spans="1:35" ht="25.5" customHeight="1">
      <c r="A49" s="2332" t="s">
        <v>1339</v>
      </c>
      <c r="B49" s="3707" t="s">
        <v>1340</v>
      </c>
      <c r="C49" s="3707"/>
      <c r="D49" s="1590">
        <v>0</v>
      </c>
      <c r="E49" s="324" t="s">
        <v>1341</v>
      </c>
      <c r="F49" s="2423" t="s">
        <v>28</v>
      </c>
      <c r="G49" s="3777"/>
      <c r="H49" s="2309" t="s">
        <v>2132</v>
      </c>
      <c r="I49" s="2310"/>
      <c r="J49" s="2520">
        <v>4</v>
      </c>
      <c r="K49" s="3771" t="str">
        <f>IF(项目基本情况!E8="房地产抵押价值","房地产抵押价值","抵押担保权已注销时的房地产抵押价值")</f>
        <v>房地产抵押价值</v>
      </c>
      <c r="L49" s="3771"/>
      <c r="M49" s="3793">
        <f ca="1">IF(项目基本情况!E8="房地产抵押价值",H107,H109)</f>
        <v>213391</v>
      </c>
      <c r="N49" s="3793"/>
      <c r="O49" s="3793"/>
    </row>
    <row r="50" spans="1:35" ht="25.5" customHeight="1">
      <c r="A50" s="2548"/>
      <c r="B50" s="3707" t="s">
        <v>1342</v>
      </c>
      <c r="C50" s="3707"/>
      <c r="D50" s="2549"/>
      <c r="E50" s="332"/>
      <c r="F50" s="2423"/>
      <c r="G50" s="3778"/>
      <c r="H50" s="2311" t="s">
        <v>2133</v>
      </c>
      <c r="I50" s="2310"/>
      <c r="J50" s="3790" t="s">
        <v>1343</v>
      </c>
      <c r="K50" s="3790"/>
      <c r="L50" s="3790"/>
      <c r="M50" s="3790"/>
      <c r="N50" s="3790"/>
      <c r="O50" s="3790"/>
    </row>
    <row r="51" spans="1:35" ht="20.45" customHeight="1">
      <c r="A51" s="2550"/>
      <c r="B51" s="3707" t="s">
        <v>1344</v>
      </c>
      <c r="C51" s="3707"/>
      <c r="D51" s="1087"/>
      <c r="E51" s="327"/>
      <c r="F51" s="2423"/>
      <c r="G51" s="3779"/>
      <c r="H51" s="2311" t="s">
        <v>2134</v>
      </c>
      <c r="I51" s="2310"/>
      <c r="J51" s="2521" t="s">
        <v>1345</v>
      </c>
      <c r="K51" s="3771" t="s">
        <v>1346</v>
      </c>
      <c r="L51" s="3771"/>
      <c r="M51" s="2521" t="s">
        <v>1347</v>
      </c>
      <c r="N51" s="2521" t="s">
        <v>1348</v>
      </c>
      <c r="O51" s="2521" t="s">
        <v>1349</v>
      </c>
    </row>
    <row r="52" spans="1:35" ht="24" customHeight="1">
      <c r="A52" s="2334" t="s">
        <v>1350</v>
      </c>
      <c r="B52" s="3707" t="s">
        <v>1351</v>
      </c>
      <c r="C52" s="3707"/>
      <c r="D52" s="1087">
        <f ca="1">ROUND(D45*'数据-取费表'!B41/(1+'数据-取费表'!C42),0)</f>
        <v>6373</v>
      </c>
      <c r="E52" s="2333" t="s">
        <v>1352</v>
      </c>
      <c r="F52" s="2551">
        <f>'数据-取费表'!B41</f>
        <v>5.6000000000000001E-2</v>
      </c>
      <c r="G52" s="2552"/>
      <c r="H52" s="2541"/>
      <c r="I52" s="1806"/>
      <c r="J52" s="2520">
        <v>1</v>
      </c>
      <c r="K52" s="3772" t="s">
        <v>1353</v>
      </c>
      <c r="L52" s="3772"/>
      <c r="M52" s="2522">
        <f ca="1">D48</f>
        <v>6373</v>
      </c>
      <c r="N52" s="2520" t="str">
        <f>E48</f>
        <v>销售额×税（费）率</v>
      </c>
      <c r="O52" s="2523">
        <f>F48</f>
        <v>5.6000000000000001E-2</v>
      </c>
    </row>
    <row r="53" spans="1:35" ht="12" customHeight="1">
      <c r="A53" s="2334" t="s">
        <v>1354</v>
      </c>
      <c r="B53" s="3733" t="s">
        <v>2282</v>
      </c>
      <c r="C53" s="3734"/>
      <c r="D53" s="1087">
        <f ca="1">ROUND(D45*'数据-取费表'!B41/(1+'数据-取费表'!C42),0)</f>
        <v>6373</v>
      </c>
      <c r="E53" s="2333" t="s">
        <v>1352</v>
      </c>
      <c r="F53" s="2551">
        <f>'数据-取费表'!B41</f>
        <v>5.6000000000000001E-2</v>
      </c>
      <c r="G53" s="2552"/>
      <c r="H53" s="2541"/>
      <c r="I53" s="1806"/>
      <c r="J53" s="2520">
        <v>2</v>
      </c>
      <c r="K53" s="3772" t="s">
        <v>1355</v>
      </c>
      <c r="L53" s="3772"/>
      <c r="M53" s="2522">
        <f t="shared" ref="M53:O54" ca="1" si="0">D55</f>
        <v>60</v>
      </c>
      <c r="N53" s="2520" t="str">
        <f t="shared" si="0"/>
        <v>销售额×税（费）率</v>
      </c>
      <c r="O53" s="2523">
        <f t="shared" si="0"/>
        <v>5.0000000000000001E-4</v>
      </c>
    </row>
    <row r="54" spans="1:35" ht="12" customHeight="1">
      <c r="A54" s="2334" t="s">
        <v>1356</v>
      </c>
      <c r="B54" s="3733" t="s">
        <v>2283</v>
      </c>
      <c r="C54" s="3734"/>
      <c r="D54" s="1087">
        <f ca="1">C68</f>
        <v>6373</v>
      </c>
      <c r="E54" s="327" t="s">
        <v>1357</v>
      </c>
      <c r="F54" s="2551">
        <f>'数据-取费表'!B41</f>
        <v>5.6000000000000001E-2</v>
      </c>
      <c r="G54" s="2552"/>
      <c r="H54" s="2553"/>
      <c r="I54" s="1806"/>
      <c r="J54" s="2520">
        <v>3</v>
      </c>
      <c r="K54" s="3772" t="s">
        <v>1358</v>
      </c>
      <c r="L54" s="3772"/>
      <c r="M54" s="2522">
        <f t="shared" ca="1" si="0"/>
        <v>18758</v>
      </c>
      <c r="N54" s="2520" t="str">
        <f t="shared" si="0"/>
        <v>增值额×税（费）率</v>
      </c>
      <c r="O54" s="2524" t="str">
        <f t="shared" si="0"/>
        <v>——</v>
      </c>
    </row>
    <row r="55" spans="1:35" ht="24" customHeight="1">
      <c r="A55" s="3722" t="s">
        <v>1359</v>
      </c>
      <c r="B55" s="3723"/>
      <c r="C55" s="3723"/>
      <c r="D55" s="2323">
        <f ca="1">IF(H55="个人住宅",0,ROUND(D45*I55,0))</f>
        <v>60</v>
      </c>
      <c r="E55" s="2333" t="s">
        <v>1360</v>
      </c>
      <c r="F55" s="2551">
        <f>IF(H55="正常",I55,"免征")</f>
        <v>5.0000000000000001E-4</v>
      </c>
      <c r="G55" s="2552"/>
      <c r="H55" s="2547" t="s">
        <v>3886</v>
      </c>
      <c r="I55" s="165">
        <f>'数据-取费表'!B49</f>
        <v>5.0000000000000001E-4</v>
      </c>
      <c r="J55" s="2520" t="str">
        <f>IF(H59="非个人房产","",4)</f>
        <v/>
      </c>
      <c r="K55" s="3772" t="str">
        <f>IF(H59="非个人房产","——","个人所得税")</f>
        <v>——</v>
      </c>
      <c r="L55" s="3772"/>
      <c r="M55" s="2525" t="str">
        <f>D59</f>
        <v>——</v>
      </c>
      <c r="N55" s="2039" t="str">
        <f>E59</f>
        <v>——</v>
      </c>
      <c r="O55" s="2526" t="str">
        <f>F59</f>
        <v>——</v>
      </c>
    </row>
    <row r="56" spans="1:35" ht="24.75">
      <c r="A56" s="3722" t="s">
        <v>1361</v>
      </c>
      <c r="B56" s="3723"/>
      <c r="C56" s="3723"/>
      <c r="D56" s="2323">
        <f ca="1">IF(H56="个人住宅",D57,D58)</f>
        <v>18758</v>
      </c>
      <c r="E56" s="2333" t="s">
        <v>1362</v>
      </c>
      <c r="F56" s="2551" t="str">
        <f>IF(H56="正常",F58,"免征")</f>
        <v>——</v>
      </c>
      <c r="G56" s="2554" t="s">
        <v>1363</v>
      </c>
      <c r="H56" s="2555" t="s">
        <v>3886</v>
      </c>
      <c r="I56" s="1807"/>
      <c r="J56" s="2520" t="str">
        <f>IF(项目基本情况!K6="上海银行",IF(J55="",4,J55+1),"")</f>
        <v/>
      </c>
      <c r="K56" s="3795" t="str">
        <f>IF(项目基本情况!K6="上海银行","其他处置费用","")</f>
        <v/>
      </c>
      <c r="L56" s="3796"/>
      <c r="M56" s="2522" t="str">
        <f>IF(项目基本情况!K6="上海银行",M69,"")</f>
        <v/>
      </c>
      <c r="N56" s="3795" t="str">
        <f>IF(项目基本情况!K6="上海银行","包含处置中涉及的律师、诉讼、拍卖、评估等费用","")</f>
        <v/>
      </c>
      <c r="O56" s="3798"/>
    </row>
    <row r="57" spans="1:35" ht="12.75">
      <c r="A57" s="2334" t="s">
        <v>1339</v>
      </c>
      <c r="B57" s="3733" t="s">
        <v>1364</v>
      </c>
      <c r="C57" s="3734"/>
      <c r="D57" s="1590">
        <v>0</v>
      </c>
      <c r="E57" s="324" t="s">
        <v>1341</v>
      </c>
      <c r="F57" s="302"/>
      <c r="G57" s="2552"/>
      <c r="H57" s="2556"/>
      <c r="I57" s="1807"/>
      <c r="J57" s="3772">
        <f>IF(AND(J55="",J56=""),4,IF(项目基本情况!K6="上海银行",结果表!J56+1,结果表!J55+1))</f>
        <v>4</v>
      </c>
      <c r="K57" s="3772" t="s">
        <v>1365</v>
      </c>
      <c r="L57" s="2527" t="s">
        <v>1366</v>
      </c>
      <c r="M57" s="2528"/>
      <c r="N57" s="2529">
        <f ca="1">SUMIF(M52:M56,"&lt;9e307")</f>
        <v>25191</v>
      </c>
      <c r="O57" s="2530"/>
      <c r="P57" s="2687">
        <f ca="1">N57/M49</f>
        <v>0.11805090186558946</v>
      </c>
    </row>
    <row r="58" spans="1:35" ht="24.75">
      <c r="A58" s="2334" t="s">
        <v>1350</v>
      </c>
      <c r="B58" s="3733" t="s">
        <v>1367</v>
      </c>
      <c r="C58" s="3707"/>
      <c r="D58" s="2323">
        <f ca="1">IF(H58="转让取得",C81,C97)</f>
        <v>18758</v>
      </c>
      <c r="E58" s="2333" t="s">
        <v>1362</v>
      </c>
      <c r="F58" s="302" t="s">
        <v>28</v>
      </c>
      <c r="G58" s="2552"/>
      <c r="H58" s="2555" t="s">
        <v>3887</v>
      </c>
      <c r="I58" s="1807"/>
      <c r="J58" s="3772"/>
      <c r="K58" s="3772"/>
      <c r="L58" s="2527" t="s">
        <v>1368</v>
      </c>
      <c r="M58" s="2531"/>
      <c r="N58" s="2532" t="str">
        <f ca="1">NUMBERSTRING(INT(N57*10000),2)&amp;"元整"</f>
        <v>贰亿伍仟壹佰玖拾壹万元整</v>
      </c>
      <c r="O58" s="2533"/>
    </row>
    <row r="59" spans="1:35" ht="24.75" thickBot="1">
      <c r="A59" s="3775" t="s">
        <v>1369</v>
      </c>
      <c r="B59" s="3776"/>
      <c r="C59" s="3776"/>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3888</v>
      </c>
      <c r="I59" s="2312" t="s">
        <v>2135</v>
      </c>
      <c r="J59" s="3773">
        <f>J57+1</f>
        <v>5</v>
      </c>
      <c r="K59" s="3772" t="s">
        <v>1370</v>
      </c>
      <c r="L59" s="2520" t="s">
        <v>1366</v>
      </c>
      <c r="M59" s="2534"/>
      <c r="N59" s="2535">
        <f ca="1">M49-N57</f>
        <v>188200</v>
      </c>
      <c r="O59" s="2536"/>
    </row>
    <row r="60" spans="1:35" ht="12" customHeight="1">
      <c r="A60" s="1808"/>
      <c r="B60" s="1746"/>
      <c r="C60" s="1746"/>
      <c r="D60" s="1746"/>
      <c r="E60" s="1578"/>
      <c r="F60" s="1807"/>
      <c r="G60" s="1807"/>
      <c r="H60" s="1809"/>
      <c r="I60" s="129"/>
      <c r="J60" s="3774"/>
      <c r="K60" s="3772"/>
      <c r="L60" s="2527" t="s">
        <v>1368</v>
      </c>
      <c r="M60" s="2531"/>
      <c r="N60" s="2532" t="str">
        <f ca="1">NUMBERSTRING(INT(N59*10000),2)&amp;"元整"</f>
        <v>壹拾捌亿捌仟贰佰万元整</v>
      </c>
      <c r="O60" s="2533"/>
    </row>
    <row r="61" spans="1:35" ht="13.5" thickBot="1">
      <c r="A61" s="3720" t="s">
        <v>1371</v>
      </c>
      <c r="B61" s="3720"/>
      <c r="C61" s="3720"/>
      <c r="D61" s="3720"/>
      <c r="E61" s="3720"/>
      <c r="F61" s="1807"/>
      <c r="G61" s="1807"/>
      <c r="H61" s="1809"/>
      <c r="I61" s="129"/>
      <c r="J61" s="2520">
        <f>J59+1</f>
        <v>6</v>
      </c>
      <c r="K61" s="3772" t="s">
        <v>1372</v>
      </c>
      <c r="L61" s="3772"/>
      <c r="M61" s="2537"/>
      <c r="N61" s="2538">
        <f ca="1">ROUND(N59*10000/'数据-汇总表'!E3,0)</f>
        <v>35437</v>
      </c>
      <c r="O61" s="2539"/>
    </row>
    <row r="62" spans="1:35" ht="12.75">
      <c r="A62" s="3738" t="s">
        <v>1373</v>
      </c>
      <c r="B62" s="3739"/>
      <c r="C62" s="2020"/>
      <c r="D62" s="2020" t="s">
        <v>1374</v>
      </c>
      <c r="E62" s="166" t="s">
        <v>1375</v>
      </c>
      <c r="F62" s="1807"/>
      <c r="G62" s="1807"/>
      <c r="H62" s="1809"/>
      <c r="I62" s="129"/>
    </row>
    <row r="63" spans="1:35" ht="12.75">
      <c r="A63" s="173" t="s">
        <v>330</v>
      </c>
      <c r="B63" s="167" t="s">
        <v>1376</v>
      </c>
      <c r="C63" s="2561">
        <f ca="1">ROUND((C64+C65)/(1+'数据-取费表'!C42),0)</f>
        <v>113809</v>
      </c>
      <c r="D63" s="167"/>
      <c r="E63" s="168"/>
      <c r="F63" s="1807"/>
      <c r="G63" s="1807"/>
      <c r="H63" s="1809"/>
      <c r="I63" s="129"/>
      <c r="J63" s="3797" t="s">
        <v>1377</v>
      </c>
      <c r="K63" s="1332" t="s">
        <v>1378</v>
      </c>
      <c r="L63" s="1332">
        <f ca="1">IF(M49&gt;10000,M49*0.5%,IF(AND(M49&gt;1000,M49&lt;=10000),M49*1%,IF(AND(M49&gt;100,M49&lt;=1000),M49*3%,IF(AND(M49&gt;10,M49&lt;=100),M49*5%,M49*8%))))</f>
        <v>1066.9549999999999</v>
      </c>
      <c r="M63" s="302">
        <f ca="1">ROUND(L63,1)</f>
        <v>1067</v>
      </c>
      <c r="N63" s="2540"/>
      <c r="Z63" s="1751"/>
      <c r="AI63" s="1752"/>
    </row>
    <row r="64" spans="1:35" ht="14.25" customHeight="1">
      <c r="A64" s="169" t="s">
        <v>325</v>
      </c>
      <c r="B64" s="170" t="s">
        <v>1379</v>
      </c>
      <c r="C64" s="2562">
        <f ca="1">D45</f>
        <v>119499</v>
      </c>
      <c r="D64" s="170" t="s">
        <v>26</v>
      </c>
      <c r="E64" s="172"/>
      <c r="F64" s="1807"/>
      <c r="G64" s="1807"/>
      <c r="H64" s="1809"/>
      <c r="I64" s="129"/>
      <c r="J64" s="3797"/>
      <c r="K64" s="1332" t="s">
        <v>1380</v>
      </c>
      <c r="L64" s="1332">
        <f ca="1">IF(M49&gt;2000,M49*0.5%,IF(AND(M49&gt;1000,M49&lt;=2000),M49*0.6%,IF(AND(M49&gt;500,M49&lt;=1000),M49*0.7%,IF(AND(M49&gt;200,M49&lt;=500),M49*0.8%,IF(AND(M49&gt;100,M49&lt;=200),M49*0.9%,IF(AND(M49&gt;50,M49&lt;=100),M49*1%,IF(AND(M49&gt;20,M49&lt;=50),M49*1.5%,IF(AND(M49&gt;10,M49&lt;=20),M49*2%,IF(AND(M49&gt;1,M49&lt;=10),M49*2.5%)))))))))</f>
        <v>1066.9549999999999</v>
      </c>
      <c r="M64" s="302">
        <f t="shared" ref="M64:M65" ca="1" si="1">ROUND(L64,1)</f>
        <v>1067</v>
      </c>
      <c r="N64" s="2541" t="s">
        <v>1381</v>
      </c>
      <c r="Z64" s="1751"/>
      <c r="AI64" s="1752"/>
    </row>
    <row r="65" spans="1:35" ht="14.25" customHeight="1">
      <c r="A65" s="169" t="s">
        <v>326</v>
      </c>
      <c r="B65" s="170" t="s">
        <v>1382</v>
      </c>
      <c r="C65" s="2563"/>
      <c r="D65" s="170"/>
      <c r="E65" s="172"/>
      <c r="F65" s="1807"/>
      <c r="G65" s="1807"/>
      <c r="H65" s="1809"/>
      <c r="I65" s="129"/>
      <c r="J65" s="3797"/>
      <c r="K65" s="1332" t="s">
        <v>1383</v>
      </c>
      <c r="L65" s="1332">
        <f ca="1">IF(M49&gt;1000,M49*0.1%,IF(AND(M49&gt;500,M49&lt;=1000),M49*0.5%,IF(AND(M49&gt;50,M49&lt;=500),M49*1%,IF(AND(M49&gt;1,M49&lt;=50),M49*1.5%))))</f>
        <v>213.39099999999999</v>
      </c>
      <c r="M65" s="302">
        <f t="shared" ca="1" si="1"/>
        <v>213.4</v>
      </c>
      <c r="N65" s="2541" t="s">
        <v>1381</v>
      </c>
      <c r="Z65" s="1751"/>
      <c r="AI65" s="1752"/>
    </row>
    <row r="66" spans="1:35" ht="14.25" customHeight="1">
      <c r="A66" s="173" t="s">
        <v>327</v>
      </c>
      <c r="B66" s="174" t="s">
        <v>1384</v>
      </c>
      <c r="C66" s="2564"/>
      <c r="D66" s="174" t="s">
        <v>26</v>
      </c>
      <c r="E66" s="1338" t="s">
        <v>671</v>
      </c>
      <c r="F66" s="1807"/>
      <c r="G66" s="1807"/>
      <c r="H66" s="1809"/>
      <c r="I66" s="129"/>
      <c r="J66" s="3797"/>
      <c r="K66" s="1332" t="s">
        <v>1385</v>
      </c>
      <c r="L66" s="1332">
        <f ca="1">M49*0.5%</f>
        <v>1066.9549999999999</v>
      </c>
      <c r="M66" s="302">
        <f ca="1">IF(L66&gt;0.5,0.5,ROUND(L66,0))</f>
        <v>0.5</v>
      </c>
      <c r="N66" s="2541" t="s">
        <v>1386</v>
      </c>
      <c r="Z66" s="1751"/>
      <c r="AI66" s="1752"/>
    </row>
    <row r="67" spans="1:35" ht="14.25" customHeight="1">
      <c r="A67" s="173" t="s">
        <v>328</v>
      </c>
      <c r="B67" s="174" t="s">
        <v>1387</v>
      </c>
      <c r="C67" s="2565">
        <f ca="1">C63-C66</f>
        <v>113809</v>
      </c>
      <c r="D67" s="170" t="s">
        <v>26</v>
      </c>
      <c r="E67" s="172"/>
      <c r="F67" s="1807"/>
      <c r="G67" s="1807"/>
      <c r="H67" s="1809"/>
      <c r="I67" s="129"/>
      <c r="J67" s="3797"/>
      <c r="K67" s="1332" t="s">
        <v>1388</v>
      </c>
      <c r="L67" s="1332">
        <f ca="1">IF(M49&gt;=10000,(8.25+(M49-10000)*0.01%),IF(AND(M49&gt;=8000,M49&lt;10000),(7.85+(M49-8000)*0.02%),IF(AND(M49&gt;=5000,M49&lt;8000),(6.65+(M49-5000)*0.04%),IF(AND(M49&gt;=2000,M49&lt;5000),(4.25+(PM49-2000)*0.08%),IF(AND(M49&gt;=1000,M49&lt;2000),(2.75+(M49-1000)*0.15%),IF(AND(M49&gt;=100,M49&lt;1000),(0.5+(M49-100)*0.25%),IF(AND(M49&gt;0,M49&lt;100),M49*0.5%)))))))</f>
        <v>28.589100000000002</v>
      </c>
      <c r="M67" s="302">
        <f ca="1">ROUND(L67*0.9,1)</f>
        <v>25.7</v>
      </c>
      <c r="N67" s="2540"/>
      <c r="Z67" s="1751"/>
      <c r="AI67" s="1752"/>
    </row>
    <row r="68" spans="1:35" ht="14.25" customHeight="1" thickBot="1">
      <c r="A68" s="176" t="s">
        <v>329</v>
      </c>
      <c r="B68" s="177" t="s">
        <v>1389</v>
      </c>
      <c r="C68" s="2566">
        <f ca="1">IF(C67&lt;=0,0,ROUND(C67*D68,0))</f>
        <v>6373</v>
      </c>
      <c r="D68" s="2567">
        <f>'数据-取费表'!B41</f>
        <v>5.6000000000000001E-2</v>
      </c>
      <c r="E68" s="178"/>
      <c r="F68" s="1807"/>
      <c r="G68" s="1807"/>
      <c r="H68" s="1809"/>
      <c r="I68" s="129"/>
      <c r="J68" s="3797"/>
      <c r="K68" s="1332" t="s">
        <v>1390</v>
      </c>
      <c r="L68" s="1332">
        <f ca="1">IF(M49&gt;10000,M49*0.5%,IF(AND(M49&gt;5000,M49&lt;=10000),M49*1%,IF(AND(M49&gt;1000,M49&lt;=5000),M49*2%,IF(AND(M49&gt;200,M49&lt;=1000),M49*3%,M49*5%))))</f>
        <v>1066.9549999999999</v>
      </c>
      <c r="M68" s="302">
        <f ca="1">ROUND(L68,1)</f>
        <v>1067</v>
      </c>
      <c r="N68" s="2540"/>
      <c r="Z68" s="1751"/>
      <c r="AI68" s="1752"/>
    </row>
    <row r="69" spans="1:35" s="1771" customFormat="1" ht="16.5" customHeight="1">
      <c r="A69" s="1810"/>
      <c r="B69" s="1811"/>
      <c r="C69" s="1812"/>
      <c r="D69" s="1813"/>
      <c r="E69" s="1814"/>
      <c r="F69" s="1578"/>
      <c r="G69" s="1578"/>
      <c r="H69" s="1577"/>
      <c r="I69" s="1746"/>
      <c r="J69" s="3797"/>
      <c r="K69" s="1332" t="s">
        <v>1391</v>
      </c>
      <c r="L69" s="1332"/>
      <c r="M69" s="302">
        <f ca="1">ROUND(SUM(M63:M68),0)</f>
        <v>3441</v>
      </c>
      <c r="N69" s="2542">
        <f ca="1">M69/M49</f>
        <v>1.6125328622106836E-2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59" t="s">
        <v>1392</v>
      </c>
      <c r="B70" s="3760"/>
      <c r="C70" s="3760"/>
      <c r="D70" s="3760"/>
      <c r="E70" s="3760"/>
      <c r="F70" s="3760"/>
      <c r="G70" s="3760"/>
      <c r="H70" s="3760"/>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38" t="s">
        <v>1373</v>
      </c>
      <c r="B71" s="3739"/>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113809</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683</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33" t="s">
        <v>1400</v>
      </c>
      <c r="F76" s="3707"/>
      <c r="G76" s="3707"/>
      <c r="H76" s="375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683</v>
      </c>
      <c r="D78" s="2574">
        <f>'数据-取费表'!B43</f>
        <v>6.000000000000001E-3</v>
      </c>
      <c r="E78" s="3717" t="s">
        <v>1404</v>
      </c>
      <c r="F78" s="3718"/>
      <c r="G78" s="3718"/>
      <c r="H78" s="372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113126</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165.63103953147876</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67637</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59" t="s">
        <v>1408</v>
      </c>
      <c r="B83" s="3760"/>
      <c r="C83" s="3760"/>
      <c r="D83" s="3760"/>
      <c r="E83" s="3760"/>
      <c r="F83" s="3760"/>
      <c r="G83" s="3760"/>
      <c r="H83" s="3760"/>
      <c r="I83" s="1820"/>
      <c r="J83" s="1817" t="s">
        <v>3881</v>
      </c>
      <c r="K83" s="1817" t="s">
        <v>3882</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38" t="s">
        <v>1373</v>
      </c>
      <c r="B84" s="3739"/>
      <c r="C84" s="2020"/>
      <c r="D84" s="2020" t="s">
        <v>1374</v>
      </c>
      <c r="E84" s="179" t="s">
        <v>1375</v>
      </c>
      <c r="F84" s="180"/>
      <c r="G84" s="180"/>
      <c r="H84" s="191"/>
      <c r="I84" s="1820"/>
      <c r="J84" s="1817">
        <v>552013.17999999993</v>
      </c>
      <c r="K84" s="1817">
        <f>'数据-汇总表'!E3</f>
        <v>53108.289999999994</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113809</v>
      </c>
      <c r="D85" s="170" t="s">
        <v>26</v>
      </c>
      <c r="E85" s="2330"/>
      <c r="F85" s="2329"/>
      <c r="G85" s="2329"/>
      <c r="H85" s="192"/>
      <c r="I85" s="1820"/>
      <c r="J85" s="1817" t="s">
        <v>3883</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59478.2</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12910.2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12528.2</v>
      </c>
      <c r="D88" s="2574"/>
      <c r="E88" s="193" t="s">
        <v>1411</v>
      </c>
      <c r="F88" s="2326"/>
      <c r="G88" s="194" t="s">
        <v>1412</v>
      </c>
      <c r="H88" s="1823" t="s">
        <v>3884</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382</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799" t="s">
        <v>2127</v>
      </c>
      <c r="H90" s="3800"/>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32317</v>
      </c>
      <c r="D91" s="2574"/>
      <c r="E91" s="3717" t="s">
        <v>1417</v>
      </c>
      <c r="F91" s="3718"/>
      <c r="G91" s="3718"/>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4523</v>
      </c>
      <c r="D92" s="2580">
        <v>0.1</v>
      </c>
      <c r="E92" s="3717" t="s">
        <v>1420</v>
      </c>
      <c r="F92" s="3718"/>
      <c r="G92" s="3718"/>
      <c r="H92" s="3727"/>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683</v>
      </c>
      <c r="D93" s="2574">
        <f>'数据-取费表'!B43</f>
        <v>6.000000000000001E-3</v>
      </c>
      <c r="E93" s="3717" t="s">
        <v>1404</v>
      </c>
      <c r="F93" s="3718"/>
      <c r="G93" s="3718"/>
      <c r="H93" s="372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9045</v>
      </c>
      <c r="D94" s="2574">
        <v>0.2</v>
      </c>
      <c r="E94" s="3728" t="s">
        <v>1424</v>
      </c>
      <c r="F94" s="3729"/>
      <c r="G94" s="3729"/>
      <c r="H94" s="373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54331</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0.91346073014987006</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18758</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701" t="s">
        <v>1426</v>
      </c>
      <c r="B100" s="3702"/>
      <c r="C100" s="3702"/>
      <c r="D100" s="3719"/>
      <c r="E100" s="3702" t="s">
        <v>1427</v>
      </c>
      <c r="F100" s="3702"/>
      <c r="G100" s="3702"/>
      <c r="H100" s="3719"/>
      <c r="I100" s="129"/>
    </row>
    <row r="101" spans="1:35" ht="18.75" customHeight="1">
      <c r="A101" s="3780" t="s">
        <v>1428</v>
      </c>
      <c r="B101" s="3781"/>
      <c r="C101" s="2582" t="str">
        <f>C4</f>
        <v>成本法</v>
      </c>
      <c r="D101" s="2583" t="str">
        <f>D4</f>
        <v>收益法</v>
      </c>
      <c r="E101" s="3794" t="s">
        <v>1429</v>
      </c>
      <c r="F101" s="3751"/>
      <c r="G101" s="1826" t="s">
        <v>1430</v>
      </c>
      <c r="H101" s="2592">
        <f ca="1">H118</f>
        <v>213391</v>
      </c>
      <c r="I101" s="129"/>
    </row>
    <row r="102" spans="1:35" ht="18.75" customHeight="1">
      <c r="A102" s="3753" t="s">
        <v>1431</v>
      </c>
      <c r="B102" s="2581" t="s">
        <v>1430</v>
      </c>
      <c r="C102" s="2582">
        <f ca="1">IF(D32="楼面单价",ROUND(C19,0),C19)</f>
        <v>94208</v>
      </c>
      <c r="D102" s="2583">
        <f ca="1">IF(D32="楼面单价",ROUND(D19,0),D19)</f>
        <v>264470</v>
      </c>
      <c r="E102" s="3794"/>
      <c r="F102" s="3751"/>
      <c r="G102" s="1826" t="s">
        <v>1432</v>
      </c>
      <c r="H102" s="2552">
        <f ca="1">I118</f>
        <v>40180</v>
      </c>
      <c r="I102" s="129"/>
    </row>
    <row r="103" spans="1:35" ht="42.75" customHeight="1">
      <c r="A103" s="3753"/>
      <c r="B103" s="2581" t="s">
        <v>1432</v>
      </c>
      <c r="C103" s="2584">
        <f ca="1">C20</f>
        <v>17739</v>
      </c>
      <c r="D103" s="2585">
        <f ca="1">D20</f>
        <v>49798</v>
      </c>
      <c r="E103" s="3788" t="s">
        <v>1433</v>
      </c>
      <c r="F103" s="3789"/>
      <c r="G103" s="1827" t="s">
        <v>1434</v>
      </c>
      <c r="H103" s="2592">
        <f>IF(D36="正常操作",H104+H105+H106,H105+H106)</f>
        <v>0</v>
      </c>
      <c r="I103" s="129"/>
    </row>
    <row r="104" spans="1:35" ht="18.75" customHeight="1">
      <c r="A104" s="3753" t="s">
        <v>1435</v>
      </c>
      <c r="B104" s="2586" t="s">
        <v>1430</v>
      </c>
      <c r="C104" s="2587">
        <f ca="1">H118</f>
        <v>213391</v>
      </c>
      <c r="D104" s="2588"/>
      <c r="E104" s="1673" t="s">
        <v>1436</v>
      </c>
      <c r="F104" s="1665"/>
      <c r="G104" s="1827" t="s">
        <v>1434</v>
      </c>
      <c r="H104" s="2593">
        <f>IF(D36="同一抵押权人同一抵押物续贷",C36&amp;"（续贷，未扣减，详见特别提示）",C36)</f>
        <v>0</v>
      </c>
      <c r="I104" s="129"/>
    </row>
    <row r="105" spans="1:35" ht="18.75" customHeight="1" thickBot="1">
      <c r="A105" s="3754"/>
      <c r="B105" s="2589" t="s">
        <v>1432</v>
      </c>
      <c r="C105" s="2590">
        <f ca="1">I118</f>
        <v>40180</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50" t="str">
        <f>IF(项目基本情况!E8="已注销","——","3.房地产抵押价值")</f>
        <v>3.房地产抵押价值</v>
      </c>
      <c r="F107" s="3751"/>
      <c r="G107" s="1826" t="s">
        <v>1430</v>
      </c>
      <c r="H107" s="2592">
        <f ca="1">IF(E107="——","——",H101-H103)</f>
        <v>213391</v>
      </c>
      <c r="I107" s="129"/>
    </row>
    <row r="108" spans="1:35" ht="18.75" customHeight="1">
      <c r="A108" s="129"/>
      <c r="B108" s="129"/>
      <c r="C108" s="129"/>
      <c r="D108" s="129"/>
      <c r="E108" s="3750"/>
      <c r="F108" s="3751"/>
      <c r="G108" s="1826" t="s">
        <v>1432</v>
      </c>
      <c r="H108" s="2552">
        <f ca="1">IF(H107=H101,H102,ROUND(H107*10000/'数据-汇总表'!E3,0))</f>
        <v>40180</v>
      </c>
      <c r="I108" s="129"/>
    </row>
    <row r="109" spans="1:35" ht="18.75" customHeight="1">
      <c r="A109" s="129"/>
      <c r="B109" s="129"/>
      <c r="C109" s="129"/>
      <c r="D109" s="129"/>
      <c r="E109" s="3750" t="str">
        <f>IF(项目基本情况!E8="已注销及未注销","4.抵押担保权已注销时的房地产抵押价值",IF(项目基本情况!E8="已注销","3.抵押担保权已注销时的房地产抵押价值","——"))</f>
        <v>——</v>
      </c>
      <c r="F109" s="3751"/>
      <c r="G109" s="1826" t="s">
        <v>1430</v>
      </c>
      <c r="H109" s="2595" t="str">
        <f>IF(E109="——","——",H101-H105-H106)</f>
        <v>——</v>
      </c>
      <c r="I109" s="129"/>
    </row>
    <row r="110" spans="1:35" ht="18.75" customHeight="1">
      <c r="A110" s="129"/>
      <c r="B110" s="129"/>
      <c r="C110" s="129"/>
      <c r="D110" s="129"/>
      <c r="E110" s="3750"/>
      <c r="F110" s="3751"/>
      <c r="G110" s="1826" t="s">
        <v>1432</v>
      </c>
      <c r="H110" s="2552" t="str">
        <f>IF(H109="——","——",ROUND(H109*10000/'数据-汇总表'!E3,0))</f>
        <v>——</v>
      </c>
      <c r="I110" s="129"/>
    </row>
    <row r="111" spans="1:35" ht="18.75" customHeight="1">
      <c r="A111" s="129"/>
      <c r="B111" s="129"/>
      <c r="C111" s="129"/>
      <c r="D111" s="129"/>
      <c r="E111" s="3782" t="str">
        <f>IF(项目基本情况!E9="抵押净值",IF(OR(项目基本情况!E8="已注销",项目基本情况!E8="房地产抵押价值"),"4.抵押净值","5.抵押净值"),"——")</f>
        <v>4.抵押净值</v>
      </c>
      <c r="F111" s="3752"/>
      <c r="G111" s="1826" t="s">
        <v>1430</v>
      </c>
      <c r="H111" s="2592">
        <f ca="1">IF(E111="——","——",N59)</f>
        <v>188200</v>
      </c>
      <c r="I111" s="129"/>
    </row>
    <row r="112" spans="1:35" ht="18.75" customHeight="1" thickBot="1">
      <c r="A112" s="129"/>
      <c r="B112" s="129"/>
      <c r="C112" s="129"/>
      <c r="D112" s="129"/>
      <c r="E112" s="3783"/>
      <c r="F112" s="3784"/>
      <c r="G112" s="1829" t="s">
        <v>1432</v>
      </c>
      <c r="H112" s="2596">
        <f ca="1">IF(E111="——","——",N61)</f>
        <v>35437</v>
      </c>
      <c r="I112" s="129"/>
    </row>
    <row r="113" spans="1:27" ht="18.75" customHeight="1">
      <c r="A113" s="129"/>
      <c r="B113" s="129"/>
      <c r="C113" s="129"/>
      <c r="D113" s="129"/>
      <c r="E113" s="3755" t="s">
        <v>1438</v>
      </c>
      <c r="F113" s="3755"/>
      <c r="G113" s="3755"/>
      <c r="H113" s="3755"/>
      <c r="I113" s="129"/>
    </row>
    <row r="114" spans="1:27" ht="3.75" customHeight="1">
      <c r="A114" s="1746"/>
      <c r="B114" s="1746"/>
      <c r="C114" s="1746"/>
      <c r="D114" s="1746"/>
      <c r="E114" s="1808"/>
      <c r="F114" s="1808"/>
      <c r="G114" s="1808"/>
      <c r="H114" s="1808"/>
      <c r="I114" s="1746"/>
    </row>
    <row r="115" spans="1:27" ht="18.75" customHeight="1">
      <c r="A115" s="3765" t="s">
        <v>1440</v>
      </c>
      <c r="B115" s="3766"/>
      <c r="C115" s="3766"/>
      <c r="D115" s="3766"/>
      <c r="E115" s="3766"/>
      <c r="F115" s="3766"/>
      <c r="G115" s="3766"/>
      <c r="H115" s="3766"/>
      <c r="I115" s="3767"/>
    </row>
    <row r="116" spans="1:27" ht="27" customHeight="1">
      <c r="A116" s="3721" t="s">
        <v>1441</v>
      </c>
      <c r="B116" s="3756" t="s">
        <v>1442</v>
      </c>
      <c r="C116" s="3756" t="s">
        <v>1443</v>
      </c>
      <c r="D116" s="3769" t="s">
        <v>1444</v>
      </c>
      <c r="E116" s="3770"/>
      <c r="F116" s="3764" t="s">
        <v>1445</v>
      </c>
      <c r="G116" s="3764"/>
      <c r="H116" s="3721" t="s">
        <v>1446</v>
      </c>
      <c r="I116" s="3721"/>
    </row>
    <row r="117" spans="1:27" ht="18.75" customHeight="1">
      <c r="A117" s="3721"/>
      <c r="B117" s="3757"/>
      <c r="C117" s="3757"/>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53108.289999999994</v>
      </c>
      <c r="C118" s="2328">
        <f>M19</f>
        <v>0</v>
      </c>
      <c r="D118" s="2328">
        <f ca="1">ROUND(IF(D32="总价",C34,E118*B118/10000),0)</f>
        <v>133796</v>
      </c>
      <c r="E118" s="2328">
        <f ca="1">ROUND(IF(C33="自定义",IF(D32="楼面单价",C34,D118*10000/B118),I118-G118),0)</f>
        <v>25193</v>
      </c>
      <c r="F118" s="2328">
        <f ca="1">ROUND(IF(D32="总价",C35,G118*B118/10000),0)</f>
        <v>79595</v>
      </c>
      <c r="G118" s="2328">
        <f ca="1">ROUND(IF(D32="楼面单价",C35,F118*10000/B118),0)</f>
        <v>14987</v>
      </c>
      <c r="H118" s="2328">
        <f ca="1">ROUND(IF(D32="总价",C32,I118*B118/10000),0)</f>
        <v>213391</v>
      </c>
      <c r="I118" s="2328">
        <f ca="1">ROUND(IF(D32="楼面单价",C32,H118*10000/B118),0)</f>
        <v>40180</v>
      </c>
    </row>
    <row r="119" spans="1:27" ht="18.75" customHeight="1">
      <c r="A119" s="3721" t="s">
        <v>1450</v>
      </c>
      <c r="B119" s="3721"/>
      <c r="C119" s="3721"/>
      <c r="D119" s="3761" t="str">
        <f ca="1">NUMBERSTRING(INT(D118*10000),2)&amp;"元整"</f>
        <v>壹拾叁亿叁仟柒佰玖拾陆万元整</v>
      </c>
      <c r="E119" s="3763"/>
      <c r="F119" s="3761" t="str">
        <f ca="1">NUMBERSTRING(INT(F118*10000),2)&amp;"元整"</f>
        <v>柒亿玖仟伍佰玖拾伍万元整</v>
      </c>
      <c r="G119" s="3763"/>
      <c r="H119" s="3761" t="str">
        <f ca="1">NUMBERSTRING(INT(H118*10000),2)&amp;"元整"</f>
        <v>贰拾壹亿叁仟叁佰玖拾壹万元整</v>
      </c>
      <c r="I119" s="3763"/>
    </row>
    <row r="120" spans="1:27" ht="18.75" customHeight="1">
      <c r="A120" s="3785" t="str">
        <f>IF(项目基本情况!B9="房地产市场价值","",MID(E103,3,LEN(E103)-2))</f>
        <v>估价师知悉的法定优先受偿款</v>
      </c>
      <c r="B120" s="3786"/>
      <c r="C120" s="3787"/>
      <c r="D120" s="3785">
        <f>H103</f>
        <v>0</v>
      </c>
      <c r="E120" s="3786"/>
      <c r="F120" s="3786"/>
      <c r="G120" s="3786"/>
      <c r="H120" s="3786"/>
      <c r="I120" s="3787"/>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61" t="s">
        <v>1450</v>
      </c>
      <c r="B121" s="3762"/>
      <c r="C121" s="3763"/>
      <c r="D121" s="3761" t="str">
        <f>IF(D120=0,"零元整",NUMBERSTRING(INT(D120*10000),2)&amp;"元整")</f>
        <v>零元整</v>
      </c>
      <c r="E121" s="3762"/>
      <c r="F121" s="3762"/>
      <c r="G121" s="3762"/>
      <c r="H121" s="3762"/>
      <c r="I121" s="3763"/>
      <c r="AA121" s="725"/>
    </row>
    <row r="122" spans="1:27" ht="18.75" customHeight="1">
      <c r="A122" s="3752" t="str">
        <f>IF(项目基本情况!B9="房地产市场价值","",MID(E107,3,LEN(E107)-2))</f>
        <v>房地产抵押价值</v>
      </c>
      <c r="B122" s="3752"/>
      <c r="C122" s="3752"/>
      <c r="D122" s="3785">
        <f ca="1">H107</f>
        <v>213391</v>
      </c>
      <c r="E122" s="3786"/>
      <c r="F122" s="3786"/>
      <c r="G122" s="3786"/>
      <c r="H122" s="3786"/>
      <c r="I122" s="3787"/>
      <c r="AA122" s="725"/>
    </row>
    <row r="123" spans="1:27" ht="18.75" customHeight="1">
      <c r="A123" s="3721" t="s">
        <v>1450</v>
      </c>
      <c r="B123" s="3721"/>
      <c r="C123" s="3721"/>
      <c r="D123" s="3761" t="str">
        <f ca="1">NUMBERSTRING(INT(D122*10000),2)&amp;"元整"</f>
        <v>贰拾壹亿叁仟叁佰玖拾壹万元整</v>
      </c>
      <c r="E123" s="3762"/>
      <c r="F123" s="3762"/>
      <c r="G123" s="3762"/>
      <c r="H123" s="3762"/>
      <c r="I123" s="3763"/>
      <c r="AA123" s="725"/>
    </row>
    <row r="124" spans="1:27" ht="18.75" customHeight="1">
      <c r="A124" s="3752" t="str">
        <f>IF(项目基本情况!B9="房地产市场价值","",MID(E109,3,LEN(E109)-2))</f>
        <v/>
      </c>
      <c r="B124" s="3752"/>
      <c r="C124" s="3752"/>
      <c r="D124" s="3785" t="str">
        <f>H109</f>
        <v>——</v>
      </c>
      <c r="E124" s="3786"/>
      <c r="F124" s="3786"/>
      <c r="G124" s="3786"/>
      <c r="H124" s="3786"/>
      <c r="I124" s="3787"/>
      <c r="AA124" s="725"/>
    </row>
    <row r="125" spans="1:27" ht="18.75" customHeight="1">
      <c r="A125" s="3721" t="s">
        <v>1450</v>
      </c>
      <c r="B125" s="3721"/>
      <c r="C125" s="3721"/>
      <c r="D125" s="3761" t="e">
        <f>NUMBERSTRING(INT(D124*10000),2)&amp;"元整"</f>
        <v>#VALUE!</v>
      </c>
      <c r="E125" s="3762"/>
      <c r="F125" s="3762"/>
      <c r="G125" s="3762"/>
      <c r="H125" s="3762"/>
      <c r="I125" s="3763"/>
      <c r="AA125" s="725"/>
    </row>
    <row r="126" spans="1:27" ht="18.75" customHeight="1">
      <c r="A126" s="3752" t="str">
        <f>IF(项目基本情况!B9="房地产市场价值","",MID(E111,3,LEN(E111)-2))</f>
        <v>抵押净值</v>
      </c>
      <c r="B126" s="3752"/>
      <c r="C126" s="3752"/>
      <c r="D126" s="3785">
        <f ca="1">H111</f>
        <v>188200</v>
      </c>
      <c r="E126" s="3786"/>
      <c r="F126" s="3786"/>
      <c r="G126" s="3786"/>
      <c r="H126" s="3786"/>
      <c r="I126" s="3787"/>
      <c r="AA126" s="725"/>
    </row>
    <row r="127" spans="1:27" ht="18.75" customHeight="1">
      <c r="A127" s="3721" t="s">
        <v>1450</v>
      </c>
      <c r="B127" s="3721"/>
      <c r="C127" s="3721"/>
      <c r="D127" s="3761" t="str">
        <f ca="1">NUMBERSTRING(INT(D126*10000),2)&amp;"元整"</f>
        <v>壹拾捌亿捌仟贰佰万元整</v>
      </c>
      <c r="E127" s="3762"/>
      <c r="F127" s="3762"/>
      <c r="G127" s="3762"/>
      <c r="H127" s="3762"/>
      <c r="I127" s="3763"/>
      <c r="AA127" s="725"/>
    </row>
    <row r="128" spans="1:27" ht="21.75" customHeight="1">
      <c r="A128" s="3768" t="s">
        <v>1451</v>
      </c>
      <c r="B128" s="3768"/>
      <c r="C128" s="3768"/>
      <c r="D128" s="3768"/>
      <c r="E128" s="3768"/>
      <c r="F128" s="3768"/>
      <c r="G128" s="3768"/>
      <c r="H128" s="3768"/>
      <c r="I128" s="3768"/>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81" priority="21" stopIfTrue="1" operator="equal">
      <formula>25</formula>
    </cfRule>
  </conditionalFormatting>
  <conditionalFormatting sqref="C8:C9">
    <cfRule type="cellIs" dxfId="280" priority="19" stopIfTrue="1" operator="equal">
      <formula>15</formula>
    </cfRule>
  </conditionalFormatting>
  <conditionalFormatting sqref="C14:C16">
    <cfRule type="cellIs" dxfId="279" priority="13" stopIfTrue="1" operator="equal">
      <formula>30</formula>
    </cfRule>
  </conditionalFormatting>
  <conditionalFormatting sqref="D5:D7">
    <cfRule type="cellIs" dxfId="278" priority="10" stopIfTrue="1" operator="equal">
      <formula>25</formula>
    </cfRule>
  </conditionalFormatting>
  <conditionalFormatting sqref="D8:D9">
    <cfRule type="cellIs" dxfId="277" priority="9" stopIfTrue="1" operator="equal">
      <formula>15</formula>
    </cfRule>
  </conditionalFormatting>
  <conditionalFormatting sqref="C10:D13">
    <cfRule type="cellIs" dxfId="276" priority="8" stopIfTrue="1" operator="equal">
      <formula>15</formula>
    </cfRule>
  </conditionalFormatting>
  <conditionalFormatting sqref="D14:D16">
    <cfRule type="cellIs" dxfId="275" priority="6" stopIfTrue="1" operator="equal">
      <formula>30</formula>
    </cfRule>
  </conditionalFormatting>
  <conditionalFormatting sqref="C90">
    <cfRule type="expression" dxfId="274" priority="3" stopIfTrue="1">
      <formula>$H$88&lt;&gt;"仅含出让金"</formula>
    </cfRule>
  </conditionalFormatting>
  <conditionalFormatting sqref="C91">
    <cfRule type="expression" dxfId="273" priority="2" stopIfTrue="1">
      <formula>$H$91="由企业提供"</formula>
    </cfRule>
  </conditionalFormatting>
  <conditionalFormatting sqref="E36">
    <cfRule type="expression" dxfId="27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94208</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17739</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41581</v>
      </c>
      <c r="D5" s="211" t="s">
        <v>1467</v>
      </c>
      <c r="E5" s="212" t="s">
        <v>1468</v>
      </c>
      <c r="F5" s="212" t="s">
        <v>1469</v>
      </c>
      <c r="G5" s="213"/>
    </row>
    <row r="6" spans="1:9" s="214" customFormat="1" ht="13.5" customHeight="1">
      <c r="A6" s="778" t="s">
        <v>1470</v>
      </c>
      <c r="B6" s="215" t="s">
        <v>1471</v>
      </c>
      <c r="C6" s="216">
        <f>基准地价修正!B2</f>
        <v>39320</v>
      </c>
      <c r="D6" s="217"/>
      <c r="E6" s="218"/>
      <c r="F6" s="218"/>
      <c r="G6" s="219"/>
    </row>
    <row r="7" spans="1:9" s="214" customFormat="1" ht="13.5" customHeight="1">
      <c r="A7" s="778" t="s">
        <v>1472</v>
      </c>
      <c r="B7" s="215" t="s">
        <v>1473</v>
      </c>
      <c r="C7" s="220">
        <f>ROUND(C6*F7,0)</f>
        <v>1199</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1062</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1062</v>
      </c>
      <c r="D10" s="845">
        <f ca="1">IF(B1="",'数据-汇总表'!E6,IF(INDIRECT("'数据-取费表'!c"&amp;$G$1)="住宅",INDIRECT("'数据-取费表'!s"&amp;$G$1),INDIRECT("'数据-取费表'!k"&amp;$G$1)+INDIRECT("'数据-取费表'!s"&amp;$G$1)))</f>
        <v>53108.289999999994</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53108.289999999994</v>
      </c>
      <c r="E19" s="211">
        <f>'数据-取费表'!B31</f>
        <v>200</v>
      </c>
      <c r="F19" s="231"/>
      <c r="G19" s="1855" t="s">
        <v>3398</v>
      </c>
    </row>
    <row r="20" spans="1:7" s="214" customFormat="1" ht="13.5" customHeight="1">
      <c r="A20" s="255" t="s">
        <v>1491</v>
      </c>
      <c r="B20" s="210" t="s">
        <v>1492</v>
      </c>
      <c r="C20" s="232">
        <f ca="1">ROUND((C5+C19)*F20,0)</f>
        <v>1247</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4519</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4454</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65</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6424</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6424</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59050</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32317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29210</v>
      </c>
      <c r="D34" s="217"/>
      <c r="E34" s="220"/>
      <c r="F34" s="257">
        <f ca="1">IF('数据-取费表'!B24=0,1,IF(B1="",'数据-取费表'!N16,INDIRECT("'数据-取费表'!n"&amp;$G$1)))</f>
        <v>1</v>
      </c>
      <c r="G34" s="219" t="s">
        <v>1524</v>
      </c>
    </row>
    <row r="35" spans="1:7" ht="13.5" customHeight="1">
      <c r="A35" s="780" t="s">
        <v>351</v>
      </c>
      <c r="B35" s="215" t="s">
        <v>1525</v>
      </c>
      <c r="C35" s="220">
        <f ca="1">ROUND(C34*F35,0)</f>
        <v>1461</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1062</v>
      </c>
      <c r="D37" s="217">
        <f ca="1">D19</f>
        <v>53108.289999999994</v>
      </c>
      <c r="E37" s="249">
        <f>'数据-取费表'!B35</f>
        <v>200</v>
      </c>
      <c r="F37" s="259"/>
      <c r="G37" s="261" t="s">
        <v>1530</v>
      </c>
    </row>
    <row r="38" spans="1:7" ht="13.5" customHeight="1">
      <c r="A38" s="780" t="s">
        <v>354</v>
      </c>
      <c r="B38" s="215" t="s">
        <v>1531</v>
      </c>
      <c r="C38" s="220">
        <f ca="1">ROUND(C34*F38,0)</f>
        <v>584</v>
      </c>
      <c r="D38" s="220"/>
      <c r="E38" s="220"/>
      <c r="F38" s="259">
        <f>'数据-取费表'!B36</f>
        <v>0.02</v>
      </c>
      <c r="G38" s="219" t="s">
        <v>1526</v>
      </c>
    </row>
    <row r="39" spans="1:7" s="214" customFormat="1" ht="13.5" customHeight="1">
      <c r="A39" s="255" t="s">
        <v>1532</v>
      </c>
      <c r="B39" s="210" t="s">
        <v>1533</v>
      </c>
      <c r="C39" s="232">
        <f ca="1">ROUND(C33*F20,0)</f>
        <v>970</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1738</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1687</v>
      </c>
      <c r="D42" s="238"/>
      <c r="E42" s="238"/>
      <c r="F42" s="239"/>
      <c r="G42" s="3801" t="s">
        <v>1542</v>
      </c>
    </row>
    <row r="43" spans="1:7" ht="13.5" customHeight="1">
      <c r="A43" s="780" t="s">
        <v>347</v>
      </c>
      <c r="B43" s="215" t="s">
        <v>1543</v>
      </c>
      <c r="C43" s="238">
        <f ca="1">ROUND(IF('数据-取费表'!B22&lt;=1,C39*F22*'数据-取费表'!B21/2,C39*(POWER((1+F22),'数据-取费表'!B21/2)-1)),0)</f>
        <v>51</v>
      </c>
      <c r="D43" s="238"/>
      <c r="E43" s="238"/>
      <c r="F43" s="239"/>
      <c r="G43" s="3802"/>
    </row>
    <row r="44" spans="1:7" ht="13.5" customHeight="1">
      <c r="A44" s="780" t="s">
        <v>348</v>
      </c>
      <c r="B44" s="215" t="s">
        <v>1544</v>
      </c>
      <c r="C44" s="238">
        <f ca="1">ROUND(IF('数据-取费表'!B22&lt;=1,C40*F22*'数据-取费表'!B21/2,C40*(POWER((1+F22),'数据-取费表'!B21/2)-1)),4)</f>
        <v>1.6000000000000001E-3</v>
      </c>
      <c r="D44" s="238"/>
      <c r="E44" s="238"/>
      <c r="F44" s="239"/>
      <c r="G44" s="3803"/>
    </row>
    <row r="45" spans="1:7" s="214" customFormat="1" ht="13.5" customHeight="1">
      <c r="A45" s="255" t="s">
        <v>1545</v>
      </c>
      <c r="B45" s="244" t="s">
        <v>1511</v>
      </c>
      <c r="C45" s="245">
        <f ca="1">C46</f>
        <v>4993</v>
      </c>
      <c r="D45" s="235">
        <f ca="1">C47</f>
        <v>4.4999999999999997E-3</v>
      </c>
      <c r="E45" s="236" t="s">
        <v>1537</v>
      </c>
      <c r="F45" s="246">
        <f ca="1">F27</f>
        <v>0.15</v>
      </c>
      <c r="G45" s="247" t="s">
        <v>1546</v>
      </c>
    </row>
    <row r="46" spans="1:7" s="214" customFormat="1" ht="13.5" customHeight="1">
      <c r="A46" s="780" t="s">
        <v>346</v>
      </c>
      <c r="B46" s="248" t="s">
        <v>1547</v>
      </c>
      <c r="C46" s="249">
        <f ca="1">ROUND((C33+C39)*F27,0)</f>
        <v>4993</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43947</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35158</v>
      </c>
      <c r="D51" s="232"/>
      <c r="E51" s="232"/>
      <c r="F51" s="264"/>
      <c r="G51" s="234" t="s">
        <v>1558</v>
      </c>
    </row>
    <row r="52" spans="1:7" s="208" customFormat="1" ht="16.5" thickBot="1">
      <c r="A52" s="265" t="s">
        <v>1559</v>
      </c>
      <c r="B52" s="266"/>
      <c r="C52" s="267">
        <f ca="1">C31+C51</f>
        <v>94208</v>
      </c>
      <c r="D52" s="266"/>
      <c r="E52" s="266"/>
      <c r="F52" s="266"/>
      <c r="G52" s="268"/>
    </row>
    <row r="55" spans="1:7" ht="15">
      <c r="B55" s="270" t="s">
        <v>1560</v>
      </c>
      <c r="C55" s="271"/>
    </row>
    <row r="56" spans="1:7">
      <c r="B56" s="273" t="s">
        <v>802</v>
      </c>
      <c r="C56" s="275">
        <f ca="1">1-C57</f>
        <v>0.627</v>
      </c>
    </row>
    <row r="57" spans="1:7">
      <c r="B57" s="273" t="s">
        <v>803</v>
      </c>
      <c r="C57" s="274">
        <f ca="1">ROUND(C51/C52,3)</f>
        <v>0.373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38172.641300000003</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7188</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10621658</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10621658</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10621658</v>
      </c>
      <c r="D10" s="845">
        <f ca="1">IF(B1="",'数据-汇总表'!E6,IF(INDIRECT("'数据-取费表'!c"&amp;$G$1)="住宅",INDIRECT("'数据-取费表'!s"&amp;$G$1),INDIRECT("'数据-取费表'!k"&amp;$G$1)+INDIRECT("'数据-取费表'!s"&amp;$G$1)))</f>
        <v>53108.289999999994</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10621658</v>
      </c>
      <c r="D19" s="849">
        <f ca="1">D9+D10</f>
        <v>53108.289999999994</v>
      </c>
      <c r="E19" s="211">
        <f>'数据-取费表'!B31</f>
        <v>200</v>
      </c>
      <c r="F19" s="231"/>
      <c r="G19" s="1855"/>
    </row>
    <row r="20" spans="1:7" s="214" customFormat="1" ht="13.5" customHeight="1">
      <c r="A20" s="255" t="s">
        <v>1572</v>
      </c>
      <c r="B20" s="210" t="s">
        <v>1573</v>
      </c>
      <c r="C20" s="232">
        <f ca="1">ROUND((C5+C19)*F20,0)</f>
        <v>637299</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2308673</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1137705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1137705</v>
      </c>
      <c r="D24" s="238"/>
      <c r="E24" s="238"/>
      <c r="F24" s="239"/>
      <c r="G24" s="240" t="s">
        <v>1584</v>
      </c>
    </row>
    <row r="25" spans="1:7" s="214" customFormat="1" ht="24">
      <c r="A25" s="780" t="s">
        <v>1474</v>
      </c>
      <c r="B25" s="215" t="s">
        <v>1585</v>
      </c>
      <c r="C25" s="1128">
        <f ca="1">ROUND(IF('数据-取费表'!B22&lt;=1,C20*F22*'数据-取费表'!B22/2,C20*(POWER((1+F22),'数据-取费表'!B22/2)-1)),0)</f>
        <v>33263</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3282092</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3282092</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30168438</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323163945</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292095595</v>
      </c>
      <c r="D34" s="217"/>
      <c r="E34" s="220"/>
      <c r="F34" s="257"/>
      <c r="G34" s="219"/>
    </row>
    <row r="35" spans="1:7" ht="13.5" customHeight="1">
      <c r="A35" s="780" t="s">
        <v>351</v>
      </c>
      <c r="B35" s="215" t="s">
        <v>1525</v>
      </c>
      <c r="C35" s="220">
        <f ca="1">ROUND(C34*F35,0)</f>
        <v>14604780</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10621658</v>
      </c>
      <c r="D37" s="217">
        <f ca="1">D19</f>
        <v>53108.289999999994</v>
      </c>
      <c r="E37" s="249">
        <f>'数据-取费表'!B35</f>
        <v>200</v>
      </c>
      <c r="F37" s="259"/>
      <c r="G37" s="261"/>
    </row>
    <row r="38" spans="1:7" ht="13.5" customHeight="1">
      <c r="A38" s="780" t="s">
        <v>354</v>
      </c>
      <c r="B38" s="215" t="s">
        <v>1531</v>
      </c>
      <c r="C38" s="220">
        <f ca="1">ROUND(C34*F38,0)</f>
        <v>5841912</v>
      </c>
      <c r="D38" s="220"/>
      <c r="E38" s="220"/>
      <c r="F38" s="259">
        <f>'数据-取费表'!B36</f>
        <v>0.02</v>
      </c>
      <c r="G38" s="219" t="s">
        <v>1526</v>
      </c>
    </row>
    <row r="39" spans="1:7" s="214" customFormat="1" ht="13.5" customHeight="1">
      <c r="A39" s="255" t="s">
        <v>1532</v>
      </c>
      <c r="B39" s="210" t="s">
        <v>1533</v>
      </c>
      <c r="C39" s="232">
        <f ca="1">ROUND(C33*F20,0)</f>
        <v>9694918</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17373173</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16867158</v>
      </c>
      <c r="D42" s="238"/>
      <c r="E42" s="238"/>
      <c r="F42" s="239"/>
      <c r="G42" s="3801" t="s">
        <v>1589</v>
      </c>
    </row>
    <row r="43" spans="1:7" ht="13.5" customHeight="1">
      <c r="A43" s="780" t="s">
        <v>347</v>
      </c>
      <c r="B43" s="215" t="s">
        <v>1543</v>
      </c>
      <c r="C43" s="238">
        <f ca="1">ROUND(IF('数据-取费表'!B22&lt;=1,C39*F22*'数据-取费表'!B20/2,C39*(POWER((1+F22),'数据-取费表'!B20/2)-1)),0)</f>
        <v>506015</v>
      </c>
      <c r="D43" s="238"/>
      <c r="E43" s="238"/>
      <c r="F43" s="239"/>
      <c r="G43" s="3802"/>
    </row>
    <row r="44" spans="1:7" ht="13.5" customHeight="1">
      <c r="A44" s="780" t="s">
        <v>348</v>
      </c>
      <c r="B44" s="215" t="s">
        <v>1544</v>
      </c>
      <c r="C44" s="238">
        <f ca="1">ROUND(IF('数据-取费表'!B22&lt;=1,C40*F22*'数据-取费表'!B20/2,C40*(POWER((1+F22),'数据-取费表'!B20/2)-1)),4)</f>
        <v>1.6000000000000001E-3</v>
      </c>
      <c r="D44" s="238"/>
      <c r="E44" s="238"/>
      <c r="F44" s="239"/>
      <c r="G44" s="3803"/>
    </row>
    <row r="45" spans="1:7" s="214" customFormat="1" ht="13.5" customHeight="1">
      <c r="A45" s="255" t="s">
        <v>1545</v>
      </c>
      <c r="B45" s="244" t="s">
        <v>1511</v>
      </c>
      <c r="C45" s="245">
        <f ca="1">C46</f>
        <v>49928829</v>
      </c>
      <c r="D45" s="235">
        <f ca="1">C47</f>
        <v>4.4999999999999997E-3</v>
      </c>
      <c r="E45" s="236" t="s">
        <v>1537</v>
      </c>
      <c r="F45" s="246">
        <f ca="1">F27</f>
        <v>0.15</v>
      </c>
      <c r="G45" s="247" t="s">
        <v>1546</v>
      </c>
    </row>
    <row r="46" spans="1:7" s="214" customFormat="1" ht="13.5" customHeight="1">
      <c r="A46" s="780" t="s">
        <v>346</v>
      </c>
      <c r="B46" s="248" t="s">
        <v>1547</v>
      </c>
      <c r="C46" s="249">
        <f ca="1">ROUND((C33+C39)*F27,0)</f>
        <v>49928829</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439447469</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351557975</v>
      </c>
      <c r="D51" s="232"/>
      <c r="E51" s="232"/>
      <c r="F51" s="264"/>
      <c r="G51" s="234" t="s">
        <v>1558</v>
      </c>
    </row>
    <row r="52" spans="1:7" s="208" customFormat="1" ht="16.5" thickBot="1">
      <c r="A52" s="265" t="s">
        <v>1559</v>
      </c>
      <c r="B52" s="266"/>
      <c r="C52" s="267">
        <f ca="1">C31+C51</f>
        <v>381726413</v>
      </c>
      <c r="D52" s="266"/>
      <c r="E52" s="266"/>
      <c r="F52" s="266"/>
      <c r="G52" s="268"/>
    </row>
    <row r="55" spans="1:7" ht="15">
      <c r="B55" s="270" t="s">
        <v>1560</v>
      </c>
      <c r="C55" s="271"/>
    </row>
    <row r="56" spans="1:7">
      <c r="B56" s="273" t="s">
        <v>802</v>
      </c>
      <c r="C56" s="275">
        <f ca="1">1-C57</f>
        <v>7.8999999999999959E-2</v>
      </c>
    </row>
    <row r="57" spans="1:7">
      <c r="B57" s="273" t="s">
        <v>803</v>
      </c>
      <c r="C57" s="27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53108.289999999994</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53108.289999999994</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1062</v>
      </c>
      <c r="D20" s="846">
        <f ca="1">IF(C1="",'数据-汇总表'!E6,IF(INDIRECT("'数据-取费表'!c"&amp;$K$1)="住宅",INDIRECT("'数据-取费表'!s"&amp;$K$1),INDIRECT("'数据-取费表'!k"&amp;$K$1)+INDIRECT("'数据-取费表'!s"&amp;$K$1)))</f>
        <v>53108.289999999994</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5" zoomScale="90" zoomScaleNormal="80" zoomScaleSheetLayoutView="90" workbookViewId="0">
      <selection activeCell="Q42" sqref="Q42"/>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53108.290000000008</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39320</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12057</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7404</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9503</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11"/>
      <c r="B4" s="3812"/>
      <c r="C4" s="3812"/>
      <c r="D4" s="3813"/>
      <c r="E4" s="3813"/>
      <c r="F4" s="3813"/>
      <c r="G4" s="3813"/>
      <c r="H4" s="3813"/>
      <c r="I4" s="3813"/>
      <c r="J4" s="3814"/>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8032</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14612</v>
      </c>
      <c r="D5" s="1339">
        <f>ROUND(C6*C17+C20,0)</f>
        <v>14612</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7084</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6807</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08" t="s">
        <v>1958</v>
      </c>
      <c r="X8" s="3809"/>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10"/>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10"/>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15" t="s">
        <v>3247</v>
      </c>
      <c r="B20" s="167" t="s">
        <v>1992</v>
      </c>
      <c r="C20" s="3320">
        <f>ROUND(IF(F21="与级别开发程度一致",0,(G21-E21)/C21),0)</f>
        <v>-18</v>
      </c>
      <c r="D20" s="3336" t="s">
        <v>1996</v>
      </c>
      <c r="E20" s="3337"/>
      <c r="F20" s="3821" t="s">
        <v>1993</v>
      </c>
      <c r="G20" s="3822"/>
      <c r="H20" s="3321" t="s">
        <v>3387</v>
      </c>
      <c r="I20" s="3321" t="s">
        <v>3388</v>
      </c>
      <c r="J20" s="3322" t="s">
        <v>3389</v>
      </c>
      <c r="K20" s="2046" t="s">
        <v>3390</v>
      </c>
      <c r="L20" s="2046" t="s">
        <v>3391</v>
      </c>
      <c r="M20" s="2046" t="s">
        <v>3392</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16"/>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280</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15</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45352</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0.86009999999999998</v>
      </c>
      <c r="D24" s="2059" t="s">
        <v>2005</v>
      </c>
      <c r="E24" s="1335">
        <f>存贷款利率!E24/100</f>
        <v>4.3499999999999997E-2</v>
      </c>
      <c r="F24" s="2059" t="s">
        <v>1997</v>
      </c>
      <c r="G24" s="768">
        <f>SUMIF(M30:Q30,E2,M33:Q33)</f>
        <v>0.05</v>
      </c>
      <c r="H24" s="2059" t="s">
        <v>2006</v>
      </c>
      <c r="I24" s="769">
        <f>SUMIF('数据-取费表'!C6:C15,E2,'数据-取费表'!F6:F15)/COUNTIF('数据-取费表'!C6:C15,E2)</f>
        <v>31.51</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39320</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689</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9284</v>
      </c>
      <c r="D33" s="2097">
        <f>'数据-汇总表'!F31</f>
        <v>39386.280000000006</v>
      </c>
      <c r="E33" s="773">
        <f>ROUND(C33*D33/10000,0)</f>
        <v>36566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2321</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9"/>
      <c r="B37" s="2112" t="s">
        <v>2034</v>
      </c>
      <c r="C37" s="175">
        <f>ROUND(D5*C22*C23*C24*C28*F37,0)</f>
        <v>4817</v>
      </c>
      <c r="D37" s="2097"/>
      <c r="E37" s="171">
        <f>ROUND(C37*D37/10000,0)</f>
        <v>0</v>
      </c>
      <c r="F37" s="171">
        <f>SUMIF(修正!A57:A68,G2,修正!B57:B68)</f>
        <v>0.6</v>
      </c>
      <c r="G37" s="171">
        <f>ROUND(IF(E2="工业",C37*$M$42,C37*$M$41),0)</f>
        <v>1204</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20"/>
      <c r="B38" s="2040" t="s">
        <v>2035</v>
      </c>
      <c r="C38" s="175">
        <f>ROUND(D5*C22*C23*C24*C28*F38,0)</f>
        <v>2408</v>
      </c>
      <c r="D38" s="2097"/>
      <c r="E38" s="171">
        <f t="shared" ref="E38:E42" si="4">ROUND(C38*D38/10000,0)</f>
        <v>0</v>
      </c>
      <c r="F38" s="171">
        <f>SUMIF(修正!A57:A68,G2,修正!C57:C68)</f>
        <v>0.3</v>
      </c>
      <c r="G38" s="171">
        <f>ROUND(IF(E2="工业",C38*$M$42,C38*$M$41),0)</f>
        <v>602</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20"/>
      <c r="B39" s="2040" t="s">
        <v>3252</v>
      </c>
      <c r="C39" s="175">
        <f>ROUND(D5*C22*C23*C24*C28*F39,0)</f>
        <v>2007</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2007</v>
      </c>
      <c r="D40" s="2097">
        <f>'数据-汇总表'!G31</f>
        <v>13722.010000000002</v>
      </c>
      <c r="E40" s="171">
        <f t="shared" si="4"/>
        <v>2754</v>
      </c>
      <c r="F40" s="175">
        <f>SUMIF(修正!A57:A68,G2,修正!E57:E68)</f>
        <v>0.25</v>
      </c>
      <c r="G40" s="171">
        <f>ROUND(IF(E2="工业",C40*$M$42,C40*$M$41),0)</f>
        <v>502</v>
      </c>
      <c r="H40" s="171">
        <f t="shared" si="5"/>
        <v>13722.010000000002</v>
      </c>
      <c r="I40" s="171">
        <f t="shared" si="6"/>
        <v>689</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2007</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1204</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0.86009999999999998</v>
      </c>
      <c r="D44" s="171" t="s">
        <v>1997</v>
      </c>
      <c r="E44" s="2152">
        <f>G24</f>
        <v>0.05</v>
      </c>
      <c r="F44" s="171" t="s">
        <v>2006</v>
      </c>
      <c r="G44" s="183">
        <f>'数据-取费表'!F6</f>
        <v>31.51</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17" t="s">
        <v>3287</v>
      </c>
      <c r="B103" s="3817"/>
      <c r="C103" s="3817"/>
      <c r="D103" s="3817"/>
      <c r="E103" s="3817"/>
      <c r="F103" s="3817"/>
      <c r="G103" s="3817"/>
      <c r="H103" s="3817"/>
      <c r="I103" s="3817"/>
      <c r="J103" s="3817"/>
      <c r="K103" s="3385"/>
      <c r="L103" s="3385"/>
      <c r="M103" s="3385"/>
      <c r="N103" s="3385"/>
    </row>
    <row r="104" spans="1:14">
      <c r="A104" s="3818" t="s">
        <v>3288</v>
      </c>
      <c r="B104" s="3818" t="s">
        <v>3289</v>
      </c>
      <c r="C104" s="3386" t="s">
        <v>3290</v>
      </c>
      <c r="D104" s="3387"/>
      <c r="E104" s="3387"/>
      <c r="F104" s="3387"/>
      <c r="G104" s="3387"/>
      <c r="H104" s="3387"/>
      <c r="I104" s="3387"/>
      <c r="J104" s="3388"/>
      <c r="K104" s="3389"/>
      <c r="L104" s="3389"/>
      <c r="M104" s="3389"/>
      <c r="N104" s="3389"/>
    </row>
    <row r="105" spans="1:14">
      <c r="A105" s="3818"/>
      <c r="B105" s="3818"/>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04"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05"/>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05"/>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05"/>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05"/>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05"/>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06"/>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07" t="s">
        <v>3304</v>
      </c>
      <c r="B113" s="3807"/>
      <c r="C113" s="3807"/>
      <c r="D113" s="3807"/>
      <c r="E113" s="3807"/>
      <c r="F113" s="3807"/>
      <c r="G113" s="3807"/>
      <c r="H113" s="3807"/>
      <c r="I113" s="3807"/>
      <c r="J113" s="3807"/>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71" priority="6" stopIfTrue="1" operator="notEqual">
      <formula>"——"</formula>
    </cfRule>
  </conditionalFormatting>
  <conditionalFormatting sqref="F61">
    <cfRule type="cellIs" dxfId="270" priority="5" stopIfTrue="1" operator="notEqual">
      <formula>"——"</formula>
    </cfRule>
  </conditionalFormatting>
  <conditionalFormatting sqref="F72">
    <cfRule type="cellIs" dxfId="269" priority="4" stopIfTrue="1" operator="notEqual">
      <formula>"——"</formula>
    </cfRule>
  </conditionalFormatting>
  <conditionalFormatting sqref="F83">
    <cfRule type="cellIs" dxfId="268" priority="3" stopIfTrue="1" operator="notEqual">
      <formula>"——"</formula>
    </cfRule>
  </conditionalFormatting>
  <conditionalFormatting sqref="H50:H58 H61:H69 H72:H80 H83:H91">
    <cfRule type="cellIs" dxfId="267" priority="2" operator="notEqual">
      <formula>"——"</formula>
    </cfRule>
  </conditionalFormatting>
  <conditionalFormatting sqref="H93:H101">
    <cfRule type="cellIs" dxfId="26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23" t="s">
        <v>694</v>
      </c>
      <c r="C6" s="1074">
        <f ca="1">ROUND(F6*F8*F7*(1-F9),0)</f>
        <v>0</v>
      </c>
      <c r="D6" s="155" t="s">
        <v>2104</v>
      </c>
      <c r="E6" s="302" t="s">
        <v>696</v>
      </c>
      <c r="F6" s="303">
        <f ca="1">INDIRECT("'数据-取费表'!u"&amp;$G$1)</f>
        <v>0</v>
      </c>
      <c r="G6" s="1384"/>
      <c r="H6" s="1069" t="s">
        <v>398</v>
      </c>
      <c r="I6" s="3823" t="s">
        <v>694</v>
      </c>
      <c r="J6" s="301">
        <f ca="1">ROUND(M6*M8*M7*(1-M9),0)</f>
        <v>0</v>
      </c>
      <c r="K6" s="1376" t="s">
        <v>2105</v>
      </c>
      <c r="L6" s="302" t="s">
        <v>696</v>
      </c>
      <c r="M6" s="303">
        <f ca="1">INDIRECT("'数据-取费表'!z"&amp;$G$1)</f>
        <v>0</v>
      </c>
    </row>
    <row r="7" spans="1:37" ht="18" customHeight="1">
      <c r="A7" s="1073"/>
      <c r="B7" s="3824"/>
      <c r="C7" s="1075"/>
      <c r="D7" s="307"/>
      <c r="E7" s="1076" t="s">
        <v>697</v>
      </c>
      <c r="F7" s="303">
        <f ca="1">IF(INDIRECT("'数据-取费表'!ah"&amp;$G$1)="",INDIRECT("'数据-取费表'!k"&amp;$G$1),INDIRECT("'数据-取费表'!ah"&amp;$G$1))</f>
        <v>0</v>
      </c>
      <c r="G7" s="1384"/>
      <c r="H7" s="304"/>
      <c r="I7" s="3824"/>
      <c r="J7" s="306"/>
      <c r="K7" s="307"/>
      <c r="L7" s="302" t="s">
        <v>697</v>
      </c>
      <c r="M7" s="303">
        <f ca="1">F7</f>
        <v>0</v>
      </c>
    </row>
    <row r="8" spans="1:37" ht="18" customHeight="1">
      <c r="A8" s="304"/>
      <c r="B8" s="3824"/>
      <c r="C8" s="306"/>
      <c r="D8" s="307"/>
      <c r="E8" s="302" t="s">
        <v>698</v>
      </c>
      <c r="F8" s="303">
        <f ca="1">INDIRECT("'数据-取费表'!ai"&amp;$G$1)</f>
        <v>0</v>
      </c>
      <c r="G8" s="1384"/>
      <c r="H8" s="304"/>
      <c r="I8" s="3824"/>
      <c r="J8" s="306"/>
      <c r="K8" s="307"/>
      <c r="L8" s="302" t="s">
        <v>698</v>
      </c>
      <c r="M8" s="303">
        <f ca="1">INDIRECT("'数据-取费表'!ai"&amp;$G$1)</f>
        <v>0</v>
      </c>
    </row>
    <row r="9" spans="1:37" ht="18" customHeight="1">
      <c r="A9" s="304"/>
      <c r="B9" s="3825"/>
      <c r="C9" s="306"/>
      <c r="D9" s="307"/>
      <c r="E9" s="302" t="s">
        <v>699</v>
      </c>
      <c r="F9" s="312">
        <f ca="1">INDIRECT("'数据-取费表'!w"&amp;$G$1)</f>
        <v>0</v>
      </c>
      <c r="G9" s="1384"/>
      <c r="H9" s="304"/>
      <c r="I9" s="3825"/>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26" t="s">
        <v>837</v>
      </c>
      <c r="L53" s="3827"/>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265" priority="4">
      <formula>$L$48&gt;$J$51</formula>
    </cfRule>
  </conditionalFormatting>
  <conditionalFormatting sqref="I55 I60">
    <cfRule type="expression" dxfId="264" priority="5">
      <formula>$J$51&gt;$L$48</formula>
    </cfRule>
  </conditionalFormatting>
  <conditionalFormatting sqref="C11">
    <cfRule type="expression" dxfId="263" priority="3">
      <formula>$F$10="自定义"</formula>
    </cfRule>
  </conditionalFormatting>
  <conditionalFormatting sqref="J11">
    <cfRule type="expression" dxfId="262" priority="2">
      <formula>$M$10="自定义"</formula>
    </cfRule>
  </conditionalFormatting>
  <conditionalFormatting sqref="C54">
    <cfRule type="expression" dxfId="2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264470</v>
      </c>
      <c r="C2" s="1871" t="s">
        <v>1649</v>
      </c>
      <c r="D2" s="1872" t="s">
        <v>1650</v>
      </c>
      <c r="E2" s="2604">
        <f>SUM(E6:E13)</f>
        <v>53108.290000000008</v>
      </c>
      <c r="F2" s="2704"/>
      <c r="G2" s="1489"/>
      <c r="H2" s="1489"/>
      <c r="I2" s="1489"/>
      <c r="J2" s="1489"/>
      <c r="K2" s="1489"/>
      <c r="L2" s="1489"/>
      <c r="M2" s="1489"/>
      <c r="N2" s="1489"/>
      <c r="O2" s="1489"/>
      <c r="P2" s="1489"/>
      <c r="Q2" s="1489"/>
      <c r="R2" s="1489"/>
      <c r="S2" s="1489"/>
    </row>
    <row r="3" spans="1:22" ht="15.75">
      <c r="A3" s="1869" t="s">
        <v>686</v>
      </c>
      <c r="B3" s="2598">
        <f ca="1">ROUND(B2*10000/E2,0)</f>
        <v>49798</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28" t="s">
        <v>1652</v>
      </c>
      <c r="C5" s="3829"/>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264470</v>
      </c>
      <c r="C6" s="1871" t="s">
        <v>1649</v>
      </c>
      <c r="D6" s="2706"/>
      <c r="E6" s="2603">
        <f>IF(OR(A6=0,F6="否"),0,'数据-取费表'!K6+'数据-取费表'!S6)</f>
        <v>53108.290000000008</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53108.289999999994</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48" t="s">
        <v>1665</v>
      </c>
      <c r="D4" s="3849"/>
      <c r="E4" s="3850" t="s">
        <v>1666</v>
      </c>
      <c r="F4" s="3851"/>
      <c r="G4" s="3848" t="s">
        <v>1667</v>
      </c>
      <c r="H4" s="3849"/>
      <c r="I4" s="3848" t="s">
        <v>1668</v>
      </c>
      <c r="J4" s="3849"/>
      <c r="K4" s="1888" t="s">
        <v>1669</v>
      </c>
      <c r="L4" s="2712"/>
      <c r="M4" s="2713"/>
      <c r="N4" s="2713"/>
      <c r="O4" s="2713"/>
      <c r="P4" s="3852" t="s">
        <v>1670</v>
      </c>
      <c r="Q4" s="3853"/>
      <c r="R4" s="3858" t="s">
        <v>1666</v>
      </c>
      <c r="S4" s="3859"/>
      <c r="T4" s="3858" t="s">
        <v>1667</v>
      </c>
      <c r="U4" s="3859"/>
      <c r="V4" s="3864" t="s">
        <v>1668</v>
      </c>
      <c r="W4" s="3864"/>
      <c r="X4" s="1355"/>
      <c r="Y4" s="3858" t="s">
        <v>1670</v>
      </c>
      <c r="Z4" s="3859"/>
      <c r="AA4" s="3845" t="s">
        <v>1666</v>
      </c>
      <c r="AB4" s="3845" t="s">
        <v>1667</v>
      </c>
      <c r="AC4" s="3845" t="s">
        <v>1668</v>
      </c>
    </row>
    <row r="5" spans="1:29" ht="15">
      <c r="A5" s="358"/>
      <c r="B5" s="359"/>
      <c r="C5" s="3867" t="s">
        <v>1671</v>
      </c>
      <c r="D5" s="3868"/>
      <c r="E5" s="3874" t="s">
        <v>1672</v>
      </c>
      <c r="F5" s="3875"/>
      <c r="G5" s="3867" t="s">
        <v>1673</v>
      </c>
      <c r="H5" s="3868"/>
      <c r="I5" s="3867" t="s">
        <v>1674</v>
      </c>
      <c r="J5" s="3868"/>
      <c r="K5" s="1889"/>
      <c r="L5" s="2712"/>
      <c r="M5" s="2713"/>
      <c r="N5" s="2713"/>
      <c r="O5" s="2713"/>
      <c r="P5" s="3854"/>
      <c r="Q5" s="3855"/>
      <c r="R5" s="3860"/>
      <c r="S5" s="3861"/>
      <c r="T5" s="3860"/>
      <c r="U5" s="3861"/>
      <c r="V5" s="3864"/>
      <c r="W5" s="3864"/>
      <c r="X5" s="1355"/>
      <c r="Y5" s="3860"/>
      <c r="Z5" s="3861"/>
      <c r="AA5" s="3846"/>
      <c r="AB5" s="3846"/>
      <c r="AC5" s="3846"/>
    </row>
    <row r="6" spans="1:29" ht="15.75" thickBot="1">
      <c r="A6" s="360"/>
      <c r="B6" s="361"/>
      <c r="C6" s="3865" t="s">
        <v>1675</v>
      </c>
      <c r="D6" s="3866"/>
      <c r="E6" s="3872" t="s">
        <v>1675</v>
      </c>
      <c r="F6" s="3873"/>
      <c r="G6" s="3865" t="s">
        <v>1675</v>
      </c>
      <c r="H6" s="3866"/>
      <c r="I6" s="3865" t="s">
        <v>1675</v>
      </c>
      <c r="J6" s="3866"/>
      <c r="K6" s="1889" t="s">
        <v>1676</v>
      </c>
      <c r="L6" s="2712"/>
      <c r="M6" s="2713"/>
      <c r="N6" s="2713"/>
      <c r="O6" s="2713"/>
      <c r="P6" s="3856"/>
      <c r="Q6" s="3857"/>
      <c r="R6" s="3860"/>
      <c r="S6" s="3861"/>
      <c r="T6" s="3862"/>
      <c r="U6" s="3863"/>
      <c r="V6" s="3864"/>
      <c r="W6" s="3864"/>
      <c r="X6" s="1355"/>
      <c r="Y6" s="3862"/>
      <c r="Z6" s="3863"/>
      <c r="AA6" s="3847"/>
      <c r="AB6" s="3847"/>
      <c r="AC6" s="3847"/>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69" t="s">
        <v>1678</v>
      </c>
      <c r="Q7" s="3871"/>
      <c r="R7" s="701" t="s">
        <v>20</v>
      </c>
      <c r="S7" s="702">
        <f t="shared" ref="S7:S15" si="0">F7</f>
        <v>0</v>
      </c>
      <c r="T7" s="701" t="s">
        <v>20</v>
      </c>
      <c r="U7" s="702">
        <f t="shared" ref="U7:U15" si="1">H7</f>
        <v>0</v>
      </c>
      <c r="V7" s="701" t="s">
        <v>20</v>
      </c>
      <c r="W7" s="702">
        <f t="shared" ref="W7:W15" si="2">J7</f>
        <v>0</v>
      </c>
      <c r="X7" s="703"/>
      <c r="Y7" s="3869" t="s">
        <v>1678</v>
      </c>
      <c r="Z7" s="3870"/>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69" t="s">
        <v>1681</v>
      </c>
      <c r="Q8" s="3870"/>
      <c r="R8" s="701" t="s">
        <v>20</v>
      </c>
      <c r="S8" s="702">
        <f t="shared" si="0"/>
        <v>100</v>
      </c>
      <c r="T8" s="701" t="s">
        <v>20</v>
      </c>
      <c r="U8" s="702">
        <f t="shared" si="1"/>
        <v>100</v>
      </c>
      <c r="V8" s="701" t="s">
        <v>20</v>
      </c>
      <c r="W8" s="702">
        <f t="shared" si="2"/>
        <v>100</v>
      </c>
      <c r="X8" s="703"/>
      <c r="Y8" s="3869" t="s">
        <v>1681</v>
      </c>
      <c r="Z8" s="3870"/>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44" t="s">
        <v>1684</v>
      </c>
      <c r="Q9" s="1343" t="str">
        <f t="shared" ref="Q9:Q15" si="6">B9</f>
        <v>用途</v>
      </c>
      <c r="R9" s="701" t="s">
        <v>14</v>
      </c>
      <c r="S9" s="702">
        <f t="shared" si="0"/>
        <v>100</v>
      </c>
      <c r="T9" s="701" t="s">
        <v>14</v>
      </c>
      <c r="U9" s="702">
        <f t="shared" si="1"/>
        <v>100</v>
      </c>
      <c r="V9" s="701" t="s">
        <v>14</v>
      </c>
      <c r="W9" s="702">
        <f t="shared" si="2"/>
        <v>100</v>
      </c>
      <c r="X9" s="703"/>
      <c r="Y9" s="3708"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44"/>
      <c r="Q10" s="1343" t="str">
        <f t="shared" si="6"/>
        <v>土地使用年限（年）</v>
      </c>
      <c r="R10" s="701" t="s">
        <v>14</v>
      </c>
      <c r="S10" s="702">
        <f t="shared" si="0"/>
        <v>100</v>
      </c>
      <c r="T10" s="701" t="s">
        <v>14</v>
      </c>
      <c r="U10" s="702">
        <f t="shared" si="1"/>
        <v>100</v>
      </c>
      <c r="V10" s="701" t="s">
        <v>14</v>
      </c>
      <c r="W10" s="702">
        <f t="shared" si="2"/>
        <v>100</v>
      </c>
      <c r="X10" s="703"/>
      <c r="Y10" s="3708"/>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44"/>
      <c r="Q11" s="1343" t="str">
        <f t="shared" si="6"/>
        <v>容积率</v>
      </c>
      <c r="R11" s="701" t="s">
        <v>18</v>
      </c>
      <c r="S11" s="702" t="e">
        <f t="shared" si="0"/>
        <v>#N/A</v>
      </c>
      <c r="T11" s="701" t="s">
        <v>18</v>
      </c>
      <c r="U11" s="702" t="e">
        <f t="shared" si="1"/>
        <v>#N/A</v>
      </c>
      <c r="V11" s="701" t="s">
        <v>18</v>
      </c>
      <c r="W11" s="702" t="e">
        <f t="shared" si="2"/>
        <v>#N/A</v>
      </c>
      <c r="X11" s="703"/>
      <c r="Y11" s="3708"/>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44"/>
      <c r="Q12" s="1343">
        <f t="shared" si="6"/>
        <v>111</v>
      </c>
      <c r="R12" s="701" t="s">
        <v>18</v>
      </c>
      <c r="S12" s="702">
        <f t="shared" si="0"/>
        <v>100</v>
      </c>
      <c r="T12" s="701" t="s">
        <v>18</v>
      </c>
      <c r="U12" s="702">
        <f t="shared" si="1"/>
        <v>100</v>
      </c>
      <c r="V12" s="701" t="s">
        <v>18</v>
      </c>
      <c r="W12" s="702">
        <f t="shared" si="2"/>
        <v>100</v>
      </c>
      <c r="X12" s="703"/>
      <c r="Y12" s="370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44"/>
      <c r="Q13" s="1343">
        <f t="shared" si="6"/>
        <v>111</v>
      </c>
      <c r="R13" s="701" t="s">
        <v>18</v>
      </c>
      <c r="S13" s="702">
        <f t="shared" si="0"/>
        <v>100</v>
      </c>
      <c r="T13" s="701" t="s">
        <v>18</v>
      </c>
      <c r="U13" s="702">
        <f t="shared" si="1"/>
        <v>100</v>
      </c>
      <c r="V13" s="701" t="s">
        <v>18</v>
      </c>
      <c r="W13" s="702">
        <f t="shared" si="2"/>
        <v>100</v>
      </c>
      <c r="X13" s="703"/>
      <c r="Y13" s="3708"/>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44"/>
      <c r="Q14" s="1343">
        <f t="shared" si="6"/>
        <v>111</v>
      </c>
      <c r="R14" s="701" t="s">
        <v>18</v>
      </c>
      <c r="S14" s="702">
        <f t="shared" si="0"/>
        <v>100</v>
      </c>
      <c r="T14" s="701" t="s">
        <v>18</v>
      </c>
      <c r="U14" s="702">
        <f t="shared" si="1"/>
        <v>100</v>
      </c>
      <c r="V14" s="701" t="s">
        <v>18</v>
      </c>
      <c r="W14" s="702">
        <f t="shared" si="2"/>
        <v>100</v>
      </c>
      <c r="X14" s="703"/>
      <c r="Y14" s="3708"/>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42" t="s">
        <v>1689</v>
      </c>
      <c r="Q15" s="1352" t="str">
        <f t="shared" si="6"/>
        <v>居住社区成熟度</v>
      </c>
      <c r="R15" s="705" t="s">
        <v>18</v>
      </c>
      <c r="S15" s="706">
        <f t="shared" si="0"/>
        <v>100</v>
      </c>
      <c r="T15" s="705" t="s">
        <v>18</v>
      </c>
      <c r="U15" s="706">
        <f t="shared" si="1"/>
        <v>100</v>
      </c>
      <c r="V15" s="705" t="s">
        <v>18</v>
      </c>
      <c r="W15" s="706">
        <f t="shared" si="2"/>
        <v>100</v>
      </c>
      <c r="X15" s="1355"/>
      <c r="Y15" s="3835"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43"/>
      <c r="Q16" s="1352"/>
      <c r="R16" s="705"/>
      <c r="S16" s="706"/>
      <c r="T16" s="705"/>
      <c r="U16" s="706"/>
      <c r="V16" s="705"/>
      <c r="W16" s="706"/>
      <c r="X16" s="1355"/>
      <c r="Y16" s="3836"/>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43"/>
      <c r="Q17" s="1352" t="str">
        <f>B17</f>
        <v>交通便捷度</v>
      </c>
      <c r="R17" s="705" t="s">
        <v>18</v>
      </c>
      <c r="S17" s="706">
        <f>F17</f>
        <v>100</v>
      </c>
      <c r="T17" s="705" t="s">
        <v>18</v>
      </c>
      <c r="U17" s="706">
        <f>H17</f>
        <v>100</v>
      </c>
      <c r="V17" s="705" t="s">
        <v>18</v>
      </c>
      <c r="W17" s="706">
        <f>J17</f>
        <v>100</v>
      </c>
      <c r="X17" s="1355"/>
      <c r="Y17" s="3836"/>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43"/>
      <c r="Q18" s="1352"/>
      <c r="R18" s="705"/>
      <c r="S18" s="706"/>
      <c r="T18" s="705"/>
      <c r="U18" s="706"/>
      <c r="V18" s="705"/>
      <c r="W18" s="706"/>
      <c r="X18" s="1355"/>
      <c r="Y18" s="3836"/>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43"/>
      <c r="Q19" s="1352" t="str">
        <f>B19</f>
        <v>公共配套设施</v>
      </c>
      <c r="R19" s="705" t="s">
        <v>18</v>
      </c>
      <c r="S19" s="706">
        <f>F19</f>
        <v>100</v>
      </c>
      <c r="T19" s="705" t="s">
        <v>18</v>
      </c>
      <c r="U19" s="706">
        <f>H19</f>
        <v>100</v>
      </c>
      <c r="V19" s="705" t="s">
        <v>18</v>
      </c>
      <c r="W19" s="706">
        <f>J19</f>
        <v>100</v>
      </c>
      <c r="X19" s="1355"/>
      <c r="Y19" s="3836"/>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43"/>
      <c r="Q20" s="1352"/>
      <c r="R20" s="705"/>
      <c r="S20" s="706"/>
      <c r="T20" s="705"/>
      <c r="U20" s="706"/>
      <c r="V20" s="705"/>
      <c r="W20" s="706"/>
      <c r="X20" s="1355"/>
      <c r="Y20" s="3836"/>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43"/>
      <c r="Q21" s="1352" t="str">
        <f>B21</f>
        <v>基础设施水平</v>
      </c>
      <c r="R21" s="705" t="s">
        <v>14</v>
      </c>
      <c r="S21" s="706">
        <f>F21</f>
        <v>100</v>
      </c>
      <c r="T21" s="705" t="s">
        <v>14</v>
      </c>
      <c r="U21" s="706">
        <f>H21</f>
        <v>100</v>
      </c>
      <c r="V21" s="705" t="s">
        <v>14</v>
      </c>
      <c r="W21" s="706">
        <f>J21</f>
        <v>100</v>
      </c>
      <c r="X21" s="1355"/>
      <c r="Y21" s="3836"/>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43"/>
      <c r="Q22" s="1352"/>
      <c r="R22" s="705"/>
      <c r="S22" s="706"/>
      <c r="T22" s="705"/>
      <c r="U22" s="706"/>
      <c r="V22" s="705"/>
      <c r="W22" s="706"/>
      <c r="X22" s="1355"/>
      <c r="Y22" s="3836"/>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43"/>
      <c r="Q23" s="1352" t="str">
        <f>B23</f>
        <v>自然及人文环境</v>
      </c>
      <c r="R23" s="705" t="s">
        <v>18</v>
      </c>
      <c r="S23" s="706">
        <f>F23</f>
        <v>100</v>
      </c>
      <c r="T23" s="705" t="s">
        <v>18</v>
      </c>
      <c r="U23" s="706">
        <f>H23</f>
        <v>100</v>
      </c>
      <c r="V23" s="705" t="s">
        <v>18</v>
      </c>
      <c r="W23" s="706">
        <f>J23</f>
        <v>100</v>
      </c>
      <c r="X23" s="1355"/>
      <c r="Y23" s="3836"/>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43"/>
      <c r="Q24" s="1352"/>
      <c r="R24" s="705"/>
      <c r="S24" s="706"/>
      <c r="T24" s="705"/>
      <c r="U24" s="706"/>
      <c r="V24" s="705"/>
      <c r="W24" s="706"/>
      <c r="X24" s="1355"/>
      <c r="Y24" s="3836"/>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4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36"/>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43"/>
      <c r="Q26" s="1352" t="str">
        <f t="shared" si="11"/>
        <v>朝向</v>
      </c>
      <c r="R26" s="705" t="s">
        <v>18</v>
      </c>
      <c r="S26" s="706">
        <f t="shared" si="12"/>
        <v>100</v>
      </c>
      <c r="T26" s="705" t="s">
        <v>18</v>
      </c>
      <c r="U26" s="706">
        <f t="shared" si="13"/>
        <v>100</v>
      </c>
      <c r="V26" s="705" t="s">
        <v>18</v>
      </c>
      <c r="W26" s="706">
        <f t="shared" si="14"/>
        <v>100</v>
      </c>
      <c r="X26" s="1355"/>
      <c r="Y26" s="383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43"/>
      <c r="Q27" s="1343">
        <f t="shared" si="11"/>
        <v>111</v>
      </c>
      <c r="R27" s="701" t="s">
        <v>18</v>
      </c>
      <c r="S27" s="702">
        <f t="shared" si="12"/>
        <v>100</v>
      </c>
      <c r="T27" s="701" t="s">
        <v>18</v>
      </c>
      <c r="U27" s="702">
        <f t="shared" si="13"/>
        <v>100</v>
      </c>
      <c r="V27" s="701" t="s">
        <v>18</v>
      </c>
      <c r="W27" s="702">
        <f t="shared" si="14"/>
        <v>100</v>
      </c>
      <c r="X27" s="703"/>
      <c r="Y27" s="383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43"/>
      <c r="Q28" s="1352">
        <f t="shared" si="11"/>
        <v>111</v>
      </c>
      <c r="R28" s="705" t="s">
        <v>18</v>
      </c>
      <c r="S28" s="706">
        <f t="shared" si="12"/>
        <v>100</v>
      </c>
      <c r="T28" s="705" t="s">
        <v>18</v>
      </c>
      <c r="U28" s="706">
        <f t="shared" si="13"/>
        <v>100</v>
      </c>
      <c r="V28" s="705" t="s">
        <v>18</v>
      </c>
      <c r="W28" s="706">
        <f t="shared" si="14"/>
        <v>100</v>
      </c>
      <c r="X28" s="1355"/>
      <c r="Y28" s="383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43"/>
      <c r="Q29" s="1352">
        <f t="shared" si="11"/>
        <v>111</v>
      </c>
      <c r="R29" s="705" t="s">
        <v>18</v>
      </c>
      <c r="S29" s="706">
        <f t="shared" si="12"/>
        <v>100</v>
      </c>
      <c r="T29" s="705" t="s">
        <v>18</v>
      </c>
      <c r="U29" s="706">
        <f t="shared" si="13"/>
        <v>100</v>
      </c>
      <c r="V29" s="705" t="s">
        <v>18</v>
      </c>
      <c r="W29" s="706">
        <f t="shared" si="14"/>
        <v>100</v>
      </c>
      <c r="X29" s="1355"/>
      <c r="Y29" s="383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43"/>
      <c r="Q30" s="1352">
        <f t="shared" si="11"/>
        <v>111</v>
      </c>
      <c r="R30" s="705" t="s">
        <v>18</v>
      </c>
      <c r="S30" s="706">
        <f t="shared" si="12"/>
        <v>100</v>
      </c>
      <c r="T30" s="705" t="s">
        <v>18</v>
      </c>
      <c r="U30" s="706">
        <f t="shared" si="13"/>
        <v>100</v>
      </c>
      <c r="V30" s="705" t="s">
        <v>18</v>
      </c>
      <c r="W30" s="706">
        <f t="shared" si="14"/>
        <v>100</v>
      </c>
      <c r="X30" s="1355"/>
      <c r="Y30" s="383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43"/>
      <c r="Q31" s="1352">
        <f t="shared" si="11"/>
        <v>111</v>
      </c>
      <c r="R31" s="705" t="s">
        <v>18</v>
      </c>
      <c r="S31" s="706">
        <f t="shared" si="12"/>
        <v>100</v>
      </c>
      <c r="T31" s="705" t="s">
        <v>18</v>
      </c>
      <c r="U31" s="706">
        <f t="shared" si="13"/>
        <v>100</v>
      </c>
      <c r="V31" s="705" t="s">
        <v>18</v>
      </c>
      <c r="W31" s="706">
        <f t="shared" si="14"/>
        <v>100</v>
      </c>
      <c r="X31" s="1355"/>
      <c r="Y31" s="3836"/>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37" t="s">
        <v>1694</v>
      </c>
      <c r="Q32" s="1352" t="str">
        <f t="shared" si="11"/>
        <v>建筑类型</v>
      </c>
      <c r="R32" s="705" t="s">
        <v>18</v>
      </c>
      <c r="S32" s="706">
        <f t="shared" si="12"/>
        <v>100</v>
      </c>
      <c r="T32" s="705" t="s">
        <v>18</v>
      </c>
      <c r="U32" s="706">
        <f t="shared" si="13"/>
        <v>100</v>
      </c>
      <c r="V32" s="705" t="s">
        <v>18</v>
      </c>
      <c r="W32" s="706">
        <f t="shared" si="14"/>
        <v>100</v>
      </c>
      <c r="X32" s="1355"/>
      <c r="Y32" s="3840"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38"/>
      <c r="Q33" s="707" t="str">
        <f t="shared" si="11"/>
        <v>项目建筑规模</v>
      </c>
      <c r="R33" s="708" t="s">
        <v>18</v>
      </c>
      <c r="S33" s="709" t="e">
        <f t="shared" si="12"/>
        <v>#N/A</v>
      </c>
      <c r="T33" s="708" t="s">
        <v>18</v>
      </c>
      <c r="U33" s="709" t="e">
        <f t="shared" si="13"/>
        <v>#N/A</v>
      </c>
      <c r="V33" s="708" t="s">
        <v>18</v>
      </c>
      <c r="W33" s="709" t="e">
        <f t="shared" si="14"/>
        <v>#N/A</v>
      </c>
      <c r="X33" s="710"/>
      <c r="Y33" s="3840"/>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38"/>
      <c r="Q34" s="1352" t="str">
        <f t="shared" si="11"/>
        <v>建筑结构</v>
      </c>
      <c r="R34" s="705" t="s">
        <v>18</v>
      </c>
      <c r="S34" s="706">
        <f t="shared" si="12"/>
        <v>100</v>
      </c>
      <c r="T34" s="705" t="s">
        <v>18</v>
      </c>
      <c r="U34" s="706">
        <f t="shared" si="13"/>
        <v>100</v>
      </c>
      <c r="V34" s="705" t="s">
        <v>18</v>
      </c>
      <c r="W34" s="706">
        <f t="shared" si="14"/>
        <v>100</v>
      </c>
      <c r="X34" s="1355"/>
      <c r="Y34" s="3840"/>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38"/>
      <c r="Q35" s="1352" t="str">
        <f t="shared" si="11"/>
        <v>建筑品质</v>
      </c>
      <c r="R35" s="705" t="s">
        <v>18</v>
      </c>
      <c r="S35" s="706">
        <f t="shared" si="12"/>
        <v>100</v>
      </c>
      <c r="T35" s="705" t="s">
        <v>18</v>
      </c>
      <c r="U35" s="706">
        <f t="shared" si="13"/>
        <v>100</v>
      </c>
      <c r="V35" s="705" t="s">
        <v>18</v>
      </c>
      <c r="W35" s="706">
        <f t="shared" si="14"/>
        <v>100</v>
      </c>
      <c r="X35" s="1355"/>
      <c r="Y35" s="3840"/>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38"/>
      <c r="Q36" s="1352" t="str">
        <f t="shared" si="11"/>
        <v>公共部分装修</v>
      </c>
      <c r="R36" s="705" t="s">
        <v>18</v>
      </c>
      <c r="S36" s="706">
        <f t="shared" si="12"/>
        <v>100</v>
      </c>
      <c r="T36" s="705" t="s">
        <v>18</v>
      </c>
      <c r="U36" s="706">
        <f t="shared" si="13"/>
        <v>100</v>
      </c>
      <c r="V36" s="705" t="s">
        <v>18</v>
      </c>
      <c r="W36" s="706">
        <f t="shared" si="14"/>
        <v>100</v>
      </c>
      <c r="X36" s="1355"/>
      <c r="Y36" s="3840"/>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38"/>
      <c r="Q37" s="1343" t="str">
        <f t="shared" si="11"/>
        <v>成新度</v>
      </c>
      <c r="R37" s="701" t="s">
        <v>18</v>
      </c>
      <c r="S37" s="702" t="e">
        <f t="shared" si="12"/>
        <v>#N/A</v>
      </c>
      <c r="T37" s="701" t="s">
        <v>18</v>
      </c>
      <c r="U37" s="702" t="e">
        <f t="shared" si="13"/>
        <v>#N/A</v>
      </c>
      <c r="V37" s="701" t="s">
        <v>18</v>
      </c>
      <c r="W37" s="702" t="e">
        <f t="shared" si="14"/>
        <v>#N/A</v>
      </c>
      <c r="X37" s="703"/>
      <c r="Y37" s="3840"/>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38" t="s">
        <v>1694</v>
      </c>
      <c r="Q38" s="1352" t="str">
        <f t="shared" si="11"/>
        <v>物业管理</v>
      </c>
      <c r="R38" s="705" t="s">
        <v>18</v>
      </c>
      <c r="S38" s="706">
        <f t="shared" si="12"/>
        <v>100</v>
      </c>
      <c r="T38" s="705" t="s">
        <v>18</v>
      </c>
      <c r="U38" s="706">
        <f t="shared" si="13"/>
        <v>100</v>
      </c>
      <c r="V38" s="705" t="s">
        <v>18</v>
      </c>
      <c r="W38" s="706">
        <f t="shared" si="14"/>
        <v>100</v>
      </c>
      <c r="X38" s="1355"/>
      <c r="Y38" s="3840"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38"/>
      <c r="Q39" s="1352" t="str">
        <f t="shared" si="11"/>
        <v>市政基础设施</v>
      </c>
      <c r="R39" s="705" t="s">
        <v>18</v>
      </c>
      <c r="S39" s="706">
        <f t="shared" si="12"/>
        <v>100</v>
      </c>
      <c r="T39" s="705" t="s">
        <v>18</v>
      </c>
      <c r="U39" s="706">
        <f t="shared" si="13"/>
        <v>100</v>
      </c>
      <c r="V39" s="705" t="s">
        <v>18</v>
      </c>
      <c r="W39" s="706">
        <f t="shared" si="14"/>
        <v>100</v>
      </c>
      <c r="X39" s="1355"/>
      <c r="Y39" s="3840"/>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38"/>
      <c r="Q40" s="1352" t="str">
        <f t="shared" si="11"/>
        <v>房型</v>
      </c>
      <c r="R40" s="705" t="s">
        <v>18</v>
      </c>
      <c r="S40" s="706">
        <f t="shared" si="12"/>
        <v>100</v>
      </c>
      <c r="T40" s="705" t="s">
        <v>18</v>
      </c>
      <c r="U40" s="706">
        <f t="shared" si="13"/>
        <v>100</v>
      </c>
      <c r="V40" s="705" t="s">
        <v>18</v>
      </c>
      <c r="W40" s="706">
        <f t="shared" si="14"/>
        <v>100</v>
      </c>
      <c r="X40" s="1355"/>
      <c r="Y40" s="3840"/>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38"/>
      <c r="Q41" s="707" t="str">
        <f t="shared" si="11"/>
        <v>单套/主力户型建筑面积</v>
      </c>
      <c r="R41" s="708" t="s">
        <v>18</v>
      </c>
      <c r="S41" s="709">
        <f t="shared" si="12"/>
        <v>100</v>
      </c>
      <c r="T41" s="708" t="s">
        <v>18</v>
      </c>
      <c r="U41" s="709">
        <f t="shared" si="13"/>
        <v>100</v>
      </c>
      <c r="V41" s="708" t="s">
        <v>18</v>
      </c>
      <c r="W41" s="709">
        <f t="shared" si="14"/>
        <v>100</v>
      </c>
      <c r="X41" s="710"/>
      <c r="Y41" s="3840"/>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38"/>
      <c r="Q42" s="1352" t="str">
        <f t="shared" si="11"/>
        <v>内部装修</v>
      </c>
      <c r="R42" s="705" t="s">
        <v>18</v>
      </c>
      <c r="S42" s="706">
        <f t="shared" si="12"/>
        <v>100</v>
      </c>
      <c r="T42" s="705" t="s">
        <v>18</v>
      </c>
      <c r="U42" s="706">
        <f t="shared" si="13"/>
        <v>100</v>
      </c>
      <c r="V42" s="705" t="s">
        <v>18</v>
      </c>
      <c r="W42" s="706">
        <f t="shared" si="14"/>
        <v>100</v>
      </c>
      <c r="X42" s="1355"/>
      <c r="Y42" s="3840"/>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38"/>
      <c r="Q43" s="1352" t="str">
        <f t="shared" si="11"/>
        <v>内部装修维护情况</v>
      </c>
      <c r="R43" s="705" t="s">
        <v>18</v>
      </c>
      <c r="S43" s="706">
        <f t="shared" si="12"/>
        <v>100</v>
      </c>
      <c r="T43" s="705" t="s">
        <v>18</v>
      </c>
      <c r="U43" s="706">
        <f t="shared" si="13"/>
        <v>100</v>
      </c>
      <c r="V43" s="705" t="s">
        <v>18</v>
      </c>
      <c r="W43" s="706">
        <f t="shared" si="14"/>
        <v>100</v>
      </c>
      <c r="X43" s="1355"/>
      <c r="Y43" s="384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38"/>
      <c r="Q44" s="1343">
        <f t="shared" si="11"/>
        <v>111</v>
      </c>
      <c r="R44" s="701" t="s">
        <v>18</v>
      </c>
      <c r="S44" s="702">
        <f t="shared" si="12"/>
        <v>100</v>
      </c>
      <c r="T44" s="701" t="s">
        <v>18</v>
      </c>
      <c r="U44" s="702">
        <f t="shared" si="13"/>
        <v>100</v>
      </c>
      <c r="V44" s="701" t="s">
        <v>18</v>
      </c>
      <c r="W44" s="702">
        <f t="shared" si="14"/>
        <v>100</v>
      </c>
      <c r="X44" s="703"/>
      <c r="Y44" s="384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38"/>
      <c r="Q45" s="1352">
        <f t="shared" si="11"/>
        <v>111</v>
      </c>
      <c r="R45" s="705" t="s">
        <v>18</v>
      </c>
      <c r="S45" s="706">
        <f t="shared" si="12"/>
        <v>100</v>
      </c>
      <c r="T45" s="705" t="s">
        <v>18</v>
      </c>
      <c r="U45" s="706">
        <f t="shared" si="13"/>
        <v>100</v>
      </c>
      <c r="V45" s="705" t="s">
        <v>18</v>
      </c>
      <c r="W45" s="706">
        <f t="shared" si="14"/>
        <v>100</v>
      </c>
      <c r="X45" s="1355"/>
      <c r="Y45" s="3840"/>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39"/>
      <c r="Q46" s="1352">
        <f t="shared" si="11"/>
        <v>111</v>
      </c>
      <c r="R46" s="705" t="s">
        <v>17</v>
      </c>
      <c r="S46" s="706">
        <f t="shared" si="12"/>
        <v>100</v>
      </c>
      <c r="T46" s="705" t="s">
        <v>17</v>
      </c>
      <c r="U46" s="706">
        <f t="shared" si="13"/>
        <v>100</v>
      </c>
      <c r="V46" s="705" t="s">
        <v>17</v>
      </c>
      <c r="W46" s="706">
        <f t="shared" si="14"/>
        <v>100</v>
      </c>
      <c r="X46" s="1355"/>
      <c r="Y46" s="3841"/>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33" t="str">
        <f>A47</f>
        <v>成交单价（元/平方米）</v>
      </c>
      <c r="Q47" s="3833"/>
      <c r="R47" s="3834">
        <f>E47</f>
        <v>0</v>
      </c>
      <c r="S47" s="3834"/>
      <c r="T47" s="3834">
        <f>G47</f>
        <v>0</v>
      </c>
      <c r="U47" s="3834"/>
      <c r="V47" s="3834">
        <f>I47</f>
        <v>0</v>
      </c>
      <c r="W47" s="3834"/>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33" t="str">
        <f>A48</f>
        <v>比较价值（元/平方米）</v>
      </c>
      <c r="Q48" s="3833"/>
      <c r="R48" s="3834" t="e">
        <f>IF(F1="售价",ROUND(PRODUCT(R47,AA7:AA46),0),ROUND(PRODUCT(R47,AA7:AA46),1))</f>
        <v>#DIV/0!</v>
      </c>
      <c r="S48" s="3834"/>
      <c r="T48" s="3834" t="e">
        <f>IF(F1="售价",ROUND(PRODUCT(T47,AB7:AB46),0),ROUND(PRODUCT(T47,AB7:AB46),1))</f>
        <v>#DIV/0!</v>
      </c>
      <c r="U48" s="3834"/>
      <c r="V48" s="3834" t="e">
        <f>IF(F1="售价",ROUND(PRODUCT(V47,AC7:AC46),0),ROUND(PRODUCT(V47,AC7:AC46),1))</f>
        <v>#DIV/0!</v>
      </c>
      <c r="W48" s="3834"/>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30" t="str">
        <f>A49</f>
        <v>估价对象XX用房的比较价值（楼面单价，元/平方米）</v>
      </c>
      <c r="Q49" s="3831"/>
      <c r="R49" s="3832" t="e">
        <f>IF(F1="售价",ROUND(IF(D48="简单平均",AVERAGE(R48:V48),R48*F48+T48*H48+V48*J48),0),ROUND(IF(D48="简单平均",AVERAGE(R48:V48),R48*F48+T48*H48+V48*J48),1))</f>
        <v>#DIV/0!</v>
      </c>
      <c r="S49" s="3832"/>
      <c r="T49" s="3832"/>
      <c r="U49" s="3832"/>
      <c r="V49" s="3832"/>
      <c r="W49" s="3832"/>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260" priority="19" stopIfTrue="1" operator="containsText" text="超过">
      <formula>NOT(ISERROR(SEARCH("超过",F52)))</formula>
    </cfRule>
  </conditionalFormatting>
  <conditionalFormatting sqref="J54">
    <cfRule type="containsText" dxfId="259" priority="18" stopIfTrue="1" operator="containsText" text="超过">
      <formula>NOT(ISERROR(SEARCH("超过",J54)))</formula>
    </cfRule>
  </conditionalFormatting>
  <conditionalFormatting sqref="H54">
    <cfRule type="containsText" dxfId="258" priority="17" stopIfTrue="1" operator="containsText" text="超过">
      <formula>NOT(ISERROR(SEARCH("超过",H54)))</formula>
    </cfRule>
  </conditionalFormatting>
  <conditionalFormatting sqref="F54">
    <cfRule type="containsText" dxfId="257" priority="16" stopIfTrue="1" operator="containsText" text="超过">
      <formula>NOT(ISERROR(SEARCH("超过",F54)))</formula>
    </cfRule>
  </conditionalFormatting>
  <conditionalFormatting sqref="F53 H53 J53">
    <cfRule type="containsText" dxfId="256" priority="15" stopIfTrue="1" operator="containsText" text="超过">
      <formula>NOT(ISERROR(SEARCH("超过",F53)))</formula>
    </cfRule>
  </conditionalFormatting>
  <conditionalFormatting sqref="E52">
    <cfRule type="expression" dxfId="255" priority="14" stopIfTrue="1">
      <formula>$F$52="超过30%"</formula>
    </cfRule>
  </conditionalFormatting>
  <conditionalFormatting sqref="G54">
    <cfRule type="expression" dxfId="254" priority="12" stopIfTrue="1">
      <formula>$H$54="超过30%"</formula>
    </cfRule>
  </conditionalFormatting>
  <conditionalFormatting sqref="E53">
    <cfRule type="expression" dxfId="253" priority="11" stopIfTrue="1">
      <formula>$F$53="超过20%"</formula>
    </cfRule>
  </conditionalFormatting>
  <conditionalFormatting sqref="E54">
    <cfRule type="expression" dxfId="252" priority="10" stopIfTrue="1">
      <formula>$F$54="超过30%"</formula>
    </cfRule>
  </conditionalFormatting>
  <conditionalFormatting sqref="G52">
    <cfRule type="expression" dxfId="251" priority="9" stopIfTrue="1">
      <formula>$H$52="超过30%"</formula>
    </cfRule>
  </conditionalFormatting>
  <conditionalFormatting sqref="G53">
    <cfRule type="expression" dxfId="250" priority="8" stopIfTrue="1">
      <formula>$H$53="超过20%"</formula>
    </cfRule>
  </conditionalFormatting>
  <conditionalFormatting sqref="I52">
    <cfRule type="expression" dxfId="249" priority="7" stopIfTrue="1">
      <formula>$J$52="超过30%"</formula>
    </cfRule>
  </conditionalFormatting>
  <conditionalFormatting sqref="I53">
    <cfRule type="expression" dxfId="248" priority="6" stopIfTrue="1">
      <formula>$J$53="超过20%"</formula>
    </cfRule>
  </conditionalFormatting>
  <conditionalFormatting sqref="I54">
    <cfRule type="expression" dxfId="247" priority="5" stopIfTrue="1">
      <formula>$J$54="超过30%"</formula>
    </cfRule>
  </conditionalFormatting>
  <conditionalFormatting sqref="F48">
    <cfRule type="expression" dxfId="246" priority="4">
      <formula>$D$48="简单平均"</formula>
    </cfRule>
  </conditionalFormatting>
  <conditionalFormatting sqref="H48">
    <cfRule type="expression" dxfId="245" priority="3">
      <formula>$D$48="简单平均"</formula>
    </cfRule>
  </conditionalFormatting>
  <conditionalFormatting sqref="J48">
    <cfRule type="expression" dxfId="244" priority="2">
      <formula>$D$48="简单平均"</formula>
    </cfRule>
  </conditionalFormatting>
  <conditionalFormatting sqref="F7:F46 H7:H46 J7:J46">
    <cfRule type="cellIs" dxfId="2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48" t="s">
        <v>1768</v>
      </c>
      <c r="D4" s="3849"/>
      <c r="E4" s="3850" t="s">
        <v>1769</v>
      </c>
      <c r="F4" s="3851"/>
      <c r="G4" s="3848" t="s">
        <v>1770</v>
      </c>
      <c r="H4" s="3849"/>
      <c r="I4" s="3848" t="s">
        <v>1771</v>
      </c>
      <c r="J4" s="3849"/>
      <c r="K4" s="559" t="s">
        <v>1772</v>
      </c>
      <c r="L4" s="2712"/>
      <c r="M4" s="2713"/>
      <c r="N4" s="2713"/>
      <c r="O4" s="2713"/>
      <c r="P4" s="3852" t="s">
        <v>1773</v>
      </c>
      <c r="Q4" s="3853"/>
      <c r="R4" s="3858" t="s">
        <v>1769</v>
      </c>
      <c r="S4" s="3859"/>
      <c r="T4" s="3858" t="s">
        <v>1770</v>
      </c>
      <c r="U4" s="3859"/>
      <c r="V4" s="3864" t="s">
        <v>1771</v>
      </c>
      <c r="W4" s="3864"/>
      <c r="X4" s="1355"/>
      <c r="Y4" s="3858" t="s">
        <v>1773</v>
      </c>
      <c r="Z4" s="3859"/>
      <c r="AA4" s="3845" t="s">
        <v>1769</v>
      </c>
      <c r="AB4" s="3864" t="s">
        <v>1770</v>
      </c>
      <c r="AC4" s="3845" t="s">
        <v>1771</v>
      </c>
    </row>
    <row r="5" spans="1:29" ht="15">
      <c r="A5" s="358"/>
      <c r="B5" s="359"/>
      <c r="C5" s="3867" t="s">
        <v>1671</v>
      </c>
      <c r="D5" s="3868"/>
      <c r="E5" s="3874" t="s">
        <v>1672</v>
      </c>
      <c r="F5" s="3875"/>
      <c r="G5" s="3867" t="s">
        <v>1673</v>
      </c>
      <c r="H5" s="3868"/>
      <c r="I5" s="3867" t="s">
        <v>1674</v>
      </c>
      <c r="J5" s="3868"/>
      <c r="K5" s="559"/>
      <c r="L5" s="2712"/>
      <c r="M5" s="2713"/>
      <c r="N5" s="2713"/>
      <c r="O5" s="2713"/>
      <c r="P5" s="3854"/>
      <c r="Q5" s="3855"/>
      <c r="R5" s="3860"/>
      <c r="S5" s="3861"/>
      <c r="T5" s="3860"/>
      <c r="U5" s="3861"/>
      <c r="V5" s="3864"/>
      <c r="W5" s="3864"/>
      <c r="X5" s="1355"/>
      <c r="Y5" s="3860"/>
      <c r="Z5" s="3861"/>
      <c r="AA5" s="3846"/>
      <c r="AB5" s="3864"/>
      <c r="AC5" s="3846"/>
    </row>
    <row r="6" spans="1:29" ht="15.75" thickBot="1">
      <c r="A6" s="360"/>
      <c r="B6" s="361"/>
      <c r="C6" s="3865" t="s">
        <v>1675</v>
      </c>
      <c r="D6" s="3866"/>
      <c r="E6" s="3872" t="s">
        <v>1675</v>
      </c>
      <c r="F6" s="3873"/>
      <c r="G6" s="3865" t="s">
        <v>1675</v>
      </c>
      <c r="H6" s="3866"/>
      <c r="I6" s="3865" t="s">
        <v>1675</v>
      </c>
      <c r="J6" s="3866"/>
      <c r="K6" s="559" t="s">
        <v>1676</v>
      </c>
      <c r="L6" s="2712"/>
      <c r="M6" s="2713"/>
      <c r="N6" s="2713"/>
      <c r="O6" s="2713"/>
      <c r="P6" s="3856"/>
      <c r="Q6" s="3857"/>
      <c r="R6" s="3860"/>
      <c r="S6" s="3861"/>
      <c r="T6" s="3862"/>
      <c r="U6" s="3863"/>
      <c r="V6" s="3864"/>
      <c r="W6" s="3864"/>
      <c r="X6" s="1355"/>
      <c r="Y6" s="3862"/>
      <c r="Z6" s="3863"/>
      <c r="AA6" s="3847"/>
      <c r="AB6" s="3864"/>
      <c r="AC6" s="3847"/>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69" t="s">
        <v>1678</v>
      </c>
      <c r="Q7" s="3871"/>
      <c r="R7" s="701" t="s">
        <v>14</v>
      </c>
      <c r="S7" s="702">
        <f t="shared" ref="S7:S15" si="0">F7</f>
        <v>0</v>
      </c>
      <c r="T7" s="701" t="s">
        <v>14</v>
      </c>
      <c r="U7" s="702">
        <f t="shared" ref="U7:U15" si="1">H7</f>
        <v>0</v>
      </c>
      <c r="V7" s="701" t="s">
        <v>14</v>
      </c>
      <c r="W7" s="702">
        <f t="shared" ref="W7:W15" si="2">J7</f>
        <v>0</v>
      </c>
      <c r="X7" s="703"/>
      <c r="Y7" s="3869" t="s">
        <v>1678</v>
      </c>
      <c r="Z7" s="3870"/>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69" t="s">
        <v>1681</v>
      </c>
      <c r="Q8" s="3870"/>
      <c r="R8" s="701" t="s">
        <v>14</v>
      </c>
      <c r="S8" s="702">
        <f t="shared" si="0"/>
        <v>100</v>
      </c>
      <c r="T8" s="701" t="s">
        <v>14</v>
      </c>
      <c r="U8" s="702">
        <f t="shared" si="1"/>
        <v>100</v>
      </c>
      <c r="V8" s="701" t="s">
        <v>14</v>
      </c>
      <c r="W8" s="702">
        <f t="shared" si="2"/>
        <v>100</v>
      </c>
      <c r="X8" s="703"/>
      <c r="Y8" s="3869" t="s">
        <v>1681</v>
      </c>
      <c r="Z8" s="3870"/>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44" t="s">
        <v>1684</v>
      </c>
      <c r="Q9" s="1343" t="str">
        <f t="shared" ref="Q9:Q15" si="6">B9</f>
        <v>用途</v>
      </c>
      <c r="R9" s="701" t="s">
        <v>14</v>
      </c>
      <c r="S9" s="702">
        <f t="shared" si="0"/>
        <v>100</v>
      </c>
      <c r="T9" s="701" t="s">
        <v>14</v>
      </c>
      <c r="U9" s="702">
        <f t="shared" si="1"/>
        <v>100</v>
      </c>
      <c r="V9" s="701" t="s">
        <v>14</v>
      </c>
      <c r="W9" s="702">
        <f t="shared" si="2"/>
        <v>100</v>
      </c>
      <c r="X9" s="703"/>
      <c r="Y9" s="3708"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44"/>
      <c r="Q10" s="1343" t="str">
        <f t="shared" si="6"/>
        <v>土地使用年限（年）</v>
      </c>
      <c r="R10" s="701" t="s">
        <v>14</v>
      </c>
      <c r="S10" s="702">
        <f t="shared" si="0"/>
        <v>100</v>
      </c>
      <c r="T10" s="701" t="s">
        <v>14</v>
      </c>
      <c r="U10" s="702">
        <f t="shared" si="1"/>
        <v>100</v>
      </c>
      <c r="V10" s="701" t="s">
        <v>14</v>
      </c>
      <c r="W10" s="702">
        <f t="shared" si="2"/>
        <v>100</v>
      </c>
      <c r="X10" s="703"/>
      <c r="Y10" s="3708"/>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44"/>
      <c r="Q11" s="1343" t="str">
        <f t="shared" si="6"/>
        <v>容积率</v>
      </c>
      <c r="R11" s="701" t="s">
        <v>14</v>
      </c>
      <c r="S11" s="702" t="e">
        <f t="shared" si="0"/>
        <v>#N/A</v>
      </c>
      <c r="T11" s="701" t="s">
        <v>14</v>
      </c>
      <c r="U11" s="702" t="e">
        <f t="shared" si="1"/>
        <v>#N/A</v>
      </c>
      <c r="V11" s="701" t="s">
        <v>14</v>
      </c>
      <c r="W11" s="702" t="e">
        <f t="shared" si="2"/>
        <v>#N/A</v>
      </c>
      <c r="X11" s="703"/>
      <c r="Y11" s="3708"/>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44"/>
      <c r="Q12" s="1343">
        <f t="shared" si="6"/>
        <v>111</v>
      </c>
      <c r="R12" s="701" t="s">
        <v>14</v>
      </c>
      <c r="S12" s="702">
        <f t="shared" si="0"/>
        <v>100</v>
      </c>
      <c r="T12" s="701" t="s">
        <v>14</v>
      </c>
      <c r="U12" s="702">
        <f t="shared" si="1"/>
        <v>100</v>
      </c>
      <c r="V12" s="701" t="s">
        <v>14</v>
      </c>
      <c r="W12" s="702">
        <f t="shared" si="2"/>
        <v>100</v>
      </c>
      <c r="X12" s="703"/>
      <c r="Y12" s="370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44"/>
      <c r="Q13" s="1343">
        <f t="shared" si="6"/>
        <v>111</v>
      </c>
      <c r="R13" s="701" t="s">
        <v>14</v>
      </c>
      <c r="S13" s="702">
        <f t="shared" si="0"/>
        <v>100</v>
      </c>
      <c r="T13" s="701" t="s">
        <v>14</v>
      </c>
      <c r="U13" s="702">
        <f t="shared" si="1"/>
        <v>100</v>
      </c>
      <c r="V13" s="701" t="s">
        <v>14</v>
      </c>
      <c r="W13" s="702">
        <f t="shared" si="2"/>
        <v>100</v>
      </c>
      <c r="X13" s="703"/>
      <c r="Y13" s="3708"/>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44"/>
      <c r="Q14" s="1343">
        <f t="shared" si="6"/>
        <v>111</v>
      </c>
      <c r="R14" s="701" t="s">
        <v>14</v>
      </c>
      <c r="S14" s="702">
        <f t="shared" si="0"/>
        <v>100</v>
      </c>
      <c r="T14" s="701" t="s">
        <v>14</v>
      </c>
      <c r="U14" s="702">
        <f t="shared" si="1"/>
        <v>100</v>
      </c>
      <c r="V14" s="701" t="s">
        <v>14</v>
      </c>
      <c r="W14" s="702">
        <f t="shared" si="2"/>
        <v>100</v>
      </c>
      <c r="X14" s="703"/>
      <c r="Y14" s="3708"/>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42" t="s">
        <v>1689</v>
      </c>
      <c r="Q15" s="1352" t="str">
        <f t="shared" si="6"/>
        <v>商业繁华度</v>
      </c>
      <c r="R15" s="705" t="s">
        <v>14</v>
      </c>
      <c r="S15" s="706">
        <f t="shared" si="0"/>
        <v>100</v>
      </c>
      <c r="T15" s="705" t="s">
        <v>14</v>
      </c>
      <c r="U15" s="706">
        <f t="shared" si="1"/>
        <v>100</v>
      </c>
      <c r="V15" s="705" t="s">
        <v>14</v>
      </c>
      <c r="W15" s="706">
        <f t="shared" si="2"/>
        <v>100</v>
      </c>
      <c r="X15" s="1355"/>
      <c r="Y15" s="3835"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43"/>
      <c r="Q16" s="1352"/>
      <c r="R16" s="705"/>
      <c r="S16" s="706"/>
      <c r="T16" s="705"/>
      <c r="U16" s="706"/>
      <c r="V16" s="705"/>
      <c r="W16" s="706"/>
      <c r="X16" s="1355"/>
      <c r="Y16" s="3836"/>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43"/>
      <c r="Q17" s="1352" t="str">
        <f>B17</f>
        <v>交通便捷度</v>
      </c>
      <c r="R17" s="705" t="s">
        <v>14</v>
      </c>
      <c r="S17" s="706">
        <f>F17</f>
        <v>100</v>
      </c>
      <c r="T17" s="705" t="s">
        <v>14</v>
      </c>
      <c r="U17" s="706">
        <f>H17</f>
        <v>100</v>
      </c>
      <c r="V17" s="705" t="s">
        <v>14</v>
      </c>
      <c r="W17" s="706">
        <f>J17</f>
        <v>100</v>
      </c>
      <c r="X17" s="1355"/>
      <c r="Y17" s="3836"/>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43"/>
      <c r="Q18" s="1352"/>
      <c r="R18" s="705"/>
      <c r="S18" s="706"/>
      <c r="T18" s="705"/>
      <c r="U18" s="706"/>
      <c r="V18" s="705"/>
      <c r="W18" s="706"/>
      <c r="X18" s="1355"/>
      <c r="Y18" s="3836"/>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43"/>
      <c r="Q19" s="1352" t="str">
        <f>B19</f>
        <v>公共配套设施</v>
      </c>
      <c r="R19" s="705" t="s">
        <v>14</v>
      </c>
      <c r="S19" s="706">
        <f>F19</f>
        <v>100</v>
      </c>
      <c r="T19" s="705" t="s">
        <v>14</v>
      </c>
      <c r="U19" s="706">
        <f>H19</f>
        <v>100</v>
      </c>
      <c r="V19" s="705" t="s">
        <v>14</v>
      </c>
      <c r="W19" s="706">
        <f>J19</f>
        <v>100</v>
      </c>
      <c r="X19" s="1355"/>
      <c r="Y19" s="3836"/>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43"/>
      <c r="Q20" s="1352"/>
      <c r="R20" s="705"/>
      <c r="S20" s="706"/>
      <c r="T20" s="705"/>
      <c r="U20" s="706"/>
      <c r="V20" s="705"/>
      <c r="W20" s="706"/>
      <c r="X20" s="1355"/>
      <c r="Y20" s="3836"/>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43"/>
      <c r="Q21" s="1352" t="str">
        <f>B21</f>
        <v>基础设施水平</v>
      </c>
      <c r="R21" s="705" t="s">
        <v>14</v>
      </c>
      <c r="S21" s="706">
        <f>F21</f>
        <v>100</v>
      </c>
      <c r="T21" s="705" t="s">
        <v>14</v>
      </c>
      <c r="U21" s="706">
        <f>H21</f>
        <v>100</v>
      </c>
      <c r="V21" s="705" t="s">
        <v>14</v>
      </c>
      <c r="W21" s="706">
        <f>J21</f>
        <v>100</v>
      </c>
      <c r="X21" s="1355"/>
      <c r="Y21" s="3836"/>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43"/>
      <c r="Q22" s="1352"/>
      <c r="R22" s="705"/>
      <c r="S22" s="706"/>
      <c r="T22" s="705"/>
      <c r="U22" s="706"/>
      <c r="V22" s="705"/>
      <c r="W22" s="706"/>
      <c r="X22" s="1355"/>
      <c r="Y22" s="3836"/>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43"/>
      <c r="Q23" s="1352" t="str">
        <f>B23</f>
        <v>自然及人文环境</v>
      </c>
      <c r="R23" s="705" t="s">
        <v>14</v>
      </c>
      <c r="S23" s="706">
        <f>F23</f>
        <v>100</v>
      </c>
      <c r="T23" s="705" t="s">
        <v>14</v>
      </c>
      <c r="U23" s="706">
        <f>H23</f>
        <v>100</v>
      </c>
      <c r="V23" s="705" t="s">
        <v>14</v>
      </c>
      <c r="W23" s="706">
        <f>J23</f>
        <v>100</v>
      </c>
      <c r="X23" s="1355"/>
      <c r="Y23" s="3836"/>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43"/>
      <c r="Q24" s="1352"/>
      <c r="R24" s="705"/>
      <c r="S24" s="706"/>
      <c r="T24" s="705"/>
      <c r="U24" s="706"/>
      <c r="V24" s="705"/>
      <c r="W24" s="706"/>
      <c r="X24" s="1355"/>
      <c r="Y24" s="3836"/>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43"/>
      <c r="Q25" s="1352" t="str">
        <f t="shared" ref="Q25:Q46" si="11">B25</f>
        <v>临街状况</v>
      </c>
      <c r="R25" s="705" t="s">
        <v>14</v>
      </c>
      <c r="S25" s="706">
        <f>F25</f>
        <v>100</v>
      </c>
      <c r="T25" s="705" t="s">
        <v>14</v>
      </c>
      <c r="U25" s="706">
        <f>H25</f>
        <v>100</v>
      </c>
      <c r="V25" s="705" t="s">
        <v>14</v>
      </c>
      <c r="W25" s="706">
        <f>J25</f>
        <v>100</v>
      </c>
      <c r="X25" s="1355"/>
      <c r="Y25" s="3836"/>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43"/>
      <c r="Q26" s="1352" t="str">
        <f t="shared" si="11"/>
        <v>平面位置/可视性</v>
      </c>
      <c r="R26" s="705" t="s">
        <v>14</v>
      </c>
      <c r="S26" s="706">
        <f>F26</f>
        <v>100</v>
      </c>
      <c r="T26" s="705" t="s">
        <v>14</v>
      </c>
      <c r="U26" s="706">
        <f>H26</f>
        <v>100</v>
      </c>
      <c r="V26" s="705" t="s">
        <v>14</v>
      </c>
      <c r="W26" s="706">
        <f>J26</f>
        <v>100</v>
      </c>
      <c r="X26" s="1355"/>
      <c r="Y26" s="3836"/>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43"/>
      <c r="Q27" s="1343" t="str">
        <f t="shared" si="11"/>
        <v>人流量</v>
      </c>
      <c r="R27" s="701" t="s">
        <v>14</v>
      </c>
      <c r="S27" s="702">
        <f>F27</f>
        <v>100</v>
      </c>
      <c r="T27" s="701" t="s">
        <v>14</v>
      </c>
      <c r="U27" s="702">
        <f>H27</f>
        <v>100</v>
      </c>
      <c r="V27" s="701" t="s">
        <v>14</v>
      </c>
      <c r="W27" s="702">
        <f>J27</f>
        <v>100</v>
      </c>
      <c r="X27" s="703"/>
      <c r="Y27" s="3836"/>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4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3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43"/>
      <c r="Q29" s="1352">
        <f t="shared" si="11"/>
        <v>111</v>
      </c>
      <c r="R29" s="705" t="s">
        <v>14</v>
      </c>
      <c r="S29" s="706">
        <f t="shared" si="12"/>
        <v>100</v>
      </c>
      <c r="T29" s="705" t="s">
        <v>14</v>
      </c>
      <c r="U29" s="706">
        <f t="shared" si="13"/>
        <v>100</v>
      </c>
      <c r="V29" s="705" t="s">
        <v>14</v>
      </c>
      <c r="W29" s="706">
        <f t="shared" si="14"/>
        <v>100</v>
      </c>
      <c r="X29" s="1355"/>
      <c r="Y29" s="383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43"/>
      <c r="Q30" s="1352">
        <f t="shared" si="11"/>
        <v>111</v>
      </c>
      <c r="R30" s="705" t="s">
        <v>14</v>
      </c>
      <c r="S30" s="706">
        <f t="shared" si="12"/>
        <v>100</v>
      </c>
      <c r="T30" s="705" t="s">
        <v>14</v>
      </c>
      <c r="U30" s="706">
        <f t="shared" si="13"/>
        <v>100</v>
      </c>
      <c r="V30" s="705" t="s">
        <v>14</v>
      </c>
      <c r="W30" s="706">
        <f t="shared" si="14"/>
        <v>100</v>
      </c>
      <c r="X30" s="1355"/>
      <c r="Y30" s="383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43"/>
      <c r="Q31" s="1352">
        <f t="shared" si="11"/>
        <v>111</v>
      </c>
      <c r="R31" s="705" t="s">
        <v>14</v>
      </c>
      <c r="S31" s="706">
        <f t="shared" si="12"/>
        <v>100</v>
      </c>
      <c r="T31" s="705" t="s">
        <v>14</v>
      </c>
      <c r="U31" s="706">
        <f t="shared" si="13"/>
        <v>100</v>
      </c>
      <c r="V31" s="705" t="s">
        <v>14</v>
      </c>
      <c r="W31" s="706">
        <f t="shared" si="14"/>
        <v>100</v>
      </c>
      <c r="X31" s="1355"/>
      <c r="Y31" s="3836"/>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37" t="s">
        <v>1694</v>
      </c>
      <c r="Q32" s="1352" t="str">
        <f t="shared" si="11"/>
        <v>商业类型</v>
      </c>
      <c r="R32" s="705" t="s">
        <v>14</v>
      </c>
      <c r="S32" s="706">
        <f t="shared" si="12"/>
        <v>100</v>
      </c>
      <c r="T32" s="705" t="s">
        <v>14</v>
      </c>
      <c r="U32" s="706">
        <f t="shared" si="13"/>
        <v>100</v>
      </c>
      <c r="V32" s="705" t="s">
        <v>14</v>
      </c>
      <c r="W32" s="706">
        <f t="shared" si="14"/>
        <v>100</v>
      </c>
      <c r="X32" s="1355"/>
      <c r="Y32" s="3840"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38"/>
      <c r="Q33" s="707" t="str">
        <f t="shared" si="11"/>
        <v>项目建筑规模</v>
      </c>
      <c r="R33" s="708" t="s">
        <v>14</v>
      </c>
      <c r="S33" s="709" t="e">
        <f t="shared" si="12"/>
        <v>#N/A</v>
      </c>
      <c r="T33" s="708" t="s">
        <v>14</v>
      </c>
      <c r="U33" s="709" t="e">
        <f t="shared" si="13"/>
        <v>#N/A</v>
      </c>
      <c r="V33" s="708" t="s">
        <v>14</v>
      </c>
      <c r="W33" s="709" t="e">
        <f t="shared" si="14"/>
        <v>#N/A</v>
      </c>
      <c r="X33" s="710"/>
      <c r="Y33" s="3840"/>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38"/>
      <c r="Q34" s="1352" t="str">
        <f t="shared" si="11"/>
        <v>建筑结构</v>
      </c>
      <c r="R34" s="705" t="s">
        <v>14</v>
      </c>
      <c r="S34" s="706">
        <f t="shared" si="12"/>
        <v>100</v>
      </c>
      <c r="T34" s="705" t="s">
        <v>14</v>
      </c>
      <c r="U34" s="706">
        <f t="shared" si="13"/>
        <v>100</v>
      </c>
      <c r="V34" s="705" t="s">
        <v>14</v>
      </c>
      <c r="W34" s="706">
        <f t="shared" si="14"/>
        <v>100</v>
      </c>
      <c r="X34" s="1355"/>
      <c r="Y34" s="3840"/>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38"/>
      <c r="Q35" s="1352" t="str">
        <f t="shared" si="11"/>
        <v>公共部分装修</v>
      </c>
      <c r="R35" s="705" t="s">
        <v>14</v>
      </c>
      <c r="S35" s="706">
        <f t="shared" si="12"/>
        <v>100</v>
      </c>
      <c r="T35" s="705" t="s">
        <v>14</v>
      </c>
      <c r="U35" s="706">
        <f t="shared" si="13"/>
        <v>100</v>
      </c>
      <c r="V35" s="705" t="s">
        <v>14</v>
      </c>
      <c r="W35" s="706">
        <f t="shared" si="14"/>
        <v>100</v>
      </c>
      <c r="X35" s="1355"/>
      <c r="Y35" s="3840"/>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38"/>
      <c r="Q36" s="1352" t="str">
        <f t="shared" si="11"/>
        <v>成新度</v>
      </c>
      <c r="R36" s="705" t="s">
        <v>14</v>
      </c>
      <c r="S36" s="706" t="e">
        <f t="shared" si="12"/>
        <v>#N/A</v>
      </c>
      <c r="T36" s="705" t="s">
        <v>14</v>
      </c>
      <c r="U36" s="706" t="e">
        <f t="shared" si="13"/>
        <v>#N/A</v>
      </c>
      <c r="V36" s="705" t="s">
        <v>14</v>
      </c>
      <c r="W36" s="706" t="e">
        <f t="shared" si="14"/>
        <v>#N/A</v>
      </c>
      <c r="X36" s="1355"/>
      <c r="Y36" s="3840"/>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38"/>
      <c r="Q37" s="1343" t="str">
        <f t="shared" si="11"/>
        <v>市政基础设施</v>
      </c>
      <c r="R37" s="701" t="s">
        <v>14</v>
      </c>
      <c r="S37" s="702">
        <f t="shared" si="12"/>
        <v>100</v>
      </c>
      <c r="T37" s="701" t="s">
        <v>14</v>
      </c>
      <c r="U37" s="702">
        <f t="shared" si="13"/>
        <v>100</v>
      </c>
      <c r="V37" s="701" t="s">
        <v>14</v>
      </c>
      <c r="W37" s="702">
        <f t="shared" si="14"/>
        <v>100</v>
      </c>
      <c r="X37" s="703"/>
      <c r="Y37" s="3840"/>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38" t="s">
        <v>1694</v>
      </c>
      <c r="Q38" s="1352" t="str">
        <f t="shared" si="11"/>
        <v>业态</v>
      </c>
      <c r="R38" s="705" t="s">
        <v>14</v>
      </c>
      <c r="S38" s="706">
        <f t="shared" si="12"/>
        <v>100</v>
      </c>
      <c r="T38" s="705" t="s">
        <v>14</v>
      </c>
      <c r="U38" s="706">
        <f t="shared" si="13"/>
        <v>100</v>
      </c>
      <c r="V38" s="705" t="s">
        <v>14</v>
      </c>
      <c r="W38" s="706">
        <f t="shared" si="14"/>
        <v>100</v>
      </c>
      <c r="X38" s="1355"/>
      <c r="Y38" s="3840"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38"/>
      <c r="Q39" s="1352" t="str">
        <f t="shared" si="11"/>
        <v>层高</v>
      </c>
      <c r="R39" s="705" t="s">
        <v>14</v>
      </c>
      <c r="S39" s="706">
        <f t="shared" si="12"/>
        <v>100</v>
      </c>
      <c r="T39" s="705" t="s">
        <v>14</v>
      </c>
      <c r="U39" s="706">
        <f t="shared" si="13"/>
        <v>100</v>
      </c>
      <c r="V39" s="705" t="s">
        <v>14</v>
      </c>
      <c r="W39" s="706">
        <f t="shared" si="14"/>
        <v>100</v>
      </c>
      <c r="X39" s="1355"/>
      <c r="Y39" s="3840"/>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38"/>
      <c r="Q40" s="1352" t="str">
        <f t="shared" si="11"/>
        <v>单套建筑面积</v>
      </c>
      <c r="R40" s="705" t="s">
        <v>14</v>
      </c>
      <c r="S40" s="706">
        <f t="shared" si="12"/>
        <v>100</v>
      </c>
      <c r="T40" s="705" t="s">
        <v>14</v>
      </c>
      <c r="U40" s="706">
        <f t="shared" si="13"/>
        <v>100</v>
      </c>
      <c r="V40" s="705" t="s">
        <v>14</v>
      </c>
      <c r="W40" s="706">
        <f t="shared" si="14"/>
        <v>100</v>
      </c>
      <c r="X40" s="1355"/>
      <c r="Y40" s="3840"/>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38"/>
      <c r="Q41" s="707" t="str">
        <f t="shared" si="11"/>
        <v>进深比</v>
      </c>
      <c r="R41" s="708" t="s">
        <v>14</v>
      </c>
      <c r="S41" s="709">
        <f t="shared" si="12"/>
        <v>100</v>
      </c>
      <c r="T41" s="708" t="s">
        <v>14</v>
      </c>
      <c r="U41" s="709">
        <f t="shared" si="13"/>
        <v>100</v>
      </c>
      <c r="V41" s="708" t="s">
        <v>14</v>
      </c>
      <c r="W41" s="709">
        <f t="shared" si="14"/>
        <v>100</v>
      </c>
      <c r="X41" s="710"/>
      <c r="Y41" s="3840"/>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38"/>
      <c r="Q42" s="1352" t="str">
        <f t="shared" si="11"/>
        <v>内部装修</v>
      </c>
      <c r="R42" s="705" t="s">
        <v>14</v>
      </c>
      <c r="S42" s="706">
        <f t="shared" si="12"/>
        <v>100</v>
      </c>
      <c r="T42" s="705" t="s">
        <v>14</v>
      </c>
      <c r="U42" s="706">
        <f t="shared" si="13"/>
        <v>100</v>
      </c>
      <c r="V42" s="705" t="s">
        <v>14</v>
      </c>
      <c r="W42" s="706">
        <f t="shared" si="14"/>
        <v>100</v>
      </c>
      <c r="X42" s="1355"/>
      <c r="Y42" s="3840"/>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38"/>
      <c r="Q43" s="1352" t="str">
        <f t="shared" si="11"/>
        <v>内部装修维护情况</v>
      </c>
      <c r="R43" s="705" t="s">
        <v>14</v>
      </c>
      <c r="S43" s="706">
        <f t="shared" si="12"/>
        <v>100</v>
      </c>
      <c r="T43" s="705" t="s">
        <v>14</v>
      </c>
      <c r="U43" s="706">
        <f t="shared" si="13"/>
        <v>100</v>
      </c>
      <c r="V43" s="705" t="s">
        <v>14</v>
      </c>
      <c r="W43" s="706">
        <f t="shared" si="14"/>
        <v>100</v>
      </c>
      <c r="X43" s="1355"/>
      <c r="Y43" s="384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38"/>
      <c r="Q44" s="1343">
        <f t="shared" si="11"/>
        <v>111</v>
      </c>
      <c r="R44" s="701" t="s">
        <v>14</v>
      </c>
      <c r="S44" s="702">
        <f t="shared" si="12"/>
        <v>100</v>
      </c>
      <c r="T44" s="701" t="s">
        <v>14</v>
      </c>
      <c r="U44" s="702">
        <f t="shared" si="13"/>
        <v>100</v>
      </c>
      <c r="V44" s="701" t="s">
        <v>14</v>
      </c>
      <c r="W44" s="702">
        <f t="shared" si="14"/>
        <v>100</v>
      </c>
      <c r="X44" s="703"/>
      <c r="Y44" s="384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38"/>
      <c r="Q45" s="1352">
        <f t="shared" si="11"/>
        <v>111</v>
      </c>
      <c r="R45" s="705" t="s">
        <v>14</v>
      </c>
      <c r="S45" s="706">
        <f t="shared" si="12"/>
        <v>100</v>
      </c>
      <c r="T45" s="705" t="s">
        <v>14</v>
      </c>
      <c r="U45" s="706">
        <f t="shared" si="13"/>
        <v>100</v>
      </c>
      <c r="V45" s="705" t="s">
        <v>14</v>
      </c>
      <c r="W45" s="706">
        <f t="shared" si="14"/>
        <v>100</v>
      </c>
      <c r="X45" s="1355"/>
      <c r="Y45" s="3840"/>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39"/>
      <c r="Q46" s="1352">
        <f t="shared" si="11"/>
        <v>111</v>
      </c>
      <c r="R46" s="705" t="s">
        <v>14</v>
      </c>
      <c r="S46" s="706">
        <f t="shared" si="12"/>
        <v>100</v>
      </c>
      <c r="T46" s="705" t="s">
        <v>14</v>
      </c>
      <c r="U46" s="706">
        <f t="shared" si="13"/>
        <v>100</v>
      </c>
      <c r="V46" s="705" t="s">
        <v>14</v>
      </c>
      <c r="W46" s="706">
        <f t="shared" si="14"/>
        <v>100</v>
      </c>
      <c r="X46" s="1355"/>
      <c r="Y46" s="3841"/>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33" t="str">
        <f>A47</f>
        <v>成交单价（元/平方米）</v>
      </c>
      <c r="Q47" s="3833"/>
      <c r="R47" s="3864">
        <f>E47</f>
        <v>0</v>
      </c>
      <c r="S47" s="3864"/>
      <c r="T47" s="3864">
        <f>G47</f>
        <v>0</v>
      </c>
      <c r="U47" s="3864"/>
      <c r="V47" s="3864">
        <f>I47</f>
        <v>0</v>
      </c>
      <c r="W47" s="3864"/>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33" t="str">
        <f>A48</f>
        <v>比较价值（元/平方米）</v>
      </c>
      <c r="Q48" s="3833"/>
      <c r="R48" s="3834" t="e">
        <f>IF(F1="售价",ROUND(PRODUCT(R47,AA7:AA46),0),ROUND(PRODUCT(R47,AA7:AA46),1))</f>
        <v>#DIV/0!</v>
      </c>
      <c r="S48" s="3834"/>
      <c r="T48" s="3834" t="e">
        <f>IF(F1="售价",ROUND(PRODUCT(T47,AB7:AB46),0),ROUND(PRODUCT(T47,AB7:AB46),1))</f>
        <v>#DIV/0!</v>
      </c>
      <c r="U48" s="3834"/>
      <c r="V48" s="3834" t="e">
        <f>IF(F1="售价",ROUND(PRODUCT(V47,AC7:AC46),0),ROUND(PRODUCT(V47,AC7:AC46),1))</f>
        <v>#DIV/0!</v>
      </c>
      <c r="W48" s="3834"/>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30" t="str">
        <f>A49</f>
        <v>估价对象XX用房的比较价值（楼面单价，元/平方米）</v>
      </c>
      <c r="Q49" s="3831"/>
      <c r="R49" s="3832" t="e">
        <f>IF(F1="售价",ROUND(IF(D48="简单平均",AVERAGE(R48:V48),R48*F48+T48*H48+V48*J48),0),ROUND(IF(D48="简单平均",AVERAGE(R48:V48),R48*F48+T48*H48+V48*J48),1))</f>
        <v>#DIV/0!</v>
      </c>
      <c r="S49" s="3832"/>
      <c r="T49" s="3832"/>
      <c r="U49" s="3832"/>
      <c r="V49" s="3832"/>
      <c r="W49" s="3832"/>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242" priority="21" stopIfTrue="1" operator="containsText" text="超过">
      <formula>NOT(ISERROR(SEARCH("超过",F52)))</formula>
    </cfRule>
  </conditionalFormatting>
  <conditionalFormatting sqref="H54">
    <cfRule type="containsText" dxfId="241" priority="19" stopIfTrue="1" operator="containsText" text="超过">
      <formula>NOT(ISERROR(SEARCH("超过",H54)))</formula>
    </cfRule>
  </conditionalFormatting>
  <conditionalFormatting sqref="F54">
    <cfRule type="containsText" dxfId="240" priority="18" stopIfTrue="1" operator="containsText" text="超过">
      <formula>NOT(ISERROR(SEARCH("超过",F54)))</formula>
    </cfRule>
  </conditionalFormatting>
  <conditionalFormatting sqref="F53 H53">
    <cfRule type="containsText" dxfId="239" priority="17" stopIfTrue="1" operator="containsText" text="超过">
      <formula>NOT(ISERROR(SEARCH("超过",F53)))</formula>
    </cfRule>
  </conditionalFormatting>
  <conditionalFormatting sqref="E52">
    <cfRule type="expression" dxfId="238" priority="16" stopIfTrue="1">
      <formula>$F$52="超过30%"</formula>
    </cfRule>
  </conditionalFormatting>
  <conditionalFormatting sqref="E53">
    <cfRule type="expression" dxfId="237" priority="15" stopIfTrue="1">
      <formula>$F$53="超过20%"</formula>
    </cfRule>
  </conditionalFormatting>
  <conditionalFormatting sqref="E54">
    <cfRule type="expression" dxfId="236" priority="14" stopIfTrue="1">
      <formula>$F$54="超过30%"</formula>
    </cfRule>
  </conditionalFormatting>
  <conditionalFormatting sqref="G54">
    <cfRule type="expression" dxfId="235" priority="13" stopIfTrue="1">
      <formula>$H$54="超过30%"</formula>
    </cfRule>
  </conditionalFormatting>
  <conditionalFormatting sqref="G52">
    <cfRule type="expression" dxfId="234" priority="12" stopIfTrue="1">
      <formula>$H$52="超过30%"</formula>
    </cfRule>
  </conditionalFormatting>
  <conditionalFormatting sqref="G53">
    <cfRule type="expression" dxfId="233" priority="11" stopIfTrue="1">
      <formula>$H$53="超过20%"</formula>
    </cfRule>
  </conditionalFormatting>
  <conditionalFormatting sqref="J52">
    <cfRule type="containsText" dxfId="232" priority="10" stopIfTrue="1" operator="containsText" text="超过">
      <formula>NOT(ISERROR(SEARCH("超过",J52)))</formula>
    </cfRule>
  </conditionalFormatting>
  <conditionalFormatting sqref="J54">
    <cfRule type="containsText" dxfId="231" priority="9" stopIfTrue="1" operator="containsText" text="超过">
      <formula>NOT(ISERROR(SEARCH("超过",J54)))</formula>
    </cfRule>
  </conditionalFormatting>
  <conditionalFormatting sqref="J53">
    <cfRule type="containsText" dxfId="230" priority="8" stopIfTrue="1" operator="containsText" text="超过">
      <formula>NOT(ISERROR(SEARCH("超过",J53)))</formula>
    </cfRule>
  </conditionalFormatting>
  <conditionalFormatting sqref="I52">
    <cfRule type="expression" dxfId="229" priority="7" stopIfTrue="1">
      <formula>$J$52="超过30%"</formula>
    </cfRule>
  </conditionalFormatting>
  <conditionalFormatting sqref="I53">
    <cfRule type="expression" dxfId="228" priority="6" stopIfTrue="1">
      <formula>$J$53="超过20%"</formula>
    </cfRule>
  </conditionalFormatting>
  <conditionalFormatting sqref="I54">
    <cfRule type="expression" dxfId="227" priority="5" stopIfTrue="1">
      <formula>$J$54="超过30%"</formula>
    </cfRule>
  </conditionalFormatting>
  <conditionalFormatting sqref="F48">
    <cfRule type="expression" dxfId="226" priority="4">
      <formula>$D$48="简单平均"</formula>
    </cfRule>
  </conditionalFormatting>
  <conditionalFormatting sqref="H48">
    <cfRule type="expression" dxfId="225" priority="3">
      <formula>$D$48="简单平均"</formula>
    </cfRule>
  </conditionalFormatting>
  <conditionalFormatting sqref="J48">
    <cfRule type="expression" dxfId="224" priority="2">
      <formula>$D$48="简单平均"</formula>
    </cfRule>
  </conditionalFormatting>
  <conditionalFormatting sqref="F7:F46 H7:H46 J7:J46">
    <cfRule type="cellIs" dxfId="22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48" t="s">
        <v>1768</v>
      </c>
      <c r="D4" s="3849"/>
      <c r="E4" s="3850" t="s">
        <v>1769</v>
      </c>
      <c r="F4" s="3851"/>
      <c r="G4" s="3848" t="s">
        <v>1770</v>
      </c>
      <c r="H4" s="3849"/>
      <c r="I4" s="3848" t="s">
        <v>1771</v>
      </c>
      <c r="J4" s="3849"/>
      <c r="K4" s="559" t="s">
        <v>1772</v>
      </c>
      <c r="L4" s="2712"/>
      <c r="M4" s="2713"/>
      <c r="N4" s="2713"/>
      <c r="O4" s="2713"/>
      <c r="P4" s="3882" t="s">
        <v>1773</v>
      </c>
      <c r="Q4" s="3883"/>
      <c r="R4" s="3886" t="s">
        <v>1769</v>
      </c>
      <c r="S4" s="3887"/>
      <c r="T4" s="3886" t="s">
        <v>1770</v>
      </c>
      <c r="U4" s="3887"/>
      <c r="V4" s="3888" t="s">
        <v>1771</v>
      </c>
      <c r="W4" s="3888"/>
      <c r="X4" s="1957"/>
      <c r="Y4" s="3886" t="s">
        <v>1773</v>
      </c>
      <c r="Z4" s="3887"/>
      <c r="AA4" s="3890" t="s">
        <v>1769</v>
      </c>
      <c r="AB4" s="3890" t="s">
        <v>1770</v>
      </c>
      <c r="AC4" s="3879" t="s">
        <v>1771</v>
      </c>
    </row>
    <row r="5" spans="1:29" ht="15">
      <c r="A5" s="358"/>
      <c r="B5" s="359"/>
      <c r="C5" s="3867" t="s">
        <v>1671</v>
      </c>
      <c r="D5" s="3868"/>
      <c r="E5" s="3874" t="s">
        <v>1672</v>
      </c>
      <c r="F5" s="3875"/>
      <c r="G5" s="3867" t="s">
        <v>1673</v>
      </c>
      <c r="H5" s="3868"/>
      <c r="I5" s="3867" t="s">
        <v>1674</v>
      </c>
      <c r="J5" s="3868"/>
      <c r="K5" s="559"/>
      <c r="L5" s="2712"/>
      <c r="M5" s="2713"/>
      <c r="N5" s="2713"/>
      <c r="O5" s="2713"/>
      <c r="P5" s="3884"/>
      <c r="Q5" s="3855"/>
      <c r="R5" s="3860"/>
      <c r="S5" s="3861"/>
      <c r="T5" s="3860"/>
      <c r="U5" s="3861"/>
      <c r="V5" s="3864"/>
      <c r="W5" s="3864"/>
      <c r="X5" s="1355"/>
      <c r="Y5" s="3860"/>
      <c r="Z5" s="3861"/>
      <c r="AA5" s="3846"/>
      <c r="AB5" s="3846"/>
      <c r="AC5" s="3880"/>
    </row>
    <row r="6" spans="1:29" ht="15.75" thickBot="1">
      <c r="A6" s="360"/>
      <c r="B6" s="361"/>
      <c r="C6" s="3865" t="s">
        <v>1675</v>
      </c>
      <c r="D6" s="3866"/>
      <c r="E6" s="3872" t="s">
        <v>1675</v>
      </c>
      <c r="F6" s="3873"/>
      <c r="G6" s="3865" t="s">
        <v>1675</v>
      </c>
      <c r="H6" s="3866"/>
      <c r="I6" s="3865" t="s">
        <v>1675</v>
      </c>
      <c r="J6" s="3866"/>
      <c r="K6" s="559" t="s">
        <v>1676</v>
      </c>
      <c r="L6" s="2712"/>
      <c r="M6" s="2713"/>
      <c r="N6" s="2713"/>
      <c r="O6" s="2713"/>
      <c r="P6" s="3885"/>
      <c r="Q6" s="3857"/>
      <c r="R6" s="3860"/>
      <c r="S6" s="3861"/>
      <c r="T6" s="3862"/>
      <c r="U6" s="3863"/>
      <c r="V6" s="3864"/>
      <c r="W6" s="3864"/>
      <c r="X6" s="1355"/>
      <c r="Y6" s="3862"/>
      <c r="Z6" s="3863"/>
      <c r="AA6" s="3847"/>
      <c r="AB6" s="3847"/>
      <c r="AC6" s="3881"/>
    </row>
    <row r="7" spans="1:29" s="108" customFormat="1" ht="15.75" thickBot="1">
      <c r="A7" s="362" t="s">
        <v>1677</v>
      </c>
      <c r="B7" s="363"/>
      <c r="C7" s="364">
        <f>'数据-取费表'!B2</f>
        <v>45352</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89" t="s">
        <v>1678</v>
      </c>
      <c r="Q7" s="3871"/>
      <c r="R7" s="701" t="s">
        <v>14</v>
      </c>
      <c r="S7" s="702">
        <f t="shared" ref="S7:S15" si="0">F7</f>
        <v>0</v>
      </c>
      <c r="T7" s="701" t="s">
        <v>14</v>
      </c>
      <c r="U7" s="702">
        <f t="shared" ref="U7:U15" si="1">H7</f>
        <v>0</v>
      </c>
      <c r="V7" s="701" t="s">
        <v>14</v>
      </c>
      <c r="W7" s="702">
        <f t="shared" ref="W7:W15" si="2">J7</f>
        <v>0</v>
      </c>
      <c r="X7" s="703"/>
      <c r="Y7" s="3869" t="s">
        <v>1678</v>
      </c>
      <c r="Z7" s="3870"/>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89" t="s">
        <v>1681</v>
      </c>
      <c r="Q8" s="3870"/>
      <c r="R8" s="701" t="s">
        <v>14</v>
      </c>
      <c r="S8" s="702">
        <f t="shared" si="0"/>
        <v>100</v>
      </c>
      <c r="T8" s="701" t="s">
        <v>14</v>
      </c>
      <c r="U8" s="702">
        <f t="shared" si="1"/>
        <v>100</v>
      </c>
      <c r="V8" s="701" t="s">
        <v>14</v>
      </c>
      <c r="W8" s="702">
        <f t="shared" si="2"/>
        <v>100</v>
      </c>
      <c r="X8" s="703"/>
      <c r="Y8" s="3869" t="s">
        <v>1681</v>
      </c>
      <c r="Z8" s="3870"/>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44" t="s">
        <v>1684</v>
      </c>
      <c r="Q9" s="1343" t="str">
        <f t="shared" ref="Q9:Q15" si="6">B9</f>
        <v>用途</v>
      </c>
      <c r="R9" s="701" t="s">
        <v>14</v>
      </c>
      <c r="S9" s="702">
        <f t="shared" si="0"/>
        <v>100</v>
      </c>
      <c r="T9" s="701" t="s">
        <v>14</v>
      </c>
      <c r="U9" s="702">
        <f t="shared" si="1"/>
        <v>100</v>
      </c>
      <c r="V9" s="701" t="s">
        <v>14</v>
      </c>
      <c r="W9" s="702">
        <f t="shared" si="2"/>
        <v>100</v>
      </c>
      <c r="X9" s="703"/>
      <c r="Y9" s="3708"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44"/>
      <c r="Q10" s="1343" t="str">
        <f t="shared" si="6"/>
        <v>土地使用年限（年）</v>
      </c>
      <c r="R10" s="701" t="s">
        <v>14</v>
      </c>
      <c r="S10" s="702">
        <f t="shared" si="0"/>
        <v>100</v>
      </c>
      <c r="T10" s="701" t="s">
        <v>14</v>
      </c>
      <c r="U10" s="702">
        <f t="shared" si="1"/>
        <v>100</v>
      </c>
      <c r="V10" s="701" t="s">
        <v>14</v>
      </c>
      <c r="W10" s="702">
        <f t="shared" si="2"/>
        <v>100</v>
      </c>
      <c r="X10" s="703"/>
      <c r="Y10" s="3708"/>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44"/>
      <c r="Q11" s="1343" t="str">
        <f t="shared" si="6"/>
        <v>容积率</v>
      </c>
      <c r="R11" s="701" t="s">
        <v>14</v>
      </c>
      <c r="S11" s="702">
        <f t="shared" si="0"/>
        <v>100</v>
      </c>
      <c r="T11" s="701" t="s">
        <v>14</v>
      </c>
      <c r="U11" s="702">
        <f t="shared" si="1"/>
        <v>100</v>
      </c>
      <c r="V11" s="701" t="s">
        <v>14</v>
      </c>
      <c r="W11" s="702">
        <f t="shared" si="2"/>
        <v>100</v>
      </c>
      <c r="X11" s="703"/>
      <c r="Y11" s="3708"/>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44"/>
      <c r="Q12" s="1343">
        <f t="shared" si="6"/>
        <v>111</v>
      </c>
      <c r="R12" s="701" t="s">
        <v>14</v>
      </c>
      <c r="S12" s="702">
        <f t="shared" si="0"/>
        <v>100</v>
      </c>
      <c r="T12" s="701" t="s">
        <v>14</v>
      </c>
      <c r="U12" s="702">
        <f t="shared" si="1"/>
        <v>100</v>
      </c>
      <c r="V12" s="701" t="s">
        <v>14</v>
      </c>
      <c r="W12" s="702">
        <f t="shared" si="2"/>
        <v>100</v>
      </c>
      <c r="X12" s="703"/>
      <c r="Y12" s="3708"/>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44"/>
      <c r="Q13" s="1343">
        <f t="shared" si="6"/>
        <v>111</v>
      </c>
      <c r="R13" s="701" t="s">
        <v>14</v>
      </c>
      <c r="S13" s="702">
        <f t="shared" si="0"/>
        <v>100</v>
      </c>
      <c r="T13" s="701" t="s">
        <v>14</v>
      </c>
      <c r="U13" s="702">
        <f t="shared" si="1"/>
        <v>100</v>
      </c>
      <c r="V13" s="701" t="s">
        <v>14</v>
      </c>
      <c r="W13" s="702">
        <f t="shared" si="2"/>
        <v>100</v>
      </c>
      <c r="X13" s="703"/>
      <c r="Y13" s="3708"/>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44"/>
      <c r="Q14" s="1343">
        <f t="shared" si="6"/>
        <v>111</v>
      </c>
      <c r="R14" s="701" t="s">
        <v>14</v>
      </c>
      <c r="S14" s="702">
        <f t="shared" si="0"/>
        <v>100</v>
      </c>
      <c r="T14" s="701" t="s">
        <v>14</v>
      </c>
      <c r="U14" s="702">
        <f t="shared" si="1"/>
        <v>100</v>
      </c>
      <c r="V14" s="701" t="s">
        <v>14</v>
      </c>
      <c r="W14" s="702">
        <f t="shared" si="2"/>
        <v>100</v>
      </c>
      <c r="X14" s="703"/>
      <c r="Y14" s="3708"/>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42" t="s">
        <v>1689</v>
      </c>
      <c r="Q15" s="1352" t="str">
        <f t="shared" si="6"/>
        <v>办公集聚程度</v>
      </c>
      <c r="R15" s="705" t="s">
        <v>14</v>
      </c>
      <c r="S15" s="706">
        <f t="shared" si="0"/>
        <v>100</v>
      </c>
      <c r="T15" s="705" t="s">
        <v>14</v>
      </c>
      <c r="U15" s="706">
        <f t="shared" si="1"/>
        <v>100</v>
      </c>
      <c r="V15" s="705" t="s">
        <v>14</v>
      </c>
      <c r="W15" s="706">
        <f t="shared" si="2"/>
        <v>100</v>
      </c>
      <c r="X15" s="1355"/>
      <c r="Y15" s="3835"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43"/>
      <c r="Q16" s="1352"/>
      <c r="R16" s="705"/>
      <c r="S16" s="706"/>
      <c r="T16" s="705"/>
      <c r="U16" s="706"/>
      <c r="V16" s="705"/>
      <c r="W16" s="706"/>
      <c r="X16" s="1355"/>
      <c r="Y16" s="3836"/>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43"/>
      <c r="Q17" s="1352" t="str">
        <f>B17</f>
        <v>交通便捷度</v>
      </c>
      <c r="R17" s="705" t="s">
        <v>14</v>
      </c>
      <c r="S17" s="706">
        <f>F17</f>
        <v>100</v>
      </c>
      <c r="T17" s="705" t="s">
        <v>14</v>
      </c>
      <c r="U17" s="706">
        <f>H17</f>
        <v>100</v>
      </c>
      <c r="V17" s="705" t="s">
        <v>14</v>
      </c>
      <c r="W17" s="706">
        <f>J17</f>
        <v>100</v>
      </c>
      <c r="X17" s="1355"/>
      <c r="Y17" s="3836"/>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43"/>
      <c r="Q18" s="1352"/>
      <c r="R18" s="705"/>
      <c r="S18" s="706"/>
      <c r="T18" s="705"/>
      <c r="U18" s="706"/>
      <c r="V18" s="705"/>
      <c r="W18" s="706"/>
      <c r="X18" s="1355"/>
      <c r="Y18" s="3836"/>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43"/>
      <c r="Q19" s="1352" t="str">
        <f>B19</f>
        <v>公共配套设施</v>
      </c>
      <c r="R19" s="705" t="s">
        <v>14</v>
      </c>
      <c r="S19" s="706">
        <f>F19</f>
        <v>100</v>
      </c>
      <c r="T19" s="705" t="s">
        <v>14</v>
      </c>
      <c r="U19" s="706">
        <f>H19</f>
        <v>100</v>
      </c>
      <c r="V19" s="705" t="s">
        <v>14</v>
      </c>
      <c r="W19" s="706">
        <f>J19</f>
        <v>100</v>
      </c>
      <c r="X19" s="1355"/>
      <c r="Y19" s="3836"/>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43"/>
      <c r="Q20" s="1352"/>
      <c r="R20" s="705"/>
      <c r="S20" s="706"/>
      <c r="T20" s="705"/>
      <c r="U20" s="706"/>
      <c r="V20" s="705"/>
      <c r="W20" s="706"/>
      <c r="X20" s="1355"/>
      <c r="Y20" s="3836"/>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43"/>
      <c r="Q21" s="1352" t="str">
        <f>B21</f>
        <v>基础设施水平</v>
      </c>
      <c r="R21" s="705" t="s">
        <v>14</v>
      </c>
      <c r="S21" s="706">
        <f>F21</f>
        <v>100</v>
      </c>
      <c r="T21" s="705" t="s">
        <v>14</v>
      </c>
      <c r="U21" s="706">
        <f>H21</f>
        <v>100</v>
      </c>
      <c r="V21" s="705" t="s">
        <v>14</v>
      </c>
      <c r="W21" s="706">
        <f>J21</f>
        <v>100</v>
      </c>
      <c r="X21" s="1355"/>
      <c r="Y21" s="3836"/>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43"/>
      <c r="Q22" s="1352"/>
      <c r="R22" s="705"/>
      <c r="S22" s="706"/>
      <c r="T22" s="705"/>
      <c r="U22" s="706"/>
      <c r="V22" s="705"/>
      <c r="W22" s="706"/>
      <c r="X22" s="1355"/>
      <c r="Y22" s="3836"/>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43"/>
      <c r="Q23" s="1352" t="str">
        <f>B23</f>
        <v>环境质量</v>
      </c>
      <c r="R23" s="705" t="s">
        <v>14</v>
      </c>
      <c r="S23" s="706">
        <f>F23</f>
        <v>100</v>
      </c>
      <c r="T23" s="705" t="s">
        <v>14</v>
      </c>
      <c r="U23" s="706">
        <f>H23</f>
        <v>100</v>
      </c>
      <c r="V23" s="705" t="s">
        <v>14</v>
      </c>
      <c r="W23" s="706">
        <f>J23</f>
        <v>100</v>
      </c>
      <c r="X23" s="1355"/>
      <c r="Y23" s="3836"/>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43"/>
      <c r="Q24" s="1352"/>
      <c r="R24" s="705"/>
      <c r="S24" s="706"/>
      <c r="T24" s="705"/>
      <c r="U24" s="706"/>
      <c r="V24" s="705"/>
      <c r="W24" s="706"/>
      <c r="X24" s="1355"/>
      <c r="Y24" s="3836"/>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43"/>
      <c r="Q25" s="1352" t="str">
        <f>B25</f>
        <v>毗邻道路的类型与等级</v>
      </c>
      <c r="R25" s="705" t="s">
        <v>14</v>
      </c>
      <c r="S25" s="706">
        <f>F25</f>
        <v>100</v>
      </c>
      <c r="T25" s="705" t="s">
        <v>14</v>
      </c>
      <c r="U25" s="706">
        <f>H25</f>
        <v>100</v>
      </c>
      <c r="V25" s="705" t="s">
        <v>14</v>
      </c>
      <c r="W25" s="706">
        <f>J25</f>
        <v>100</v>
      </c>
      <c r="X25" s="1355"/>
      <c r="Y25" s="3836"/>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43"/>
      <c r="Q26" s="1352"/>
      <c r="R26" s="705"/>
      <c r="S26" s="706"/>
      <c r="T26" s="705"/>
      <c r="U26" s="706"/>
      <c r="V26" s="705"/>
      <c r="W26" s="706"/>
      <c r="X26" s="1355"/>
      <c r="Y26" s="3836"/>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43"/>
      <c r="Q27" s="1352" t="str">
        <f t="shared" ref="Q27:Q47" si="11">B27</f>
        <v>楼层</v>
      </c>
      <c r="R27" s="705" t="s">
        <v>14</v>
      </c>
      <c r="S27" s="706">
        <f>F27</f>
        <v>100</v>
      </c>
      <c r="T27" s="705" t="s">
        <v>14</v>
      </c>
      <c r="U27" s="706">
        <f>H27</f>
        <v>100</v>
      </c>
      <c r="V27" s="705" t="s">
        <v>14</v>
      </c>
      <c r="W27" s="706">
        <f>J27</f>
        <v>100</v>
      </c>
      <c r="X27" s="1355"/>
      <c r="Y27" s="3836"/>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43"/>
      <c r="Q28" s="1343" t="str">
        <f t="shared" si="11"/>
        <v>朝向</v>
      </c>
      <c r="R28" s="701" t="s">
        <v>14</v>
      </c>
      <c r="S28" s="702">
        <f>F28</f>
        <v>100</v>
      </c>
      <c r="T28" s="701" t="s">
        <v>14</v>
      </c>
      <c r="U28" s="702">
        <f>H28</f>
        <v>100</v>
      </c>
      <c r="V28" s="701" t="s">
        <v>14</v>
      </c>
      <c r="W28" s="702">
        <f>J28</f>
        <v>100</v>
      </c>
      <c r="X28" s="703"/>
      <c r="Y28" s="3836"/>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43"/>
      <c r="Q29" s="1352">
        <f t="shared" si="11"/>
        <v>111</v>
      </c>
      <c r="R29" s="705" t="s">
        <v>14</v>
      </c>
      <c r="S29" s="706">
        <f t="shared" ref="S29:S47" si="12">F29</f>
        <v>100</v>
      </c>
      <c r="T29" s="705" t="s">
        <v>14</v>
      </c>
      <c r="U29" s="706">
        <f t="shared" ref="U29:U47" si="13">H29</f>
        <v>100</v>
      </c>
      <c r="V29" s="705" t="s">
        <v>14</v>
      </c>
      <c r="W29" s="706">
        <f t="shared" ref="W29:W47" si="14">J29</f>
        <v>100</v>
      </c>
      <c r="X29" s="1355"/>
      <c r="Y29" s="3836"/>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43"/>
      <c r="Q30" s="1352">
        <f t="shared" si="11"/>
        <v>111</v>
      </c>
      <c r="R30" s="705" t="s">
        <v>14</v>
      </c>
      <c r="S30" s="706">
        <f t="shared" si="12"/>
        <v>100</v>
      </c>
      <c r="T30" s="705" t="s">
        <v>14</v>
      </c>
      <c r="U30" s="706">
        <f t="shared" si="13"/>
        <v>100</v>
      </c>
      <c r="V30" s="705" t="s">
        <v>14</v>
      </c>
      <c r="W30" s="706">
        <f t="shared" si="14"/>
        <v>100</v>
      </c>
      <c r="X30" s="1355"/>
      <c r="Y30" s="3836"/>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43"/>
      <c r="Q31" s="1352">
        <f t="shared" si="11"/>
        <v>111</v>
      </c>
      <c r="R31" s="705" t="s">
        <v>14</v>
      </c>
      <c r="S31" s="706">
        <f t="shared" si="12"/>
        <v>100</v>
      </c>
      <c r="T31" s="705" t="s">
        <v>14</v>
      </c>
      <c r="U31" s="706">
        <f t="shared" si="13"/>
        <v>100</v>
      </c>
      <c r="V31" s="705" t="s">
        <v>14</v>
      </c>
      <c r="W31" s="706">
        <f t="shared" si="14"/>
        <v>100</v>
      </c>
      <c r="X31" s="1355"/>
      <c r="Y31" s="3836"/>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43"/>
      <c r="Q32" s="1352">
        <f t="shared" si="11"/>
        <v>111</v>
      </c>
      <c r="R32" s="705" t="s">
        <v>14</v>
      </c>
      <c r="S32" s="706">
        <f t="shared" si="12"/>
        <v>100</v>
      </c>
      <c r="T32" s="705" t="s">
        <v>14</v>
      </c>
      <c r="U32" s="706">
        <f t="shared" si="13"/>
        <v>100</v>
      </c>
      <c r="V32" s="705" t="s">
        <v>14</v>
      </c>
      <c r="W32" s="706">
        <f t="shared" si="14"/>
        <v>100</v>
      </c>
      <c r="X32" s="1355"/>
      <c r="Y32" s="3836"/>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37" t="s">
        <v>1694</v>
      </c>
      <c r="Q33" s="1352" t="str">
        <f t="shared" si="11"/>
        <v>建筑类型</v>
      </c>
      <c r="R33" s="705" t="s">
        <v>14</v>
      </c>
      <c r="S33" s="706">
        <f t="shared" si="12"/>
        <v>100</v>
      </c>
      <c r="T33" s="705" t="s">
        <v>14</v>
      </c>
      <c r="U33" s="706">
        <f t="shared" si="13"/>
        <v>100</v>
      </c>
      <c r="V33" s="705" t="s">
        <v>14</v>
      </c>
      <c r="W33" s="706">
        <f t="shared" si="14"/>
        <v>100</v>
      </c>
      <c r="X33" s="1355"/>
      <c r="Y33" s="3840"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38"/>
      <c r="Q34" s="707" t="str">
        <f t="shared" si="11"/>
        <v>项目建筑规模</v>
      </c>
      <c r="R34" s="708" t="s">
        <v>14</v>
      </c>
      <c r="S34" s="709" t="e">
        <f t="shared" si="12"/>
        <v>#N/A</v>
      </c>
      <c r="T34" s="708" t="s">
        <v>14</v>
      </c>
      <c r="U34" s="709" t="e">
        <f t="shared" si="13"/>
        <v>#N/A</v>
      </c>
      <c r="V34" s="708" t="s">
        <v>14</v>
      </c>
      <c r="W34" s="709" t="e">
        <f t="shared" si="14"/>
        <v>#N/A</v>
      </c>
      <c r="X34" s="710"/>
      <c r="Y34" s="3840"/>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38"/>
      <c r="Q35" s="1352" t="str">
        <f t="shared" si="11"/>
        <v>建筑结构</v>
      </c>
      <c r="R35" s="705" t="s">
        <v>14</v>
      </c>
      <c r="S35" s="706">
        <f t="shared" si="12"/>
        <v>100</v>
      </c>
      <c r="T35" s="705" t="s">
        <v>14</v>
      </c>
      <c r="U35" s="706">
        <f t="shared" si="13"/>
        <v>100</v>
      </c>
      <c r="V35" s="705" t="s">
        <v>14</v>
      </c>
      <c r="W35" s="706">
        <f t="shared" si="14"/>
        <v>100</v>
      </c>
      <c r="X35" s="1355"/>
      <c r="Y35" s="3840"/>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38"/>
      <c r="Q36" s="1352" t="str">
        <f t="shared" si="11"/>
        <v>公共部分装修</v>
      </c>
      <c r="R36" s="705" t="s">
        <v>14</v>
      </c>
      <c r="S36" s="706">
        <f t="shared" si="12"/>
        <v>100</v>
      </c>
      <c r="T36" s="705" t="s">
        <v>14</v>
      </c>
      <c r="U36" s="706">
        <f t="shared" si="13"/>
        <v>100</v>
      </c>
      <c r="V36" s="705" t="s">
        <v>14</v>
      </c>
      <c r="W36" s="706">
        <f t="shared" si="14"/>
        <v>100</v>
      </c>
      <c r="X36" s="1355"/>
      <c r="Y36" s="3840"/>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38"/>
      <c r="Q37" s="1352" t="str">
        <f t="shared" si="11"/>
        <v>成新度</v>
      </c>
      <c r="R37" s="705" t="s">
        <v>14</v>
      </c>
      <c r="S37" s="706" t="e">
        <f t="shared" si="12"/>
        <v>#N/A</v>
      </c>
      <c r="T37" s="705" t="s">
        <v>14</v>
      </c>
      <c r="U37" s="706" t="e">
        <f t="shared" si="13"/>
        <v>#N/A</v>
      </c>
      <c r="V37" s="705" t="s">
        <v>14</v>
      </c>
      <c r="W37" s="706" t="e">
        <f t="shared" si="14"/>
        <v>#N/A</v>
      </c>
      <c r="X37" s="1355"/>
      <c r="Y37" s="3840"/>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38"/>
      <c r="Q38" s="1343" t="str">
        <f t="shared" si="11"/>
        <v>写字楼等级</v>
      </c>
      <c r="R38" s="701" t="s">
        <v>14</v>
      </c>
      <c r="S38" s="702">
        <f t="shared" si="12"/>
        <v>100</v>
      </c>
      <c r="T38" s="701" t="s">
        <v>14</v>
      </c>
      <c r="U38" s="702">
        <f t="shared" si="13"/>
        <v>100</v>
      </c>
      <c r="V38" s="701" t="s">
        <v>14</v>
      </c>
      <c r="W38" s="702">
        <f t="shared" si="14"/>
        <v>100</v>
      </c>
      <c r="X38" s="703"/>
      <c r="Y38" s="3840"/>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38" t="s">
        <v>1694</v>
      </c>
      <c r="Q39" s="1352" t="str">
        <f t="shared" si="11"/>
        <v>物业管理</v>
      </c>
      <c r="R39" s="705" t="s">
        <v>14</v>
      </c>
      <c r="S39" s="706">
        <f t="shared" si="12"/>
        <v>100</v>
      </c>
      <c r="T39" s="705" t="s">
        <v>14</v>
      </c>
      <c r="U39" s="706">
        <f t="shared" si="13"/>
        <v>100</v>
      </c>
      <c r="V39" s="705" t="s">
        <v>14</v>
      </c>
      <c r="W39" s="706">
        <f t="shared" si="14"/>
        <v>100</v>
      </c>
      <c r="X39" s="1355"/>
      <c r="Y39" s="3840"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38"/>
      <c r="Q40" s="1352" t="str">
        <f t="shared" si="11"/>
        <v>市政基础设施</v>
      </c>
      <c r="R40" s="705" t="s">
        <v>14</v>
      </c>
      <c r="S40" s="706">
        <f t="shared" si="12"/>
        <v>100</v>
      </c>
      <c r="T40" s="705" t="s">
        <v>14</v>
      </c>
      <c r="U40" s="706">
        <f t="shared" si="13"/>
        <v>100</v>
      </c>
      <c r="V40" s="705" t="s">
        <v>14</v>
      </c>
      <c r="W40" s="706">
        <f t="shared" si="14"/>
        <v>100</v>
      </c>
      <c r="X40" s="1355"/>
      <c r="Y40" s="3840"/>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38"/>
      <c r="Q41" s="1352" t="str">
        <f t="shared" si="11"/>
        <v>层高</v>
      </c>
      <c r="R41" s="705" t="s">
        <v>14</v>
      </c>
      <c r="S41" s="706">
        <f t="shared" si="12"/>
        <v>100</v>
      </c>
      <c r="T41" s="705" t="s">
        <v>14</v>
      </c>
      <c r="U41" s="706">
        <f t="shared" si="13"/>
        <v>100</v>
      </c>
      <c r="V41" s="705" t="s">
        <v>14</v>
      </c>
      <c r="W41" s="706">
        <f t="shared" si="14"/>
        <v>100</v>
      </c>
      <c r="X41" s="1355"/>
      <c r="Y41" s="3840"/>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38"/>
      <c r="Q42" s="707" t="str">
        <f t="shared" si="11"/>
        <v>单套建筑面积</v>
      </c>
      <c r="R42" s="708" t="s">
        <v>14</v>
      </c>
      <c r="S42" s="709">
        <f t="shared" si="12"/>
        <v>100</v>
      </c>
      <c r="T42" s="708" t="s">
        <v>14</v>
      </c>
      <c r="U42" s="709">
        <f t="shared" si="13"/>
        <v>100</v>
      </c>
      <c r="V42" s="708" t="s">
        <v>14</v>
      </c>
      <c r="W42" s="709">
        <f t="shared" si="14"/>
        <v>100</v>
      </c>
      <c r="X42" s="710"/>
      <c r="Y42" s="3840"/>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38"/>
      <c r="Q43" s="1352" t="str">
        <f t="shared" si="11"/>
        <v>内部装修</v>
      </c>
      <c r="R43" s="705" t="s">
        <v>14</v>
      </c>
      <c r="S43" s="706">
        <f t="shared" si="12"/>
        <v>100</v>
      </c>
      <c r="T43" s="705" t="s">
        <v>14</v>
      </c>
      <c r="U43" s="706">
        <f t="shared" si="13"/>
        <v>100</v>
      </c>
      <c r="V43" s="705" t="s">
        <v>14</v>
      </c>
      <c r="W43" s="706">
        <f t="shared" si="14"/>
        <v>100</v>
      </c>
      <c r="X43" s="1355"/>
      <c r="Y43" s="3840"/>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38"/>
      <c r="Q44" s="1352" t="str">
        <f t="shared" si="11"/>
        <v>内部装修维护情况</v>
      </c>
      <c r="R44" s="705" t="s">
        <v>14</v>
      </c>
      <c r="S44" s="706">
        <f t="shared" si="12"/>
        <v>100</v>
      </c>
      <c r="T44" s="705" t="s">
        <v>14</v>
      </c>
      <c r="U44" s="706">
        <f t="shared" si="13"/>
        <v>100</v>
      </c>
      <c r="V44" s="705" t="s">
        <v>14</v>
      </c>
      <c r="W44" s="706">
        <f t="shared" si="14"/>
        <v>100</v>
      </c>
      <c r="X44" s="1355"/>
      <c r="Y44" s="3840"/>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38"/>
      <c r="Q45" s="1343">
        <f t="shared" si="11"/>
        <v>111</v>
      </c>
      <c r="R45" s="701" t="s">
        <v>14</v>
      </c>
      <c r="S45" s="702">
        <f t="shared" si="12"/>
        <v>100</v>
      </c>
      <c r="T45" s="701" t="s">
        <v>14</v>
      </c>
      <c r="U45" s="702">
        <f t="shared" si="13"/>
        <v>100</v>
      </c>
      <c r="V45" s="701" t="s">
        <v>14</v>
      </c>
      <c r="W45" s="702">
        <f t="shared" si="14"/>
        <v>100</v>
      </c>
      <c r="X45" s="703"/>
      <c r="Y45" s="3840"/>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38"/>
      <c r="Q46" s="1352">
        <f t="shared" si="11"/>
        <v>111</v>
      </c>
      <c r="R46" s="705" t="s">
        <v>14</v>
      </c>
      <c r="S46" s="706">
        <f t="shared" si="12"/>
        <v>100</v>
      </c>
      <c r="T46" s="705" t="s">
        <v>14</v>
      </c>
      <c r="U46" s="706">
        <f t="shared" si="13"/>
        <v>100</v>
      </c>
      <c r="V46" s="705" t="s">
        <v>14</v>
      </c>
      <c r="W46" s="706">
        <f t="shared" si="14"/>
        <v>100</v>
      </c>
      <c r="X46" s="1355"/>
      <c r="Y46" s="3840"/>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39"/>
      <c r="Q47" s="1352">
        <f t="shared" si="11"/>
        <v>111</v>
      </c>
      <c r="R47" s="705" t="s">
        <v>14</v>
      </c>
      <c r="S47" s="706">
        <f t="shared" si="12"/>
        <v>100</v>
      </c>
      <c r="T47" s="705" t="s">
        <v>14</v>
      </c>
      <c r="U47" s="706">
        <f t="shared" si="13"/>
        <v>100</v>
      </c>
      <c r="V47" s="705" t="s">
        <v>14</v>
      </c>
      <c r="W47" s="706">
        <f t="shared" si="14"/>
        <v>100</v>
      </c>
      <c r="X47" s="1355"/>
      <c r="Y47" s="3841"/>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44" t="str">
        <f>A48</f>
        <v>成交单价（元/平方米）</v>
      </c>
      <c r="Q48" s="3833"/>
      <c r="R48" s="3834">
        <f>E48</f>
        <v>0</v>
      </c>
      <c r="S48" s="3834"/>
      <c r="T48" s="3834">
        <f>G48</f>
        <v>0</v>
      </c>
      <c r="U48" s="3834"/>
      <c r="V48" s="3834">
        <f>I48</f>
        <v>0</v>
      </c>
      <c r="W48" s="3834"/>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44" t="str">
        <f>A49</f>
        <v>比较价值（元/平方米）</v>
      </c>
      <c r="Q49" s="3833"/>
      <c r="R49" s="3834" t="e">
        <f>IF(F1="售价",ROUND(PRODUCT(R48,AA7:AA47),0),ROUND(PRODUCT(R48,AA7:AA47),1))</f>
        <v>#DIV/0!</v>
      </c>
      <c r="S49" s="3834"/>
      <c r="T49" s="3834" t="e">
        <f>IF(F1="售价",ROUND(PRODUCT(T48,AB7:AB47),0),ROUND(PRODUCT(T48,AB7:AB47),1))</f>
        <v>#DIV/0!</v>
      </c>
      <c r="U49" s="3834"/>
      <c r="V49" s="3834" t="e">
        <f>IF(F1="售价",ROUND(PRODUCT(V48,AC7:AC47),0),ROUND(PRODUCT(V48,AC7:AC47),1))</f>
        <v>#DIV/0!</v>
      </c>
      <c r="W49" s="3834"/>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76" t="str">
        <f>A50</f>
        <v>估价对象XX用房的比较价值（楼面单价，元/平方米）</v>
      </c>
      <c r="Q50" s="3877"/>
      <c r="R50" s="3878" t="e">
        <f>IF(F1="售价",ROUND(IF(D49="简单平均",AVERAGE(R49:V49),R49*F49+T49*H49+V49*J49),0),ROUND(IF(D49="简单平均",AVERAGE(R49:V49),R49*F49+T49*H49+V49*J49),1))</f>
        <v>#DIV/0!</v>
      </c>
      <c r="S50" s="3878"/>
      <c r="T50" s="3878"/>
      <c r="U50" s="3878"/>
      <c r="V50" s="3878"/>
      <c r="W50" s="3878"/>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222" priority="20" stopIfTrue="1" operator="containsText" text="超过">
      <formula>NOT(ISERROR(SEARCH("超过",F53)))</formula>
    </cfRule>
  </conditionalFormatting>
  <conditionalFormatting sqref="H55">
    <cfRule type="containsText" dxfId="221" priority="19" stopIfTrue="1" operator="containsText" text="超过">
      <formula>NOT(ISERROR(SEARCH("超过",H55)))</formula>
    </cfRule>
  </conditionalFormatting>
  <conditionalFormatting sqref="F55">
    <cfRule type="containsText" dxfId="220" priority="18" stopIfTrue="1" operator="containsText" text="超过">
      <formula>NOT(ISERROR(SEARCH("超过",F55)))</formula>
    </cfRule>
  </conditionalFormatting>
  <conditionalFormatting sqref="F54 H54">
    <cfRule type="containsText" dxfId="219" priority="17" stopIfTrue="1" operator="containsText" text="超过">
      <formula>NOT(ISERROR(SEARCH("超过",F54)))</formula>
    </cfRule>
  </conditionalFormatting>
  <conditionalFormatting sqref="E53">
    <cfRule type="expression" dxfId="218" priority="16" stopIfTrue="1">
      <formula>$F$53="超过30%"</formula>
    </cfRule>
  </conditionalFormatting>
  <conditionalFormatting sqref="E54">
    <cfRule type="expression" dxfId="217" priority="15" stopIfTrue="1">
      <formula>$F$54="超过20%"</formula>
    </cfRule>
  </conditionalFormatting>
  <conditionalFormatting sqref="E55">
    <cfRule type="expression" dxfId="216" priority="14" stopIfTrue="1">
      <formula>$F$55="超过30%"</formula>
    </cfRule>
  </conditionalFormatting>
  <conditionalFormatting sqref="G55">
    <cfRule type="expression" dxfId="215" priority="13" stopIfTrue="1">
      <formula>$H$55="超过30%"</formula>
    </cfRule>
  </conditionalFormatting>
  <conditionalFormatting sqref="G53">
    <cfRule type="expression" dxfId="214" priority="12" stopIfTrue="1">
      <formula>$H$53="超过30%"</formula>
    </cfRule>
  </conditionalFormatting>
  <conditionalFormatting sqref="G54">
    <cfRule type="expression" dxfId="213" priority="11" stopIfTrue="1">
      <formula>$H$54="超过20%"</formula>
    </cfRule>
  </conditionalFormatting>
  <conditionalFormatting sqref="J53">
    <cfRule type="containsText" dxfId="212" priority="10" stopIfTrue="1" operator="containsText" text="超过">
      <formula>NOT(ISERROR(SEARCH("超过",J53)))</formula>
    </cfRule>
  </conditionalFormatting>
  <conditionalFormatting sqref="J55">
    <cfRule type="containsText" dxfId="211" priority="9" stopIfTrue="1" operator="containsText" text="超过">
      <formula>NOT(ISERROR(SEARCH("超过",J55)))</formula>
    </cfRule>
  </conditionalFormatting>
  <conditionalFormatting sqref="J54">
    <cfRule type="containsText" dxfId="210" priority="8" stopIfTrue="1" operator="containsText" text="超过">
      <formula>NOT(ISERROR(SEARCH("超过",J54)))</formula>
    </cfRule>
  </conditionalFormatting>
  <conditionalFormatting sqref="I53">
    <cfRule type="expression" dxfId="209" priority="7" stopIfTrue="1">
      <formula>$J$53="超过30%"</formula>
    </cfRule>
  </conditionalFormatting>
  <conditionalFormatting sqref="I54">
    <cfRule type="expression" dxfId="208" priority="6" stopIfTrue="1">
      <formula>$J$53+$J$54="超过20%"</formula>
    </cfRule>
  </conditionalFormatting>
  <conditionalFormatting sqref="I55">
    <cfRule type="expression" dxfId="207" priority="5" stopIfTrue="1">
      <formula>$J$55="超过30%"</formula>
    </cfRule>
  </conditionalFormatting>
  <conditionalFormatting sqref="F49">
    <cfRule type="expression" dxfId="206" priority="4">
      <formula>$D$49="简单平均"</formula>
    </cfRule>
  </conditionalFormatting>
  <conditionalFormatting sqref="H49">
    <cfRule type="expression" dxfId="205" priority="3">
      <formula>$D$49="简单平均"</formula>
    </cfRule>
  </conditionalFormatting>
  <conditionalFormatting sqref="J49">
    <cfRule type="expression" dxfId="204" priority="2">
      <formula>$D$49="简单平均"</formula>
    </cfRule>
  </conditionalFormatting>
  <conditionalFormatting sqref="F7:F47 H7:H47 J7:J47">
    <cfRule type="cellIs" dxfId="2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53108.289999999994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48" t="s">
        <v>1768</v>
      </c>
      <c r="D4" s="3849"/>
      <c r="E4" s="3850" t="s">
        <v>1769</v>
      </c>
      <c r="F4" s="3851"/>
      <c r="G4" s="3848" t="s">
        <v>1770</v>
      </c>
      <c r="H4" s="3849"/>
      <c r="I4" s="3848" t="s">
        <v>1771</v>
      </c>
      <c r="J4" s="3849"/>
      <c r="K4" s="559" t="s">
        <v>1772</v>
      </c>
      <c r="L4" s="913"/>
      <c r="M4" s="914"/>
      <c r="N4" s="914"/>
      <c r="O4" s="914"/>
      <c r="P4" s="3852" t="s">
        <v>1773</v>
      </c>
      <c r="Q4" s="3853"/>
      <c r="R4" s="3858" t="s">
        <v>1769</v>
      </c>
      <c r="S4" s="3859"/>
      <c r="T4" s="3858" t="s">
        <v>1770</v>
      </c>
      <c r="U4" s="3859"/>
      <c r="V4" s="3864" t="s">
        <v>1771</v>
      </c>
      <c r="W4" s="3864"/>
      <c r="X4" s="1355"/>
      <c r="Y4" s="3858" t="s">
        <v>1773</v>
      </c>
      <c r="Z4" s="3859"/>
      <c r="AA4" s="3845" t="s">
        <v>1769</v>
      </c>
      <c r="AB4" s="3846" t="s">
        <v>1770</v>
      </c>
      <c r="AC4" s="3845" t="s">
        <v>1771</v>
      </c>
    </row>
    <row r="5" spans="1:29" ht="15">
      <c r="A5" s="358"/>
      <c r="B5" s="359"/>
      <c r="C5" s="3867" t="s">
        <v>1671</v>
      </c>
      <c r="D5" s="3868"/>
      <c r="E5" s="3874" t="s">
        <v>1672</v>
      </c>
      <c r="F5" s="3875"/>
      <c r="G5" s="3867" t="s">
        <v>1673</v>
      </c>
      <c r="H5" s="3868"/>
      <c r="I5" s="3867" t="s">
        <v>1674</v>
      </c>
      <c r="J5" s="3868"/>
      <c r="K5" s="559"/>
      <c r="L5" s="913"/>
      <c r="M5" s="914"/>
      <c r="N5" s="914"/>
      <c r="O5" s="914"/>
      <c r="P5" s="3854"/>
      <c r="Q5" s="3855"/>
      <c r="R5" s="3860"/>
      <c r="S5" s="3861"/>
      <c r="T5" s="3860"/>
      <c r="U5" s="3861"/>
      <c r="V5" s="3864"/>
      <c r="W5" s="3864"/>
      <c r="X5" s="1355"/>
      <c r="Y5" s="3860"/>
      <c r="Z5" s="3861"/>
      <c r="AA5" s="3846"/>
      <c r="AB5" s="3846"/>
      <c r="AC5" s="3846"/>
    </row>
    <row r="6" spans="1:29" ht="15.75" thickBot="1">
      <c r="A6" s="360"/>
      <c r="B6" s="361"/>
      <c r="C6" s="3865" t="s">
        <v>1675</v>
      </c>
      <c r="D6" s="3866"/>
      <c r="E6" s="3872" t="s">
        <v>1675</v>
      </c>
      <c r="F6" s="3873"/>
      <c r="G6" s="3865" t="s">
        <v>1675</v>
      </c>
      <c r="H6" s="3866"/>
      <c r="I6" s="3865" t="s">
        <v>1675</v>
      </c>
      <c r="J6" s="3866"/>
      <c r="K6" s="559" t="s">
        <v>1676</v>
      </c>
      <c r="L6" s="913"/>
      <c r="M6" s="914"/>
      <c r="N6" s="914"/>
      <c r="O6" s="914"/>
      <c r="P6" s="3856"/>
      <c r="Q6" s="3857"/>
      <c r="R6" s="3860"/>
      <c r="S6" s="3861"/>
      <c r="T6" s="3862"/>
      <c r="U6" s="3863"/>
      <c r="V6" s="3864"/>
      <c r="W6" s="3864"/>
      <c r="X6" s="1355"/>
      <c r="Y6" s="3862"/>
      <c r="Z6" s="3863"/>
      <c r="AA6" s="3847"/>
      <c r="AB6" s="3847"/>
      <c r="AC6" s="3847"/>
    </row>
    <row r="7" spans="1:29" s="108" customFormat="1" ht="15.75" thickBot="1">
      <c r="A7" s="362" t="s">
        <v>1677</v>
      </c>
      <c r="B7" s="363"/>
      <c r="C7" s="364">
        <f>'数据-取费表'!B2</f>
        <v>45352</v>
      </c>
      <c r="D7" s="365">
        <v>100</v>
      </c>
      <c r="E7" s="366"/>
      <c r="F7" s="367">
        <f>SUMIF(52:52,YEAR(E7)&amp;"-"&amp;MONTH(E7),53:53)</f>
        <v>0</v>
      </c>
      <c r="G7" s="366"/>
      <c r="H7" s="365">
        <f>SUMIF(52:52,YEAR(G7)&amp;"-"&amp;MONTH(G7),53:53)</f>
        <v>0</v>
      </c>
      <c r="I7" s="366"/>
      <c r="J7" s="365">
        <f>SUMIF(52:52,YEAR(I7)&amp;"-"&amp;MONTH(I7),53:53)</f>
        <v>0</v>
      </c>
      <c r="K7" s="560"/>
      <c r="L7" s="915"/>
      <c r="M7" s="916"/>
      <c r="N7" s="916"/>
      <c r="O7" s="916"/>
      <c r="P7" s="3869" t="s">
        <v>1678</v>
      </c>
      <c r="Q7" s="3871"/>
      <c r="R7" s="701" t="s">
        <v>14</v>
      </c>
      <c r="S7" s="702">
        <f t="shared" ref="S7:S15" si="0">F7</f>
        <v>0</v>
      </c>
      <c r="T7" s="701" t="s">
        <v>14</v>
      </c>
      <c r="U7" s="702">
        <f t="shared" ref="U7:U15" si="1">H7</f>
        <v>0</v>
      </c>
      <c r="V7" s="701" t="s">
        <v>14</v>
      </c>
      <c r="W7" s="702">
        <f t="shared" ref="W7:W15" si="2">J7</f>
        <v>0</v>
      </c>
      <c r="X7" s="703"/>
      <c r="Y7" s="3869" t="s">
        <v>1678</v>
      </c>
      <c r="Z7" s="3870"/>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69" t="s">
        <v>1681</v>
      </c>
      <c r="Q8" s="3870"/>
      <c r="R8" s="701" t="s">
        <v>14</v>
      </c>
      <c r="S8" s="702">
        <f t="shared" si="0"/>
        <v>100</v>
      </c>
      <c r="T8" s="701" t="s">
        <v>14</v>
      </c>
      <c r="U8" s="702">
        <f t="shared" si="1"/>
        <v>100</v>
      </c>
      <c r="V8" s="701" t="s">
        <v>14</v>
      </c>
      <c r="W8" s="702">
        <f t="shared" si="2"/>
        <v>100</v>
      </c>
      <c r="X8" s="703"/>
      <c r="Y8" s="3869" t="s">
        <v>1681</v>
      </c>
      <c r="Z8" s="3870"/>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33" t="s">
        <v>1684</v>
      </c>
      <c r="Q9" s="1343" t="str">
        <f t="shared" ref="Q9:Q15" si="6">B9</f>
        <v>用途</v>
      </c>
      <c r="R9" s="701" t="s">
        <v>14</v>
      </c>
      <c r="S9" s="702">
        <f t="shared" si="0"/>
        <v>100</v>
      </c>
      <c r="T9" s="701" t="s">
        <v>14</v>
      </c>
      <c r="U9" s="702">
        <f t="shared" si="1"/>
        <v>100</v>
      </c>
      <c r="V9" s="701" t="s">
        <v>14</v>
      </c>
      <c r="W9" s="702">
        <f t="shared" si="2"/>
        <v>100</v>
      </c>
      <c r="X9" s="703"/>
      <c r="Y9" s="3708"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33"/>
      <c r="Q10" s="1343" t="str">
        <f t="shared" si="6"/>
        <v>土地使用年限（年）</v>
      </c>
      <c r="R10" s="701" t="s">
        <v>14</v>
      </c>
      <c r="S10" s="702">
        <f t="shared" si="0"/>
        <v>100</v>
      </c>
      <c r="T10" s="701" t="s">
        <v>14</v>
      </c>
      <c r="U10" s="702">
        <f t="shared" si="1"/>
        <v>100</v>
      </c>
      <c r="V10" s="701" t="s">
        <v>14</v>
      </c>
      <c r="W10" s="702">
        <f t="shared" si="2"/>
        <v>100</v>
      </c>
      <c r="X10" s="703"/>
      <c r="Y10" s="3708"/>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33"/>
      <c r="Q11" s="1343" t="str">
        <f t="shared" si="6"/>
        <v>容积率</v>
      </c>
      <c r="R11" s="701" t="s">
        <v>14</v>
      </c>
      <c r="S11" s="702">
        <f t="shared" si="0"/>
        <v>100</v>
      </c>
      <c r="T11" s="701" t="s">
        <v>14</v>
      </c>
      <c r="U11" s="702">
        <f t="shared" si="1"/>
        <v>100</v>
      </c>
      <c r="V11" s="701" t="s">
        <v>14</v>
      </c>
      <c r="W11" s="702">
        <f t="shared" si="2"/>
        <v>100</v>
      </c>
      <c r="X11" s="703"/>
      <c r="Y11" s="3708"/>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33"/>
      <c r="Q12" s="1343">
        <f t="shared" si="6"/>
        <v>111</v>
      </c>
      <c r="R12" s="701" t="s">
        <v>14</v>
      </c>
      <c r="S12" s="702">
        <f t="shared" si="0"/>
        <v>100</v>
      </c>
      <c r="T12" s="701" t="s">
        <v>14</v>
      </c>
      <c r="U12" s="702">
        <f t="shared" si="1"/>
        <v>100</v>
      </c>
      <c r="V12" s="701" t="s">
        <v>14</v>
      </c>
      <c r="W12" s="702">
        <f t="shared" si="2"/>
        <v>100</v>
      </c>
      <c r="X12" s="703"/>
      <c r="Y12" s="3708"/>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33"/>
      <c r="Q13" s="1343">
        <f t="shared" si="6"/>
        <v>111</v>
      </c>
      <c r="R13" s="701" t="s">
        <v>14</v>
      </c>
      <c r="S13" s="702">
        <f t="shared" si="0"/>
        <v>100</v>
      </c>
      <c r="T13" s="701" t="s">
        <v>14</v>
      </c>
      <c r="U13" s="702">
        <f t="shared" si="1"/>
        <v>100</v>
      </c>
      <c r="V13" s="701" t="s">
        <v>14</v>
      </c>
      <c r="W13" s="702">
        <f t="shared" si="2"/>
        <v>100</v>
      </c>
      <c r="X13" s="703"/>
      <c r="Y13" s="3708"/>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33"/>
      <c r="Q14" s="1343">
        <f t="shared" si="6"/>
        <v>111</v>
      </c>
      <c r="R14" s="701" t="s">
        <v>14</v>
      </c>
      <c r="S14" s="702">
        <f t="shared" si="0"/>
        <v>100</v>
      </c>
      <c r="T14" s="701" t="s">
        <v>14</v>
      </c>
      <c r="U14" s="702">
        <f t="shared" si="1"/>
        <v>100</v>
      </c>
      <c r="V14" s="701" t="s">
        <v>14</v>
      </c>
      <c r="W14" s="702">
        <f t="shared" si="2"/>
        <v>100</v>
      </c>
      <c r="X14" s="703"/>
      <c r="Y14" s="3708"/>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35" t="s">
        <v>1689</v>
      </c>
      <c r="Q15" s="1352" t="str">
        <f t="shared" si="6"/>
        <v>产业集聚程度</v>
      </c>
      <c r="R15" s="705" t="s">
        <v>14</v>
      </c>
      <c r="S15" s="706">
        <f t="shared" si="0"/>
        <v>100</v>
      </c>
      <c r="T15" s="705" t="s">
        <v>14</v>
      </c>
      <c r="U15" s="706">
        <f t="shared" si="1"/>
        <v>100</v>
      </c>
      <c r="V15" s="705" t="s">
        <v>14</v>
      </c>
      <c r="W15" s="706">
        <f t="shared" si="2"/>
        <v>100</v>
      </c>
      <c r="X15" s="1355"/>
      <c r="Y15" s="3835"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36"/>
      <c r="Q16" s="1352"/>
      <c r="R16" s="705"/>
      <c r="S16" s="706"/>
      <c r="T16" s="705"/>
      <c r="U16" s="706"/>
      <c r="V16" s="705"/>
      <c r="W16" s="706"/>
      <c r="X16" s="1355"/>
      <c r="Y16" s="3836"/>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36"/>
      <c r="Q17" s="1352" t="str">
        <f>B17</f>
        <v>交通便捷度</v>
      </c>
      <c r="R17" s="705" t="s">
        <v>14</v>
      </c>
      <c r="S17" s="706">
        <f>F17</f>
        <v>100</v>
      </c>
      <c r="T17" s="705" t="s">
        <v>14</v>
      </c>
      <c r="U17" s="706">
        <f>H17</f>
        <v>100</v>
      </c>
      <c r="V17" s="705" t="s">
        <v>14</v>
      </c>
      <c r="W17" s="706">
        <f>J17</f>
        <v>100</v>
      </c>
      <c r="X17" s="1355"/>
      <c r="Y17" s="3836"/>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36"/>
      <c r="Q18" s="1352"/>
      <c r="R18" s="705"/>
      <c r="S18" s="706"/>
      <c r="T18" s="705"/>
      <c r="U18" s="706"/>
      <c r="V18" s="705"/>
      <c r="W18" s="706"/>
      <c r="X18" s="1355"/>
      <c r="Y18" s="3836"/>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36"/>
      <c r="Q19" s="1352" t="str">
        <f>B19</f>
        <v>公共配套设施</v>
      </c>
      <c r="R19" s="705" t="s">
        <v>14</v>
      </c>
      <c r="S19" s="706">
        <f>F19</f>
        <v>100</v>
      </c>
      <c r="T19" s="705" t="s">
        <v>14</v>
      </c>
      <c r="U19" s="706">
        <f>H19</f>
        <v>100</v>
      </c>
      <c r="V19" s="705" t="s">
        <v>14</v>
      </c>
      <c r="W19" s="706">
        <f>J19</f>
        <v>100</v>
      </c>
      <c r="X19" s="1355"/>
      <c r="Y19" s="3836"/>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36"/>
      <c r="Q20" s="1352"/>
      <c r="R20" s="705"/>
      <c r="S20" s="706"/>
      <c r="T20" s="705"/>
      <c r="U20" s="706"/>
      <c r="V20" s="705"/>
      <c r="W20" s="706"/>
      <c r="X20" s="1355"/>
      <c r="Y20" s="3836"/>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36"/>
      <c r="Q21" s="1352" t="str">
        <f>B21</f>
        <v>基础设施水平</v>
      </c>
      <c r="R21" s="705" t="s">
        <v>14</v>
      </c>
      <c r="S21" s="706">
        <f>F21</f>
        <v>100</v>
      </c>
      <c r="T21" s="705" t="s">
        <v>14</v>
      </c>
      <c r="U21" s="706">
        <f>H21</f>
        <v>100</v>
      </c>
      <c r="V21" s="705" t="s">
        <v>14</v>
      </c>
      <c r="W21" s="706">
        <f>J21</f>
        <v>100</v>
      </c>
      <c r="X21" s="1355"/>
      <c r="Y21" s="3836"/>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36"/>
      <c r="Q22" s="1352"/>
      <c r="R22" s="705"/>
      <c r="S22" s="706"/>
      <c r="T22" s="705"/>
      <c r="U22" s="706"/>
      <c r="V22" s="705"/>
      <c r="W22" s="706"/>
      <c r="X22" s="1355"/>
      <c r="Y22" s="3836"/>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36"/>
      <c r="Q23" s="1352" t="str">
        <f>B23</f>
        <v>环境质量</v>
      </c>
      <c r="R23" s="705" t="s">
        <v>14</v>
      </c>
      <c r="S23" s="706">
        <f>F23</f>
        <v>100</v>
      </c>
      <c r="T23" s="705" t="s">
        <v>14</v>
      </c>
      <c r="U23" s="706">
        <f>H23</f>
        <v>100</v>
      </c>
      <c r="V23" s="705" t="s">
        <v>14</v>
      </c>
      <c r="W23" s="706">
        <f>J23</f>
        <v>100</v>
      </c>
      <c r="X23" s="1355"/>
      <c r="Y23" s="3836"/>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36"/>
      <c r="Q24" s="1352"/>
      <c r="R24" s="705"/>
      <c r="S24" s="706"/>
      <c r="T24" s="705"/>
      <c r="U24" s="706"/>
      <c r="V24" s="705"/>
      <c r="W24" s="706"/>
      <c r="X24" s="1355"/>
      <c r="Y24" s="383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36"/>
      <c r="Q25" s="1352">
        <f>B25</f>
        <v>111</v>
      </c>
      <c r="R25" s="705" t="s">
        <v>14</v>
      </c>
      <c r="S25" s="706">
        <f>F25</f>
        <v>100</v>
      </c>
      <c r="T25" s="705" t="s">
        <v>14</v>
      </c>
      <c r="U25" s="706">
        <f>H25</f>
        <v>100</v>
      </c>
      <c r="V25" s="705" t="s">
        <v>14</v>
      </c>
      <c r="W25" s="706">
        <f>J25</f>
        <v>100</v>
      </c>
      <c r="X25" s="1355"/>
      <c r="Y25" s="383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36"/>
      <c r="Q26" s="1352">
        <f t="shared" ref="Q26:Q40" si="11">B26</f>
        <v>111</v>
      </c>
      <c r="R26" s="705" t="s">
        <v>14</v>
      </c>
      <c r="S26" s="706">
        <f>F26</f>
        <v>100</v>
      </c>
      <c r="T26" s="705" t="s">
        <v>14</v>
      </c>
      <c r="U26" s="706">
        <f>H26</f>
        <v>100</v>
      </c>
      <c r="V26" s="705" t="s">
        <v>14</v>
      </c>
      <c r="W26" s="706">
        <f>J26</f>
        <v>100</v>
      </c>
      <c r="X26" s="1355"/>
      <c r="Y26" s="383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36"/>
      <c r="Q27" s="1343">
        <f t="shared" si="11"/>
        <v>111</v>
      </c>
      <c r="R27" s="701" t="s">
        <v>14</v>
      </c>
      <c r="S27" s="702">
        <f>F27</f>
        <v>100</v>
      </c>
      <c r="T27" s="701" t="s">
        <v>14</v>
      </c>
      <c r="U27" s="702">
        <f>H27</f>
        <v>100</v>
      </c>
      <c r="V27" s="701" t="s">
        <v>14</v>
      </c>
      <c r="W27" s="702">
        <f>J27</f>
        <v>100</v>
      </c>
      <c r="X27" s="703"/>
      <c r="Y27" s="383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36"/>
      <c r="Q28" s="1352">
        <f t="shared" si="11"/>
        <v>111</v>
      </c>
      <c r="R28" s="705" t="s">
        <v>14</v>
      </c>
      <c r="S28" s="706">
        <f t="shared" ref="S28:S40" si="12">F28</f>
        <v>100</v>
      </c>
      <c r="T28" s="705" t="s">
        <v>14</v>
      </c>
      <c r="U28" s="706">
        <f t="shared" ref="U28:U40" si="13">H28</f>
        <v>100</v>
      </c>
      <c r="V28" s="705" t="s">
        <v>14</v>
      </c>
      <c r="W28" s="706">
        <f t="shared" ref="W28:W40" si="14">J28</f>
        <v>100</v>
      </c>
      <c r="X28" s="1355"/>
      <c r="Y28" s="3836"/>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91" t="s">
        <v>1694</v>
      </c>
      <c r="Q29" s="1352" t="str">
        <f t="shared" si="11"/>
        <v>建筑类型</v>
      </c>
      <c r="R29" s="705" t="s">
        <v>14</v>
      </c>
      <c r="S29" s="706">
        <f t="shared" si="12"/>
        <v>100</v>
      </c>
      <c r="T29" s="705" t="s">
        <v>14</v>
      </c>
      <c r="U29" s="706">
        <f t="shared" si="13"/>
        <v>100</v>
      </c>
      <c r="V29" s="705" t="s">
        <v>14</v>
      </c>
      <c r="W29" s="706">
        <f t="shared" si="14"/>
        <v>100</v>
      </c>
      <c r="X29" s="1355"/>
      <c r="Y29" s="3840"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40"/>
      <c r="Q30" s="707" t="str">
        <f t="shared" si="11"/>
        <v>项目建筑规模</v>
      </c>
      <c r="R30" s="708" t="s">
        <v>14</v>
      </c>
      <c r="S30" s="709" t="e">
        <f t="shared" si="12"/>
        <v>#N/A</v>
      </c>
      <c r="T30" s="708" t="s">
        <v>14</v>
      </c>
      <c r="U30" s="709" t="e">
        <f t="shared" si="13"/>
        <v>#N/A</v>
      </c>
      <c r="V30" s="708" t="s">
        <v>14</v>
      </c>
      <c r="W30" s="709" t="e">
        <f t="shared" si="14"/>
        <v>#N/A</v>
      </c>
      <c r="X30" s="710"/>
      <c r="Y30" s="3840"/>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40"/>
      <c r="Q31" s="1352" t="str">
        <f t="shared" si="11"/>
        <v>建筑结构</v>
      </c>
      <c r="R31" s="705" t="s">
        <v>14</v>
      </c>
      <c r="S31" s="706">
        <f t="shared" si="12"/>
        <v>100</v>
      </c>
      <c r="T31" s="705" t="s">
        <v>14</v>
      </c>
      <c r="U31" s="706">
        <f t="shared" si="13"/>
        <v>100</v>
      </c>
      <c r="V31" s="705" t="s">
        <v>14</v>
      </c>
      <c r="W31" s="706">
        <f t="shared" si="14"/>
        <v>100</v>
      </c>
      <c r="X31" s="1355"/>
      <c r="Y31" s="3840"/>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40"/>
      <c r="Q32" s="1352" t="str">
        <f t="shared" si="11"/>
        <v>公共部分装修</v>
      </c>
      <c r="R32" s="705" t="s">
        <v>14</v>
      </c>
      <c r="S32" s="706">
        <f t="shared" si="12"/>
        <v>100</v>
      </c>
      <c r="T32" s="705" t="s">
        <v>14</v>
      </c>
      <c r="U32" s="706">
        <f t="shared" si="13"/>
        <v>100</v>
      </c>
      <c r="V32" s="705" t="s">
        <v>14</v>
      </c>
      <c r="W32" s="706">
        <f t="shared" si="14"/>
        <v>100</v>
      </c>
      <c r="X32" s="1355"/>
      <c r="Y32" s="3840"/>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40"/>
      <c r="Q33" s="1352" t="str">
        <f t="shared" si="11"/>
        <v>成新度</v>
      </c>
      <c r="R33" s="705" t="s">
        <v>14</v>
      </c>
      <c r="S33" s="706" t="e">
        <f t="shared" si="12"/>
        <v>#N/A</v>
      </c>
      <c r="T33" s="705" t="s">
        <v>14</v>
      </c>
      <c r="U33" s="706" t="e">
        <f t="shared" si="13"/>
        <v>#N/A</v>
      </c>
      <c r="V33" s="705" t="s">
        <v>14</v>
      </c>
      <c r="W33" s="706" t="e">
        <f t="shared" si="14"/>
        <v>#N/A</v>
      </c>
      <c r="X33" s="1355"/>
      <c r="Y33" s="3840"/>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40"/>
      <c r="Q34" s="1343" t="str">
        <f t="shared" si="11"/>
        <v>物业管理</v>
      </c>
      <c r="R34" s="701" t="s">
        <v>14</v>
      </c>
      <c r="S34" s="702">
        <f t="shared" si="12"/>
        <v>100</v>
      </c>
      <c r="T34" s="701" t="s">
        <v>14</v>
      </c>
      <c r="U34" s="702">
        <f t="shared" si="13"/>
        <v>100</v>
      </c>
      <c r="V34" s="701" t="s">
        <v>14</v>
      </c>
      <c r="W34" s="702">
        <f t="shared" si="14"/>
        <v>100</v>
      </c>
      <c r="X34" s="703"/>
      <c r="Y34" s="3840"/>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40" t="s">
        <v>1694</v>
      </c>
      <c r="Q35" s="1352" t="str">
        <f t="shared" si="11"/>
        <v>市政基础设施</v>
      </c>
      <c r="R35" s="705" t="s">
        <v>14</v>
      </c>
      <c r="S35" s="706">
        <f t="shared" si="12"/>
        <v>100</v>
      </c>
      <c r="T35" s="705" t="s">
        <v>14</v>
      </c>
      <c r="U35" s="706">
        <f t="shared" si="13"/>
        <v>100</v>
      </c>
      <c r="V35" s="705" t="s">
        <v>14</v>
      </c>
      <c r="W35" s="706">
        <f t="shared" si="14"/>
        <v>100</v>
      </c>
      <c r="X35" s="1355"/>
      <c r="Y35" s="3840"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40"/>
      <c r="Q36" s="1352" t="str">
        <f t="shared" si="11"/>
        <v>内部装修</v>
      </c>
      <c r="R36" s="705" t="s">
        <v>14</v>
      </c>
      <c r="S36" s="706">
        <f t="shared" si="12"/>
        <v>100</v>
      </c>
      <c r="T36" s="705" t="s">
        <v>14</v>
      </c>
      <c r="U36" s="706">
        <f t="shared" si="13"/>
        <v>100</v>
      </c>
      <c r="V36" s="705" t="s">
        <v>14</v>
      </c>
      <c r="W36" s="706">
        <f t="shared" si="14"/>
        <v>100</v>
      </c>
      <c r="X36" s="1355"/>
      <c r="Y36" s="3840"/>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40"/>
      <c r="Q37" s="1352" t="str">
        <f t="shared" si="11"/>
        <v>内部装修状况</v>
      </c>
      <c r="R37" s="705" t="s">
        <v>14</v>
      </c>
      <c r="S37" s="706">
        <f t="shared" si="12"/>
        <v>100</v>
      </c>
      <c r="T37" s="705" t="s">
        <v>14</v>
      </c>
      <c r="U37" s="706">
        <f t="shared" si="13"/>
        <v>100</v>
      </c>
      <c r="V37" s="705" t="s">
        <v>14</v>
      </c>
      <c r="W37" s="706">
        <f t="shared" si="14"/>
        <v>100</v>
      </c>
      <c r="X37" s="1355"/>
      <c r="Y37" s="384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40"/>
      <c r="Q38" s="707">
        <f t="shared" si="11"/>
        <v>111</v>
      </c>
      <c r="R38" s="708" t="s">
        <v>14</v>
      </c>
      <c r="S38" s="709">
        <f t="shared" si="12"/>
        <v>100</v>
      </c>
      <c r="T38" s="708" t="s">
        <v>14</v>
      </c>
      <c r="U38" s="709">
        <f t="shared" si="13"/>
        <v>100</v>
      </c>
      <c r="V38" s="708" t="s">
        <v>14</v>
      </c>
      <c r="W38" s="709">
        <f t="shared" si="14"/>
        <v>100</v>
      </c>
      <c r="X38" s="710"/>
      <c r="Y38" s="384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40"/>
      <c r="Q39" s="1352">
        <f t="shared" si="11"/>
        <v>111</v>
      </c>
      <c r="R39" s="705" t="s">
        <v>14</v>
      </c>
      <c r="S39" s="706">
        <f t="shared" si="12"/>
        <v>100</v>
      </c>
      <c r="T39" s="705" t="s">
        <v>14</v>
      </c>
      <c r="U39" s="706">
        <f t="shared" si="13"/>
        <v>100</v>
      </c>
      <c r="V39" s="705" t="s">
        <v>14</v>
      </c>
      <c r="W39" s="706">
        <f t="shared" si="14"/>
        <v>100</v>
      </c>
      <c r="X39" s="1355"/>
      <c r="Y39" s="3840"/>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41"/>
      <c r="Q40" s="1352">
        <f t="shared" si="11"/>
        <v>111</v>
      </c>
      <c r="R40" s="705" t="s">
        <v>14</v>
      </c>
      <c r="S40" s="706">
        <f t="shared" si="12"/>
        <v>100</v>
      </c>
      <c r="T40" s="705" t="s">
        <v>14</v>
      </c>
      <c r="U40" s="706">
        <f t="shared" si="13"/>
        <v>100</v>
      </c>
      <c r="V40" s="705" t="s">
        <v>14</v>
      </c>
      <c r="W40" s="706">
        <f t="shared" si="14"/>
        <v>100</v>
      </c>
      <c r="X40" s="1355"/>
      <c r="Y40" s="3841"/>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33" t="str">
        <f>A41</f>
        <v>成交单价（元/平方米）</v>
      </c>
      <c r="Q41" s="3833"/>
      <c r="R41" s="3834">
        <f>E41</f>
        <v>0</v>
      </c>
      <c r="S41" s="3834"/>
      <c r="T41" s="3834">
        <f>G41</f>
        <v>0</v>
      </c>
      <c r="U41" s="3834"/>
      <c r="V41" s="3834">
        <f>I41</f>
        <v>0</v>
      </c>
      <c r="W41" s="3834"/>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33" t="str">
        <f>A42</f>
        <v>比较价值（元/平方米）</v>
      </c>
      <c r="Q42" s="3833"/>
      <c r="R42" s="3834" t="e">
        <f>IF(F1="售价",ROUND(PRODUCT(R41,AA7:AA40),0),ROUND(PRODUCT(R41,AA7:AA40),1))</f>
        <v>#DIV/0!</v>
      </c>
      <c r="S42" s="3834"/>
      <c r="T42" s="3834" t="e">
        <f>IF(F1="售价",ROUND(PRODUCT(T41,AB7:AB40),0),ROUND(PRODUCT(T41,AB7:AB40),1))</f>
        <v>#DIV/0!</v>
      </c>
      <c r="U42" s="3834"/>
      <c r="V42" s="3834" t="e">
        <f>IF(F1="售价",ROUND(PRODUCT(V41,AC7:AC40),0),ROUND(PRODUCT(V41,AC7:AC40),1))</f>
        <v>#DIV/0!</v>
      </c>
      <c r="W42" s="3834"/>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30" t="str">
        <f>A43</f>
        <v>估价对象XX用房的比较价值（楼面单价，元/平方米）</v>
      </c>
      <c r="Q43" s="3831"/>
      <c r="R43" s="3832" t="e">
        <f>IF(F1="售价",ROUND(IF(D42="简单平均",AVERAGE(R42:V42),R42*F42+T42*H42+V42*J42),0),ROUND(IF(D42="简单平均",AVERAGE(R42:V42),R42*F42+T42*H42+V42*J42),1))</f>
        <v>#DIV/0!</v>
      </c>
      <c r="S43" s="3832"/>
      <c r="T43" s="3832"/>
      <c r="U43" s="3832"/>
      <c r="V43" s="3832"/>
      <c r="W43" s="3832"/>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202" priority="20" stopIfTrue="1" operator="containsText" text="超过">
      <formula>NOT(ISERROR(SEARCH("超过",F46)))</formula>
    </cfRule>
  </conditionalFormatting>
  <conditionalFormatting sqref="H48">
    <cfRule type="containsText" dxfId="201" priority="19" stopIfTrue="1" operator="containsText" text="超过">
      <formula>NOT(ISERROR(SEARCH("超过",H48)))</formula>
    </cfRule>
  </conditionalFormatting>
  <conditionalFormatting sqref="F48">
    <cfRule type="containsText" dxfId="200" priority="18" stopIfTrue="1" operator="containsText" text="超过">
      <formula>NOT(ISERROR(SEARCH("超过",F48)))</formula>
    </cfRule>
  </conditionalFormatting>
  <conditionalFormatting sqref="F47 H47">
    <cfRule type="containsText" dxfId="199" priority="17" stopIfTrue="1" operator="containsText" text="超过">
      <formula>NOT(ISERROR(SEARCH("超过",F47)))</formula>
    </cfRule>
  </conditionalFormatting>
  <conditionalFormatting sqref="E46">
    <cfRule type="expression" dxfId="198" priority="16" stopIfTrue="1">
      <formula>$F$46="超过30%"</formula>
    </cfRule>
  </conditionalFormatting>
  <conditionalFormatting sqref="E47">
    <cfRule type="expression" dxfId="197" priority="15" stopIfTrue="1">
      <formula>$F$47="超过20%"</formula>
    </cfRule>
  </conditionalFormatting>
  <conditionalFormatting sqref="E48">
    <cfRule type="expression" dxfId="196" priority="14" stopIfTrue="1">
      <formula>$F$48="超过30%"</formula>
    </cfRule>
  </conditionalFormatting>
  <conditionalFormatting sqref="G48">
    <cfRule type="expression" dxfId="195" priority="13" stopIfTrue="1">
      <formula>$H$48="超过30%"</formula>
    </cfRule>
  </conditionalFormatting>
  <conditionalFormatting sqref="G46">
    <cfRule type="expression" dxfId="194" priority="12" stopIfTrue="1">
      <formula>$H$46="超过30%"</formula>
    </cfRule>
  </conditionalFormatting>
  <conditionalFormatting sqref="G47">
    <cfRule type="expression" dxfId="193" priority="11" stopIfTrue="1">
      <formula>$H$47="超过20%"</formula>
    </cfRule>
  </conditionalFormatting>
  <conditionalFormatting sqref="J46">
    <cfRule type="containsText" dxfId="192" priority="10" stopIfTrue="1" operator="containsText" text="超过">
      <formula>NOT(ISERROR(SEARCH("超过",J46)))</formula>
    </cfRule>
  </conditionalFormatting>
  <conditionalFormatting sqref="J48">
    <cfRule type="containsText" dxfId="191" priority="9" stopIfTrue="1" operator="containsText" text="超过">
      <formula>NOT(ISERROR(SEARCH("超过",J48)))</formula>
    </cfRule>
  </conditionalFormatting>
  <conditionalFormatting sqref="J47">
    <cfRule type="containsText" dxfId="190" priority="8" stopIfTrue="1" operator="containsText" text="超过">
      <formula>NOT(ISERROR(SEARCH("超过",J47)))</formula>
    </cfRule>
  </conditionalFormatting>
  <conditionalFormatting sqref="I46">
    <cfRule type="expression" dxfId="189" priority="7" stopIfTrue="1">
      <formula>$J$46="超过30%"</formula>
    </cfRule>
  </conditionalFormatting>
  <conditionalFormatting sqref="I47">
    <cfRule type="expression" dxfId="188" priority="6" stopIfTrue="1">
      <formula>$J$47="超过20%"</formula>
    </cfRule>
  </conditionalFormatting>
  <conditionalFormatting sqref="I48">
    <cfRule type="expression" dxfId="187" priority="5" stopIfTrue="1">
      <formula>$J$48="超过30%"</formula>
    </cfRule>
  </conditionalFormatting>
  <conditionalFormatting sqref="F42">
    <cfRule type="expression" dxfId="186" priority="4">
      <formula>$D$42="简单平均"</formula>
    </cfRule>
  </conditionalFormatting>
  <conditionalFormatting sqref="H42">
    <cfRule type="expression" dxfId="185" priority="3">
      <formula>$D$42="简单平均"</formula>
    </cfRule>
  </conditionalFormatting>
  <conditionalFormatting sqref="J42">
    <cfRule type="expression" dxfId="184" priority="2">
      <formula>$D$42="简单平均"</formula>
    </cfRule>
  </conditionalFormatting>
  <conditionalFormatting sqref="F7:F40 H7:H40 J7:J40">
    <cfRule type="cellIs" dxfId="18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48" t="s">
        <v>1768</v>
      </c>
      <c r="D4" s="3849"/>
      <c r="E4" s="3850" t="s">
        <v>1769</v>
      </c>
      <c r="F4" s="3851"/>
      <c r="G4" s="3848" t="s">
        <v>1770</v>
      </c>
      <c r="H4" s="3849"/>
      <c r="I4" s="3848" t="s">
        <v>1771</v>
      </c>
      <c r="J4" s="3849"/>
      <c r="K4" s="559" t="s">
        <v>1772</v>
      </c>
      <c r="L4" s="2712"/>
      <c r="M4" s="2713"/>
      <c r="N4" s="2713"/>
      <c r="O4" s="2713"/>
      <c r="P4" s="3852" t="s">
        <v>1773</v>
      </c>
      <c r="Q4" s="3853"/>
      <c r="R4" s="3858" t="s">
        <v>1769</v>
      </c>
      <c r="S4" s="3859"/>
      <c r="T4" s="3858" t="s">
        <v>1770</v>
      </c>
      <c r="U4" s="3859"/>
      <c r="V4" s="3864" t="s">
        <v>1771</v>
      </c>
      <c r="W4" s="3864"/>
      <c r="X4" s="1355"/>
      <c r="Y4" s="3858" t="s">
        <v>1773</v>
      </c>
      <c r="Z4" s="3859"/>
      <c r="AA4" s="3845" t="s">
        <v>1769</v>
      </c>
      <c r="AB4" s="3846" t="s">
        <v>1770</v>
      </c>
      <c r="AC4" s="3845" t="s">
        <v>1771</v>
      </c>
    </row>
    <row r="5" spans="1:29" ht="15">
      <c r="A5" s="358"/>
      <c r="B5" s="359"/>
      <c r="C5" s="3867" t="s">
        <v>1671</v>
      </c>
      <c r="D5" s="3868"/>
      <c r="E5" s="3874" t="s">
        <v>1672</v>
      </c>
      <c r="F5" s="3875"/>
      <c r="G5" s="3867" t="s">
        <v>1673</v>
      </c>
      <c r="H5" s="3868"/>
      <c r="I5" s="3867" t="s">
        <v>1674</v>
      </c>
      <c r="J5" s="3868"/>
      <c r="K5" s="559"/>
      <c r="L5" s="2712"/>
      <c r="M5" s="2713"/>
      <c r="N5" s="2713"/>
      <c r="O5" s="2713"/>
      <c r="P5" s="3854"/>
      <c r="Q5" s="3855"/>
      <c r="R5" s="3860"/>
      <c r="S5" s="3861"/>
      <c r="T5" s="3860"/>
      <c r="U5" s="3861"/>
      <c r="V5" s="3864"/>
      <c r="W5" s="3864"/>
      <c r="X5" s="1355"/>
      <c r="Y5" s="3860"/>
      <c r="Z5" s="3861"/>
      <c r="AA5" s="3846"/>
      <c r="AB5" s="3846"/>
      <c r="AC5" s="3846"/>
    </row>
    <row r="6" spans="1:29" ht="15.75" thickBot="1">
      <c r="A6" s="360"/>
      <c r="B6" s="361"/>
      <c r="C6" s="3865" t="s">
        <v>1675</v>
      </c>
      <c r="D6" s="3866"/>
      <c r="E6" s="3872" t="s">
        <v>1675</v>
      </c>
      <c r="F6" s="3873"/>
      <c r="G6" s="3865" t="s">
        <v>1675</v>
      </c>
      <c r="H6" s="3866"/>
      <c r="I6" s="3865" t="s">
        <v>1675</v>
      </c>
      <c r="J6" s="3866"/>
      <c r="K6" s="559" t="s">
        <v>1676</v>
      </c>
      <c r="L6" s="2712"/>
      <c r="M6" s="2713"/>
      <c r="N6" s="2713"/>
      <c r="O6" s="2713"/>
      <c r="P6" s="3856"/>
      <c r="Q6" s="3857"/>
      <c r="R6" s="3860"/>
      <c r="S6" s="3861"/>
      <c r="T6" s="3862"/>
      <c r="U6" s="3863"/>
      <c r="V6" s="3864"/>
      <c r="W6" s="3864"/>
      <c r="X6" s="1355"/>
      <c r="Y6" s="3862"/>
      <c r="Z6" s="3863"/>
      <c r="AA6" s="3847"/>
      <c r="AB6" s="3847"/>
      <c r="AC6" s="3847"/>
    </row>
    <row r="7" spans="1:29" s="108" customFormat="1" ht="15.75" thickBot="1">
      <c r="A7" s="362" t="s">
        <v>1677</v>
      </c>
      <c r="B7" s="363"/>
      <c r="C7" s="364">
        <f>'数据-取费表'!B2</f>
        <v>45352</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69" t="s">
        <v>1678</v>
      </c>
      <c r="Q7" s="3871"/>
      <c r="R7" s="701" t="s">
        <v>14</v>
      </c>
      <c r="S7" s="702">
        <f t="shared" ref="S7:S14" si="0">F7</f>
        <v>0</v>
      </c>
      <c r="T7" s="701" t="s">
        <v>14</v>
      </c>
      <c r="U7" s="702">
        <f t="shared" ref="U7:U14" si="1">H7</f>
        <v>0</v>
      </c>
      <c r="V7" s="701" t="s">
        <v>14</v>
      </c>
      <c r="W7" s="702">
        <f t="shared" ref="W7:W14" si="2">J7</f>
        <v>0</v>
      </c>
      <c r="X7" s="703"/>
      <c r="Y7" s="3869" t="s">
        <v>1678</v>
      </c>
      <c r="Z7" s="3870"/>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69" t="s">
        <v>1681</v>
      </c>
      <c r="Q8" s="3870"/>
      <c r="R8" s="701" t="s">
        <v>14</v>
      </c>
      <c r="S8" s="702">
        <f t="shared" si="0"/>
        <v>100</v>
      </c>
      <c r="T8" s="701" t="s">
        <v>14</v>
      </c>
      <c r="U8" s="702">
        <f t="shared" si="1"/>
        <v>100</v>
      </c>
      <c r="V8" s="701" t="s">
        <v>14</v>
      </c>
      <c r="W8" s="702">
        <f t="shared" si="2"/>
        <v>100</v>
      </c>
      <c r="X8" s="703"/>
      <c r="Y8" s="3869" t="s">
        <v>1681</v>
      </c>
      <c r="Z8" s="3870"/>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33" t="s">
        <v>1684</v>
      </c>
      <c r="Q9" s="1343" t="str">
        <f t="shared" ref="Q9:Q14" si="6">B9</f>
        <v>用途</v>
      </c>
      <c r="R9" s="701" t="s">
        <v>14</v>
      </c>
      <c r="S9" s="702">
        <f t="shared" si="0"/>
        <v>100</v>
      </c>
      <c r="T9" s="701" t="s">
        <v>14</v>
      </c>
      <c r="U9" s="702">
        <f t="shared" si="1"/>
        <v>100</v>
      </c>
      <c r="V9" s="701" t="s">
        <v>14</v>
      </c>
      <c r="W9" s="702">
        <f t="shared" si="2"/>
        <v>100</v>
      </c>
      <c r="X9" s="703"/>
      <c r="Y9" s="3708"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33"/>
      <c r="Q10" s="1343" t="str">
        <f t="shared" si="6"/>
        <v>土地使用年限（年）</v>
      </c>
      <c r="R10" s="701" t="s">
        <v>14</v>
      </c>
      <c r="S10" s="702">
        <f t="shared" si="0"/>
        <v>100</v>
      </c>
      <c r="T10" s="701" t="s">
        <v>14</v>
      </c>
      <c r="U10" s="702">
        <f t="shared" si="1"/>
        <v>100</v>
      </c>
      <c r="V10" s="701" t="s">
        <v>14</v>
      </c>
      <c r="W10" s="702">
        <f t="shared" si="2"/>
        <v>100</v>
      </c>
      <c r="X10" s="703"/>
      <c r="Y10" s="3708"/>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33"/>
      <c r="Q11" s="1343">
        <f t="shared" si="6"/>
        <v>111</v>
      </c>
      <c r="R11" s="701" t="s">
        <v>14</v>
      </c>
      <c r="S11" s="702">
        <f t="shared" si="0"/>
        <v>100</v>
      </c>
      <c r="T11" s="701" t="s">
        <v>14</v>
      </c>
      <c r="U11" s="702">
        <f t="shared" si="1"/>
        <v>100</v>
      </c>
      <c r="V11" s="701" t="s">
        <v>14</v>
      </c>
      <c r="W11" s="702">
        <f t="shared" si="2"/>
        <v>100</v>
      </c>
      <c r="X11" s="703"/>
      <c r="Y11" s="3708"/>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33"/>
      <c r="Q12" s="1343">
        <f t="shared" si="6"/>
        <v>111</v>
      </c>
      <c r="R12" s="701" t="s">
        <v>14</v>
      </c>
      <c r="S12" s="702">
        <f t="shared" si="0"/>
        <v>100</v>
      </c>
      <c r="T12" s="701" t="s">
        <v>14</v>
      </c>
      <c r="U12" s="702">
        <f t="shared" si="1"/>
        <v>100</v>
      </c>
      <c r="V12" s="701" t="s">
        <v>14</v>
      </c>
      <c r="W12" s="702">
        <f t="shared" si="2"/>
        <v>100</v>
      </c>
      <c r="X12" s="703"/>
      <c r="Y12" s="3708"/>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33"/>
      <c r="Q13" s="1343">
        <f t="shared" si="6"/>
        <v>111</v>
      </c>
      <c r="R13" s="701" t="s">
        <v>14</v>
      </c>
      <c r="S13" s="702">
        <f t="shared" si="0"/>
        <v>100</v>
      </c>
      <c r="T13" s="701" t="s">
        <v>14</v>
      </c>
      <c r="U13" s="702">
        <f t="shared" si="1"/>
        <v>100</v>
      </c>
      <c r="V13" s="701" t="s">
        <v>14</v>
      </c>
      <c r="W13" s="702">
        <f t="shared" si="2"/>
        <v>100</v>
      </c>
      <c r="X13" s="703"/>
      <c r="Y13" s="3708"/>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35" t="s">
        <v>1689</v>
      </c>
      <c r="Q14" s="1352" t="str">
        <f t="shared" si="6"/>
        <v>交通便捷度</v>
      </c>
      <c r="R14" s="705" t="s">
        <v>14</v>
      </c>
      <c r="S14" s="706">
        <f t="shared" si="0"/>
        <v>100</v>
      </c>
      <c r="T14" s="705" t="s">
        <v>14</v>
      </c>
      <c r="U14" s="706">
        <f t="shared" si="1"/>
        <v>100</v>
      </c>
      <c r="V14" s="705" t="s">
        <v>14</v>
      </c>
      <c r="W14" s="706">
        <f t="shared" si="2"/>
        <v>100</v>
      </c>
      <c r="X14" s="1355"/>
      <c r="Y14" s="3835"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36"/>
      <c r="Q15" s="1352"/>
      <c r="R15" s="705"/>
      <c r="S15" s="706"/>
      <c r="T15" s="705"/>
      <c r="U15" s="706"/>
      <c r="V15" s="705"/>
      <c r="W15" s="706"/>
      <c r="X15" s="1355"/>
      <c r="Y15" s="3836"/>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36"/>
      <c r="Q16" s="1352" t="str">
        <f>B16</f>
        <v>公共配套设施</v>
      </c>
      <c r="R16" s="705" t="s">
        <v>14</v>
      </c>
      <c r="S16" s="706">
        <f>F16</f>
        <v>100</v>
      </c>
      <c r="T16" s="705" t="s">
        <v>14</v>
      </c>
      <c r="U16" s="706">
        <f>H16</f>
        <v>100</v>
      </c>
      <c r="V16" s="705" t="s">
        <v>14</v>
      </c>
      <c r="W16" s="706">
        <f>J16</f>
        <v>100</v>
      </c>
      <c r="X16" s="1355"/>
      <c r="Y16" s="3836"/>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36"/>
      <c r="Q17" s="1352"/>
      <c r="R17" s="705"/>
      <c r="S17" s="706"/>
      <c r="T17" s="705"/>
      <c r="U17" s="706"/>
      <c r="V17" s="705"/>
      <c r="W17" s="706"/>
      <c r="X17" s="1355"/>
      <c r="Y17" s="3836"/>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36"/>
      <c r="Q18" s="1352" t="str">
        <f>B18</f>
        <v>基础设施水平</v>
      </c>
      <c r="R18" s="705" t="s">
        <v>14</v>
      </c>
      <c r="S18" s="706">
        <f>F18</f>
        <v>100</v>
      </c>
      <c r="T18" s="705" t="s">
        <v>14</v>
      </c>
      <c r="U18" s="706">
        <f>H18</f>
        <v>100</v>
      </c>
      <c r="V18" s="705" t="s">
        <v>14</v>
      </c>
      <c r="W18" s="706">
        <f>J18</f>
        <v>100</v>
      </c>
      <c r="X18" s="1355"/>
      <c r="Y18" s="3836"/>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36"/>
      <c r="Q19" s="1352"/>
      <c r="R19" s="705"/>
      <c r="S19" s="706"/>
      <c r="T19" s="705"/>
      <c r="U19" s="706"/>
      <c r="V19" s="705"/>
      <c r="W19" s="706"/>
      <c r="X19" s="1355"/>
      <c r="Y19" s="3836"/>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36"/>
      <c r="Q20" s="1352" t="str">
        <f>B20</f>
        <v>自然及人文环境</v>
      </c>
      <c r="R20" s="705" t="s">
        <v>14</v>
      </c>
      <c r="S20" s="706">
        <f>F20</f>
        <v>100</v>
      </c>
      <c r="T20" s="705" t="s">
        <v>14</v>
      </c>
      <c r="U20" s="706">
        <f>H20</f>
        <v>100</v>
      </c>
      <c r="V20" s="705" t="s">
        <v>14</v>
      </c>
      <c r="W20" s="706">
        <f>J20</f>
        <v>100</v>
      </c>
      <c r="X20" s="1355"/>
      <c r="Y20" s="383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36"/>
      <c r="Q21" s="1352"/>
      <c r="R21" s="705"/>
      <c r="S21" s="706"/>
      <c r="T21" s="705"/>
      <c r="U21" s="706"/>
      <c r="V21" s="705"/>
      <c r="W21" s="706"/>
      <c r="X21" s="1355"/>
      <c r="Y21" s="3836"/>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36"/>
      <c r="Q22" s="1352" t="str">
        <f>B22</f>
        <v>楼层</v>
      </c>
      <c r="R22" s="705" t="s">
        <v>14</v>
      </c>
      <c r="S22" s="706">
        <f>F22</f>
        <v>100</v>
      </c>
      <c r="T22" s="705" t="s">
        <v>14</v>
      </c>
      <c r="U22" s="706">
        <f>H22</f>
        <v>100</v>
      </c>
      <c r="V22" s="705" t="s">
        <v>14</v>
      </c>
      <c r="W22" s="706">
        <f>J22</f>
        <v>100</v>
      </c>
      <c r="X22" s="1355"/>
      <c r="Y22" s="383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36"/>
      <c r="Q23" s="1352">
        <f>B23</f>
        <v>111</v>
      </c>
      <c r="R23" s="705" t="s">
        <v>14</v>
      </c>
      <c r="S23" s="706">
        <f>F23</f>
        <v>100</v>
      </c>
      <c r="T23" s="705" t="s">
        <v>14</v>
      </c>
      <c r="U23" s="706">
        <f>H23</f>
        <v>100</v>
      </c>
      <c r="V23" s="705" t="s">
        <v>14</v>
      </c>
      <c r="W23" s="706">
        <f>J23</f>
        <v>100</v>
      </c>
      <c r="X23" s="1355"/>
      <c r="Y23" s="383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36"/>
      <c r="Q24" s="1352">
        <f t="shared" ref="Q24:Q36" si="11">B24</f>
        <v>111</v>
      </c>
      <c r="R24" s="705" t="s">
        <v>14</v>
      </c>
      <c r="S24" s="706">
        <f>F24</f>
        <v>100</v>
      </c>
      <c r="T24" s="705" t="s">
        <v>14</v>
      </c>
      <c r="U24" s="706">
        <f>H24</f>
        <v>100</v>
      </c>
      <c r="V24" s="705" t="s">
        <v>14</v>
      </c>
      <c r="W24" s="706">
        <f>J24</f>
        <v>100</v>
      </c>
      <c r="X24" s="1355"/>
      <c r="Y24" s="383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36"/>
      <c r="Q25" s="1343">
        <f t="shared" si="11"/>
        <v>111</v>
      </c>
      <c r="R25" s="701" t="s">
        <v>14</v>
      </c>
      <c r="S25" s="702">
        <f>F25</f>
        <v>100</v>
      </c>
      <c r="T25" s="701" t="s">
        <v>14</v>
      </c>
      <c r="U25" s="702">
        <f>H25</f>
        <v>100</v>
      </c>
      <c r="V25" s="701" t="s">
        <v>14</v>
      </c>
      <c r="W25" s="702">
        <f>J25</f>
        <v>100</v>
      </c>
      <c r="X25" s="703"/>
      <c r="Y25" s="3836"/>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91"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40"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40"/>
      <c r="Q27" s="707" t="str">
        <f t="shared" si="11"/>
        <v>项目停车位配比</v>
      </c>
      <c r="R27" s="708" t="s">
        <v>14</v>
      </c>
      <c r="S27" s="709">
        <f t="shared" si="12"/>
        <v>100</v>
      </c>
      <c r="T27" s="708" t="s">
        <v>14</v>
      </c>
      <c r="U27" s="709">
        <f t="shared" si="13"/>
        <v>100</v>
      </c>
      <c r="V27" s="708" t="s">
        <v>14</v>
      </c>
      <c r="W27" s="709">
        <f t="shared" si="14"/>
        <v>100</v>
      </c>
      <c r="X27" s="710"/>
      <c r="Y27" s="3840"/>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40"/>
      <c r="Q28" s="1352" t="str">
        <f t="shared" si="11"/>
        <v>公共部分装修</v>
      </c>
      <c r="R28" s="705" t="s">
        <v>14</v>
      </c>
      <c r="S28" s="706">
        <f t="shared" si="12"/>
        <v>100</v>
      </c>
      <c r="T28" s="705" t="s">
        <v>14</v>
      </c>
      <c r="U28" s="706">
        <f t="shared" si="13"/>
        <v>100</v>
      </c>
      <c r="V28" s="705" t="s">
        <v>14</v>
      </c>
      <c r="W28" s="706">
        <f t="shared" si="14"/>
        <v>100</v>
      </c>
      <c r="X28" s="1355"/>
      <c r="Y28" s="3840"/>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40"/>
      <c r="Q29" s="1352" t="str">
        <f t="shared" si="11"/>
        <v>成新率</v>
      </c>
      <c r="R29" s="705" t="s">
        <v>14</v>
      </c>
      <c r="S29" s="706" t="e">
        <f t="shared" si="12"/>
        <v>#N/A</v>
      </c>
      <c r="T29" s="705" t="s">
        <v>14</v>
      </c>
      <c r="U29" s="706" t="e">
        <f t="shared" si="13"/>
        <v>#N/A</v>
      </c>
      <c r="V29" s="705" t="s">
        <v>14</v>
      </c>
      <c r="W29" s="706" t="e">
        <f t="shared" si="14"/>
        <v>#N/A</v>
      </c>
      <c r="X29" s="1355"/>
      <c r="Y29" s="3840"/>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40"/>
      <c r="Q30" s="1352" t="str">
        <f t="shared" si="11"/>
        <v>物业等级</v>
      </c>
      <c r="R30" s="705" t="s">
        <v>14</v>
      </c>
      <c r="S30" s="706">
        <f t="shared" si="12"/>
        <v>100</v>
      </c>
      <c r="T30" s="705" t="s">
        <v>14</v>
      </c>
      <c r="U30" s="706">
        <f t="shared" si="13"/>
        <v>100</v>
      </c>
      <c r="V30" s="705" t="s">
        <v>14</v>
      </c>
      <c r="W30" s="706">
        <f t="shared" si="14"/>
        <v>100</v>
      </c>
      <c r="X30" s="1355"/>
      <c r="Y30" s="3840"/>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40"/>
      <c r="Q31" s="1343" t="str">
        <f t="shared" si="11"/>
        <v>停车位面积</v>
      </c>
      <c r="R31" s="701" t="s">
        <v>14</v>
      </c>
      <c r="S31" s="702" t="e">
        <f t="shared" si="12"/>
        <v>#N/A</v>
      </c>
      <c r="T31" s="701" t="s">
        <v>14</v>
      </c>
      <c r="U31" s="702" t="e">
        <f t="shared" si="13"/>
        <v>#N/A</v>
      </c>
      <c r="V31" s="701" t="s">
        <v>14</v>
      </c>
      <c r="W31" s="702" t="e">
        <f t="shared" si="14"/>
        <v>#N/A</v>
      </c>
      <c r="X31" s="703"/>
      <c r="Y31" s="3840"/>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40" t="s">
        <v>1694</v>
      </c>
      <c r="Q32" s="1352" t="str">
        <f t="shared" si="11"/>
        <v>车位类型</v>
      </c>
      <c r="R32" s="705" t="s">
        <v>14</v>
      </c>
      <c r="S32" s="706">
        <f t="shared" si="12"/>
        <v>100</v>
      </c>
      <c r="T32" s="705" t="s">
        <v>14</v>
      </c>
      <c r="U32" s="706">
        <f t="shared" si="13"/>
        <v>100</v>
      </c>
      <c r="V32" s="705" t="s">
        <v>14</v>
      </c>
      <c r="W32" s="706">
        <f t="shared" si="14"/>
        <v>100</v>
      </c>
      <c r="X32" s="1355"/>
      <c r="Y32" s="3840"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40"/>
      <c r="Q33" s="1352" t="str">
        <f t="shared" si="11"/>
        <v>是否直接入户</v>
      </c>
      <c r="R33" s="705" t="s">
        <v>14</v>
      </c>
      <c r="S33" s="706">
        <f t="shared" si="12"/>
        <v>100</v>
      </c>
      <c r="T33" s="705" t="s">
        <v>14</v>
      </c>
      <c r="U33" s="706">
        <f t="shared" si="13"/>
        <v>100</v>
      </c>
      <c r="V33" s="705" t="s">
        <v>14</v>
      </c>
      <c r="W33" s="706">
        <f t="shared" si="14"/>
        <v>100</v>
      </c>
      <c r="X33" s="1355"/>
      <c r="Y33" s="384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40"/>
      <c r="Q34" s="1352">
        <f t="shared" si="11"/>
        <v>111</v>
      </c>
      <c r="R34" s="705" t="s">
        <v>14</v>
      </c>
      <c r="S34" s="706">
        <f t="shared" si="12"/>
        <v>100</v>
      </c>
      <c r="T34" s="705" t="s">
        <v>14</v>
      </c>
      <c r="U34" s="706">
        <f t="shared" si="13"/>
        <v>100</v>
      </c>
      <c r="V34" s="705" t="s">
        <v>14</v>
      </c>
      <c r="W34" s="706">
        <f t="shared" si="14"/>
        <v>100</v>
      </c>
      <c r="X34" s="1355"/>
      <c r="Y34" s="384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40"/>
      <c r="Q35" s="707">
        <f t="shared" si="11"/>
        <v>111</v>
      </c>
      <c r="R35" s="708" t="s">
        <v>14</v>
      </c>
      <c r="S35" s="709">
        <f t="shared" si="12"/>
        <v>100</v>
      </c>
      <c r="T35" s="708" t="s">
        <v>14</v>
      </c>
      <c r="U35" s="709">
        <f t="shared" si="13"/>
        <v>100</v>
      </c>
      <c r="V35" s="708" t="s">
        <v>14</v>
      </c>
      <c r="W35" s="709">
        <f t="shared" si="14"/>
        <v>100</v>
      </c>
      <c r="X35" s="710"/>
      <c r="Y35" s="384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40"/>
      <c r="Q36" s="1352">
        <f t="shared" si="11"/>
        <v>111</v>
      </c>
      <c r="R36" s="705" t="s">
        <v>14</v>
      </c>
      <c r="S36" s="706">
        <f t="shared" si="12"/>
        <v>100</v>
      </c>
      <c r="T36" s="705" t="s">
        <v>14</v>
      </c>
      <c r="U36" s="706">
        <f t="shared" si="13"/>
        <v>100</v>
      </c>
      <c r="V36" s="705" t="s">
        <v>14</v>
      </c>
      <c r="W36" s="706">
        <f t="shared" si="14"/>
        <v>100</v>
      </c>
      <c r="X36" s="1355"/>
      <c r="Y36" s="3840"/>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33" t="str">
        <f>A37</f>
        <v>成交单价</v>
      </c>
      <c r="Q37" s="3833"/>
      <c r="R37" s="3834">
        <f>E37</f>
        <v>0</v>
      </c>
      <c r="S37" s="3834"/>
      <c r="T37" s="3834">
        <f>G37</f>
        <v>0</v>
      </c>
      <c r="U37" s="3834"/>
      <c r="V37" s="3834">
        <f>I37</f>
        <v>0</v>
      </c>
      <c r="W37" s="3834"/>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33" t="str">
        <f>A38</f>
        <v>比较价值（元/平方米）</v>
      </c>
      <c r="Q38" s="3833"/>
      <c r="R38" s="3834" t="e">
        <f>IF(F1="售价",ROUND(PRODUCT(R37,AA7:AA36),0),ROUND(PRODUCT(R37,AA7:AA36),1))</f>
        <v>#DIV/0!</v>
      </c>
      <c r="S38" s="3834"/>
      <c r="T38" s="3834" t="e">
        <f>IF(F1="售价",ROUND(PRODUCT(T37,AB7:AB36),0),ROUND(PRODUCT(T37,AB7:AB36),1))</f>
        <v>#DIV/0!</v>
      </c>
      <c r="U38" s="3834"/>
      <c r="V38" s="3834" t="e">
        <f>IF(F1="售价",ROUND(PRODUCT(V37,AC7:AC36),0),ROUND(PRODUCT(V37,AC7:AC36),1))</f>
        <v>#DIV/0!</v>
      </c>
      <c r="W38" s="3834"/>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30" t="str">
        <f>A39</f>
        <v>估价对象XX用房的比较价值（楼面单价，元/平方米）</v>
      </c>
      <c r="Q39" s="3831"/>
      <c r="R39" s="3892" t="e">
        <f>IF(F1="售价",ROUND(IF(D38="简单平均",AVERAGE(R38:W38),R38*F38+T38*H38+V38*J38),0),ROUND(IF(D38="简单平均",AVERAGE(R38:V38),R38*F38+T38*H38+V38*J38),1))</f>
        <v>#DIV/0!</v>
      </c>
      <c r="S39" s="3892"/>
      <c r="T39" s="3892"/>
      <c r="U39" s="3892"/>
      <c r="V39" s="3892"/>
      <c r="W39" s="3892"/>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182" priority="18" stopIfTrue="1" operator="containsText" text="超过">
      <formula>NOT(ISERROR(SEARCH("超过",F42)))</formula>
    </cfRule>
  </conditionalFormatting>
  <conditionalFormatting sqref="J44">
    <cfRule type="containsText" dxfId="181" priority="17" stopIfTrue="1" operator="containsText" text="超过">
      <formula>NOT(ISERROR(SEARCH("超过",J44)))</formula>
    </cfRule>
  </conditionalFormatting>
  <conditionalFormatting sqref="H44">
    <cfRule type="containsText" dxfId="180" priority="16" stopIfTrue="1" operator="containsText" text="超过">
      <formula>NOT(ISERROR(SEARCH("超过",H44)))</formula>
    </cfRule>
  </conditionalFormatting>
  <conditionalFormatting sqref="F44">
    <cfRule type="containsText" dxfId="179" priority="15" stopIfTrue="1" operator="containsText" text="超过">
      <formula>NOT(ISERROR(SEARCH("超过",F44)))</formula>
    </cfRule>
  </conditionalFormatting>
  <conditionalFormatting sqref="F43 H43 J43">
    <cfRule type="containsText" dxfId="178" priority="14" stopIfTrue="1" operator="containsText" text="超过">
      <formula>NOT(ISERROR(SEARCH("超过",F43)))</formula>
    </cfRule>
  </conditionalFormatting>
  <conditionalFormatting sqref="E42">
    <cfRule type="expression" dxfId="177" priority="13" stopIfTrue="1">
      <formula>$F$42="超过30%"</formula>
    </cfRule>
  </conditionalFormatting>
  <conditionalFormatting sqref="G44">
    <cfRule type="expression" dxfId="176" priority="12" stopIfTrue="1">
      <formula>$H$54+$H$44="超过30%"</formula>
    </cfRule>
  </conditionalFormatting>
  <conditionalFormatting sqref="E43">
    <cfRule type="expression" dxfId="175" priority="11" stopIfTrue="1">
      <formula>$F$43="超过20%"</formula>
    </cfRule>
  </conditionalFormatting>
  <conditionalFormatting sqref="E44">
    <cfRule type="expression" dxfId="174" priority="10" stopIfTrue="1">
      <formula>$F$44="超过30%"</formula>
    </cfRule>
  </conditionalFormatting>
  <conditionalFormatting sqref="G42">
    <cfRule type="expression" dxfId="173" priority="9" stopIfTrue="1">
      <formula>$H$52+$H$42="超过30%"</formula>
    </cfRule>
  </conditionalFormatting>
  <conditionalFormatting sqref="G43">
    <cfRule type="expression" dxfId="172" priority="8" stopIfTrue="1">
      <formula>$H$43="超过20%"</formula>
    </cfRule>
  </conditionalFormatting>
  <conditionalFormatting sqref="I42">
    <cfRule type="expression" dxfId="171" priority="7" stopIfTrue="1">
      <formula>$J$52+$J$42="超过30%"</formula>
    </cfRule>
  </conditionalFormatting>
  <conditionalFormatting sqref="I43">
    <cfRule type="expression" dxfId="170" priority="6" stopIfTrue="1">
      <formula>$J$53+$J$43="超过20%"</formula>
    </cfRule>
  </conditionalFormatting>
  <conditionalFormatting sqref="I44">
    <cfRule type="expression" dxfId="169" priority="5" stopIfTrue="1">
      <formula>$J$44="超过30%"</formula>
    </cfRule>
  </conditionalFormatting>
  <conditionalFormatting sqref="F38">
    <cfRule type="expression" dxfId="168" priority="4">
      <formula>$D$38="简单平均"</formula>
    </cfRule>
  </conditionalFormatting>
  <conditionalFormatting sqref="H38">
    <cfRule type="expression" dxfId="167" priority="3">
      <formula>$D$38="简单平均"</formula>
    </cfRule>
  </conditionalFormatting>
  <conditionalFormatting sqref="J38">
    <cfRule type="expression" dxfId="166" priority="2">
      <formula>$D$38="简单平均"</formula>
    </cfRule>
  </conditionalFormatting>
  <conditionalFormatting sqref="F7:F36 H7:H36 J7:J36">
    <cfRule type="cellIs" dxfId="16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8" t="s">
        <v>1768</v>
      </c>
      <c r="D4" s="3849"/>
      <c r="E4" s="3850" t="s">
        <v>1769</v>
      </c>
      <c r="F4" s="3851"/>
      <c r="G4" s="3848" t="s">
        <v>1770</v>
      </c>
      <c r="H4" s="3849"/>
      <c r="I4" s="3848" t="s">
        <v>1771</v>
      </c>
      <c r="J4" s="3849"/>
      <c r="K4" s="559" t="s">
        <v>1772</v>
      </c>
      <c r="L4" s="2712"/>
      <c r="M4" s="2713"/>
      <c r="N4" s="2713"/>
      <c r="O4" s="2713"/>
      <c r="P4" s="3852" t="s">
        <v>1773</v>
      </c>
      <c r="Q4" s="3853"/>
      <c r="R4" s="3858" t="s">
        <v>1769</v>
      </c>
      <c r="S4" s="3859"/>
      <c r="T4" s="3858" t="s">
        <v>1770</v>
      </c>
      <c r="U4" s="3859"/>
      <c r="V4" s="3864" t="s">
        <v>1771</v>
      </c>
      <c r="W4" s="3864"/>
      <c r="X4" s="1355"/>
      <c r="Y4" s="3858" t="s">
        <v>1773</v>
      </c>
      <c r="Z4" s="3859"/>
      <c r="AA4" s="3845" t="s">
        <v>1769</v>
      </c>
      <c r="AB4" s="3846" t="s">
        <v>1770</v>
      </c>
      <c r="AC4" s="3845" t="s">
        <v>1771</v>
      </c>
    </row>
    <row r="5" spans="1:29" ht="15">
      <c r="A5" s="358"/>
      <c r="B5" s="359"/>
      <c r="C5" s="3867" t="s">
        <v>1671</v>
      </c>
      <c r="D5" s="3868"/>
      <c r="E5" s="3874" t="s">
        <v>1672</v>
      </c>
      <c r="F5" s="3875"/>
      <c r="G5" s="3867" t="s">
        <v>1673</v>
      </c>
      <c r="H5" s="3868"/>
      <c r="I5" s="3867" t="s">
        <v>1674</v>
      </c>
      <c r="J5" s="3868"/>
      <c r="K5" s="559"/>
      <c r="L5" s="2712"/>
      <c r="M5" s="2713"/>
      <c r="N5" s="2713"/>
      <c r="O5" s="2713"/>
      <c r="P5" s="3854"/>
      <c r="Q5" s="3855"/>
      <c r="R5" s="3860"/>
      <c r="S5" s="3861"/>
      <c r="T5" s="3860"/>
      <c r="U5" s="3861"/>
      <c r="V5" s="3864"/>
      <c r="W5" s="3864"/>
      <c r="X5" s="1355"/>
      <c r="Y5" s="3860"/>
      <c r="Z5" s="3861"/>
      <c r="AA5" s="3846"/>
      <c r="AB5" s="3846"/>
      <c r="AC5" s="3846"/>
    </row>
    <row r="6" spans="1:29" ht="15.75" thickBot="1">
      <c r="A6" s="360"/>
      <c r="B6" s="361"/>
      <c r="C6" s="3865" t="s">
        <v>1675</v>
      </c>
      <c r="D6" s="3866"/>
      <c r="E6" s="3872" t="s">
        <v>1675</v>
      </c>
      <c r="F6" s="3873"/>
      <c r="G6" s="3865" t="s">
        <v>1675</v>
      </c>
      <c r="H6" s="3866"/>
      <c r="I6" s="3865" t="s">
        <v>1675</v>
      </c>
      <c r="J6" s="3866"/>
      <c r="K6" s="559" t="s">
        <v>1676</v>
      </c>
      <c r="L6" s="2712"/>
      <c r="M6" s="2713"/>
      <c r="N6" s="2713"/>
      <c r="O6" s="2713"/>
      <c r="P6" s="3856"/>
      <c r="Q6" s="3857"/>
      <c r="R6" s="3860"/>
      <c r="S6" s="3861"/>
      <c r="T6" s="3862"/>
      <c r="U6" s="3863"/>
      <c r="V6" s="3864"/>
      <c r="W6" s="3864"/>
      <c r="X6" s="1355"/>
      <c r="Y6" s="3862"/>
      <c r="Z6" s="3863"/>
      <c r="AA6" s="3847"/>
      <c r="AB6" s="3847"/>
      <c r="AC6" s="3847"/>
    </row>
    <row r="7" spans="1:29" s="108" customFormat="1" ht="15.75" thickBot="1">
      <c r="A7" s="362" t="s">
        <v>1677</v>
      </c>
      <c r="B7" s="363"/>
      <c r="C7" s="364">
        <f>'数据-取费表'!B2</f>
        <v>45352</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69" t="s">
        <v>1678</v>
      </c>
      <c r="Q7" s="3871"/>
      <c r="R7" s="701" t="s">
        <v>14</v>
      </c>
      <c r="S7" s="702">
        <f t="shared" ref="S7:S14" si="0">F7</f>
        <v>0</v>
      </c>
      <c r="T7" s="701" t="s">
        <v>14</v>
      </c>
      <c r="U7" s="702">
        <f t="shared" ref="U7:U14" si="1">H7</f>
        <v>0</v>
      </c>
      <c r="V7" s="701" t="s">
        <v>14</v>
      </c>
      <c r="W7" s="702">
        <f t="shared" ref="W7:W14" si="2">J7</f>
        <v>0</v>
      </c>
      <c r="X7" s="703"/>
      <c r="Y7" s="3869" t="s">
        <v>1678</v>
      </c>
      <c r="Z7" s="3870"/>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69" t="s">
        <v>1681</v>
      </c>
      <c r="Q8" s="3870"/>
      <c r="R8" s="701" t="s">
        <v>14</v>
      </c>
      <c r="S8" s="702">
        <f t="shared" si="0"/>
        <v>100</v>
      </c>
      <c r="T8" s="701" t="s">
        <v>14</v>
      </c>
      <c r="U8" s="702">
        <f t="shared" si="1"/>
        <v>100</v>
      </c>
      <c r="V8" s="701" t="s">
        <v>14</v>
      </c>
      <c r="W8" s="702">
        <f t="shared" si="2"/>
        <v>100</v>
      </c>
      <c r="X8" s="703"/>
      <c r="Y8" s="3869" t="s">
        <v>1681</v>
      </c>
      <c r="Z8" s="3870"/>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33" t="s">
        <v>1684</v>
      </c>
      <c r="Q9" s="1343" t="str">
        <f t="shared" ref="Q9:Q14" si="6">B9</f>
        <v>用途</v>
      </c>
      <c r="R9" s="701" t="s">
        <v>14</v>
      </c>
      <c r="S9" s="702">
        <f t="shared" si="0"/>
        <v>100</v>
      </c>
      <c r="T9" s="701" t="s">
        <v>14</v>
      </c>
      <c r="U9" s="702">
        <f t="shared" si="1"/>
        <v>100</v>
      </c>
      <c r="V9" s="701" t="s">
        <v>14</v>
      </c>
      <c r="W9" s="702">
        <f t="shared" si="2"/>
        <v>100</v>
      </c>
      <c r="X9" s="703"/>
      <c r="Y9" s="3708"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33"/>
      <c r="Q10" s="1343" t="str">
        <f t="shared" si="6"/>
        <v>土地使用年限（年）</v>
      </c>
      <c r="R10" s="701" t="s">
        <v>14</v>
      </c>
      <c r="S10" s="702">
        <f t="shared" si="0"/>
        <v>100</v>
      </c>
      <c r="T10" s="701" t="s">
        <v>14</v>
      </c>
      <c r="U10" s="702">
        <f t="shared" si="1"/>
        <v>100</v>
      </c>
      <c r="V10" s="701" t="s">
        <v>14</v>
      </c>
      <c r="W10" s="702">
        <f t="shared" si="2"/>
        <v>100</v>
      </c>
      <c r="X10" s="703"/>
      <c r="Y10" s="3708"/>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33"/>
      <c r="Q11" s="1343">
        <f t="shared" si="6"/>
        <v>111</v>
      </c>
      <c r="R11" s="701" t="s">
        <v>14</v>
      </c>
      <c r="S11" s="702">
        <f t="shared" si="0"/>
        <v>100</v>
      </c>
      <c r="T11" s="701" t="s">
        <v>14</v>
      </c>
      <c r="U11" s="702">
        <f t="shared" si="1"/>
        <v>100</v>
      </c>
      <c r="V11" s="701" t="s">
        <v>14</v>
      </c>
      <c r="W11" s="702">
        <f t="shared" si="2"/>
        <v>100</v>
      </c>
      <c r="X11" s="703"/>
      <c r="Y11" s="3708"/>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33"/>
      <c r="Q12" s="1343">
        <f t="shared" si="6"/>
        <v>111</v>
      </c>
      <c r="R12" s="701" t="s">
        <v>14</v>
      </c>
      <c r="S12" s="702">
        <f t="shared" si="0"/>
        <v>100</v>
      </c>
      <c r="T12" s="701" t="s">
        <v>14</v>
      </c>
      <c r="U12" s="702">
        <f t="shared" si="1"/>
        <v>100</v>
      </c>
      <c r="V12" s="701" t="s">
        <v>14</v>
      </c>
      <c r="W12" s="702">
        <f t="shared" si="2"/>
        <v>100</v>
      </c>
      <c r="X12" s="703"/>
      <c r="Y12" s="3708"/>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33"/>
      <c r="Q13" s="1343">
        <f t="shared" si="6"/>
        <v>111</v>
      </c>
      <c r="R13" s="701" t="s">
        <v>14</v>
      </c>
      <c r="S13" s="702">
        <f t="shared" si="0"/>
        <v>100</v>
      </c>
      <c r="T13" s="701" t="s">
        <v>14</v>
      </c>
      <c r="U13" s="702">
        <f t="shared" si="1"/>
        <v>100</v>
      </c>
      <c r="V13" s="701" t="s">
        <v>14</v>
      </c>
      <c r="W13" s="702">
        <f t="shared" si="2"/>
        <v>100</v>
      </c>
      <c r="X13" s="703"/>
      <c r="Y13" s="3708"/>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35" t="s">
        <v>1689</v>
      </c>
      <c r="Q14" s="1352" t="str">
        <f t="shared" si="6"/>
        <v>交通便捷度</v>
      </c>
      <c r="R14" s="705" t="s">
        <v>14</v>
      </c>
      <c r="S14" s="706">
        <f t="shared" si="0"/>
        <v>100</v>
      </c>
      <c r="T14" s="705" t="s">
        <v>14</v>
      </c>
      <c r="U14" s="706">
        <f t="shared" si="1"/>
        <v>100</v>
      </c>
      <c r="V14" s="705" t="s">
        <v>14</v>
      </c>
      <c r="W14" s="706">
        <f t="shared" si="2"/>
        <v>100</v>
      </c>
      <c r="X14" s="1355"/>
      <c r="Y14" s="3835"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36"/>
      <c r="Q15" s="1352"/>
      <c r="R15" s="705"/>
      <c r="S15" s="706"/>
      <c r="T15" s="705"/>
      <c r="U15" s="706"/>
      <c r="V15" s="705"/>
      <c r="W15" s="706"/>
      <c r="X15" s="1355"/>
      <c r="Y15" s="3836"/>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36"/>
      <c r="Q16" s="1352" t="str">
        <f>B16</f>
        <v>公共配套设施</v>
      </c>
      <c r="R16" s="705" t="s">
        <v>14</v>
      </c>
      <c r="S16" s="706">
        <f>F16</f>
        <v>100</v>
      </c>
      <c r="T16" s="705" t="s">
        <v>14</v>
      </c>
      <c r="U16" s="706">
        <f>H16</f>
        <v>100</v>
      </c>
      <c r="V16" s="705" t="s">
        <v>14</v>
      </c>
      <c r="W16" s="706">
        <f>J16</f>
        <v>100</v>
      </c>
      <c r="X16" s="1355"/>
      <c r="Y16" s="3836"/>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36"/>
      <c r="Q17" s="1352"/>
      <c r="R17" s="705"/>
      <c r="S17" s="706"/>
      <c r="T17" s="705"/>
      <c r="U17" s="706"/>
      <c r="V17" s="705"/>
      <c r="W17" s="706"/>
      <c r="X17" s="1355"/>
      <c r="Y17" s="3836"/>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36"/>
      <c r="Q18" s="1352" t="str">
        <f>B18</f>
        <v>基础设施水平</v>
      </c>
      <c r="R18" s="705" t="s">
        <v>14</v>
      </c>
      <c r="S18" s="706">
        <f>F18</f>
        <v>100</v>
      </c>
      <c r="T18" s="705" t="s">
        <v>14</v>
      </c>
      <c r="U18" s="706">
        <f>H18</f>
        <v>100</v>
      </c>
      <c r="V18" s="705" t="s">
        <v>14</v>
      </c>
      <c r="W18" s="706">
        <f>J18</f>
        <v>100</v>
      </c>
      <c r="X18" s="1355"/>
      <c r="Y18" s="3836"/>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36"/>
      <c r="Q19" s="1352"/>
      <c r="R19" s="705"/>
      <c r="S19" s="706"/>
      <c r="T19" s="705"/>
      <c r="U19" s="706"/>
      <c r="V19" s="705"/>
      <c r="W19" s="706"/>
      <c r="X19" s="1355"/>
      <c r="Y19" s="3836"/>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36"/>
      <c r="Q20" s="1352" t="str">
        <f>B20</f>
        <v>自然及人文环境</v>
      </c>
      <c r="R20" s="705" t="s">
        <v>14</v>
      </c>
      <c r="S20" s="706">
        <f>F20</f>
        <v>100</v>
      </c>
      <c r="T20" s="705" t="s">
        <v>14</v>
      </c>
      <c r="U20" s="706">
        <f>H20</f>
        <v>100</v>
      </c>
      <c r="V20" s="705" t="s">
        <v>14</v>
      </c>
      <c r="W20" s="706">
        <f>J20</f>
        <v>100</v>
      </c>
      <c r="X20" s="1355"/>
      <c r="Y20" s="383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36"/>
      <c r="Q21" s="1352"/>
      <c r="R21" s="705"/>
      <c r="S21" s="706"/>
      <c r="T21" s="705"/>
      <c r="U21" s="706"/>
      <c r="V21" s="705"/>
      <c r="W21" s="706"/>
      <c r="X21" s="1355"/>
      <c r="Y21" s="3836"/>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36"/>
      <c r="Q22" s="1352" t="str">
        <f>B22</f>
        <v>楼层</v>
      </c>
      <c r="R22" s="705" t="s">
        <v>14</v>
      </c>
      <c r="S22" s="706">
        <f>F22</f>
        <v>100</v>
      </c>
      <c r="T22" s="705" t="s">
        <v>14</v>
      </c>
      <c r="U22" s="706">
        <f>H22</f>
        <v>100</v>
      </c>
      <c r="V22" s="705" t="s">
        <v>14</v>
      </c>
      <c r="W22" s="706">
        <f>J22</f>
        <v>100</v>
      </c>
      <c r="X22" s="1355"/>
      <c r="Y22" s="3836"/>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36"/>
      <c r="Q23" s="1352">
        <f>B23</f>
        <v>111</v>
      </c>
      <c r="R23" s="705" t="s">
        <v>14</v>
      </c>
      <c r="S23" s="706">
        <f>F23</f>
        <v>100</v>
      </c>
      <c r="T23" s="705" t="s">
        <v>14</v>
      </c>
      <c r="U23" s="706">
        <f>H23</f>
        <v>100</v>
      </c>
      <c r="V23" s="705" t="s">
        <v>14</v>
      </c>
      <c r="W23" s="706">
        <f>J23</f>
        <v>100</v>
      </c>
      <c r="X23" s="1355"/>
      <c r="Y23" s="3836"/>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36"/>
      <c r="Q24" s="1352">
        <f t="shared" ref="Q24:Q34" si="11">B24</f>
        <v>111</v>
      </c>
      <c r="R24" s="705" t="s">
        <v>14</v>
      </c>
      <c r="S24" s="706">
        <f>F24</f>
        <v>100</v>
      </c>
      <c r="T24" s="705" t="s">
        <v>14</v>
      </c>
      <c r="U24" s="706">
        <f>H24</f>
        <v>100</v>
      </c>
      <c r="V24" s="705" t="s">
        <v>14</v>
      </c>
      <c r="W24" s="706">
        <f>J24</f>
        <v>100</v>
      </c>
      <c r="X24" s="1355"/>
      <c r="Y24" s="3836"/>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36"/>
      <c r="Q25" s="1343">
        <f t="shared" si="11"/>
        <v>111</v>
      </c>
      <c r="R25" s="701" t="s">
        <v>14</v>
      </c>
      <c r="S25" s="702">
        <f>F25</f>
        <v>100</v>
      </c>
      <c r="T25" s="701" t="s">
        <v>14</v>
      </c>
      <c r="U25" s="702">
        <f>H25</f>
        <v>100</v>
      </c>
      <c r="V25" s="701" t="s">
        <v>14</v>
      </c>
      <c r="W25" s="702">
        <f>J25</f>
        <v>100</v>
      </c>
      <c r="X25" s="703"/>
      <c r="Y25" s="3836"/>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91"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40"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40"/>
      <c r="Q27" s="707" t="str">
        <f t="shared" si="11"/>
        <v>成新率</v>
      </c>
      <c r="R27" s="708" t="s">
        <v>14</v>
      </c>
      <c r="S27" s="709" t="e">
        <f t="shared" si="12"/>
        <v>#N/A</v>
      </c>
      <c r="T27" s="708" t="s">
        <v>14</v>
      </c>
      <c r="U27" s="709" t="e">
        <f t="shared" si="13"/>
        <v>#N/A</v>
      </c>
      <c r="V27" s="708" t="s">
        <v>14</v>
      </c>
      <c r="W27" s="709" t="e">
        <f t="shared" si="14"/>
        <v>#N/A</v>
      </c>
      <c r="X27" s="710"/>
      <c r="Y27" s="3840"/>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40"/>
      <c r="Q28" s="1352" t="str">
        <f t="shared" si="11"/>
        <v>物业等级</v>
      </c>
      <c r="R28" s="705" t="s">
        <v>14</v>
      </c>
      <c r="S28" s="706">
        <f t="shared" si="12"/>
        <v>100</v>
      </c>
      <c r="T28" s="705" t="s">
        <v>14</v>
      </c>
      <c r="U28" s="706">
        <f t="shared" si="13"/>
        <v>100</v>
      </c>
      <c r="V28" s="705" t="s">
        <v>14</v>
      </c>
      <c r="W28" s="706">
        <f t="shared" si="14"/>
        <v>100</v>
      </c>
      <c r="X28" s="1355"/>
      <c r="Y28" s="3840"/>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40"/>
      <c r="Q29" s="1352" t="str">
        <f t="shared" si="11"/>
        <v>有无电梯</v>
      </c>
      <c r="R29" s="705" t="s">
        <v>14</v>
      </c>
      <c r="S29" s="706">
        <f t="shared" si="12"/>
        <v>100</v>
      </c>
      <c r="T29" s="705" t="s">
        <v>14</v>
      </c>
      <c r="U29" s="706">
        <f t="shared" si="13"/>
        <v>100</v>
      </c>
      <c r="V29" s="705" t="s">
        <v>14</v>
      </c>
      <c r="W29" s="706">
        <f t="shared" si="14"/>
        <v>100</v>
      </c>
      <c r="X29" s="1355"/>
      <c r="Y29" s="3840"/>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40"/>
      <c r="Q30" s="1352" t="str">
        <f t="shared" si="11"/>
        <v>建筑面积</v>
      </c>
      <c r="R30" s="705" t="s">
        <v>14</v>
      </c>
      <c r="S30" s="706" t="e">
        <f t="shared" si="12"/>
        <v>#N/A</v>
      </c>
      <c r="T30" s="705" t="s">
        <v>14</v>
      </c>
      <c r="U30" s="706" t="e">
        <f t="shared" si="13"/>
        <v>#N/A</v>
      </c>
      <c r="V30" s="705" t="s">
        <v>14</v>
      </c>
      <c r="W30" s="706" t="e">
        <f t="shared" si="14"/>
        <v>#N/A</v>
      </c>
      <c r="X30" s="1355"/>
      <c r="Y30" s="3840"/>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40"/>
      <c r="Q31" s="1343" t="str">
        <f t="shared" si="11"/>
        <v>是否封闭</v>
      </c>
      <c r="R31" s="701" t="s">
        <v>14</v>
      </c>
      <c r="S31" s="702">
        <f t="shared" si="12"/>
        <v>100</v>
      </c>
      <c r="T31" s="701" t="s">
        <v>14</v>
      </c>
      <c r="U31" s="702">
        <f t="shared" si="13"/>
        <v>100</v>
      </c>
      <c r="V31" s="701" t="s">
        <v>14</v>
      </c>
      <c r="W31" s="702">
        <f t="shared" si="14"/>
        <v>100</v>
      </c>
      <c r="X31" s="703"/>
      <c r="Y31" s="3840"/>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40" t="s">
        <v>1694</v>
      </c>
      <c r="Q32" s="1352">
        <f t="shared" si="11"/>
        <v>111</v>
      </c>
      <c r="R32" s="705" t="s">
        <v>14</v>
      </c>
      <c r="S32" s="706">
        <f t="shared" si="12"/>
        <v>100</v>
      </c>
      <c r="T32" s="705" t="s">
        <v>14</v>
      </c>
      <c r="U32" s="706">
        <f t="shared" si="13"/>
        <v>100</v>
      </c>
      <c r="V32" s="705" t="s">
        <v>14</v>
      </c>
      <c r="W32" s="706">
        <f t="shared" si="14"/>
        <v>100</v>
      </c>
      <c r="X32" s="1355"/>
      <c r="Y32" s="3840"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40"/>
      <c r="Q33" s="1352">
        <f t="shared" si="11"/>
        <v>111</v>
      </c>
      <c r="R33" s="705" t="s">
        <v>14</v>
      </c>
      <c r="S33" s="706">
        <f t="shared" si="12"/>
        <v>100</v>
      </c>
      <c r="T33" s="705" t="s">
        <v>14</v>
      </c>
      <c r="U33" s="706">
        <f t="shared" si="13"/>
        <v>100</v>
      </c>
      <c r="V33" s="705" t="s">
        <v>14</v>
      </c>
      <c r="W33" s="706">
        <f t="shared" si="14"/>
        <v>100</v>
      </c>
      <c r="X33" s="1355"/>
      <c r="Y33" s="3840"/>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40"/>
      <c r="Q34" s="1352">
        <f t="shared" si="11"/>
        <v>111</v>
      </c>
      <c r="R34" s="705" t="s">
        <v>14</v>
      </c>
      <c r="S34" s="706">
        <f t="shared" si="12"/>
        <v>100</v>
      </c>
      <c r="T34" s="705" t="s">
        <v>14</v>
      </c>
      <c r="U34" s="706">
        <f t="shared" si="13"/>
        <v>100</v>
      </c>
      <c r="V34" s="705" t="s">
        <v>14</v>
      </c>
      <c r="W34" s="706">
        <f t="shared" si="14"/>
        <v>100</v>
      </c>
      <c r="X34" s="1355"/>
      <c r="Y34" s="3840"/>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33" t="str">
        <f>A35</f>
        <v>成交单价（元/平方米）</v>
      </c>
      <c r="Q35" s="3833"/>
      <c r="R35" s="3834">
        <f>E35</f>
        <v>0</v>
      </c>
      <c r="S35" s="3834"/>
      <c r="T35" s="3834">
        <f>G35</f>
        <v>0</v>
      </c>
      <c r="U35" s="3834"/>
      <c r="V35" s="3834">
        <f>I35</f>
        <v>0</v>
      </c>
      <c r="W35" s="3834"/>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33" t="str">
        <f>A36</f>
        <v>比较价值（元/平方米）</v>
      </c>
      <c r="Q36" s="3833"/>
      <c r="R36" s="3834" t="e">
        <f>IF(F1="售价",ROUND(PRODUCT(R35,AA7:AA34),0),ROUND(PRODUCT(R35,AA7:AA34),1))</f>
        <v>#DIV/0!</v>
      </c>
      <c r="S36" s="3834"/>
      <c r="T36" s="3834" t="e">
        <f>IF(F1="售价",ROUND(PRODUCT(T35,AB7:AB34),0),ROUND(PRODUCT(T35,AB7:AB34),1))</f>
        <v>#DIV/0!</v>
      </c>
      <c r="U36" s="3834"/>
      <c r="V36" s="3834" t="e">
        <f>IF(F1="售价",ROUND(PRODUCT(V35,AC7:AC34),0),ROUND(PRODUCT(V35,AC7:AC34),1))</f>
        <v>#DIV/0!</v>
      </c>
      <c r="W36" s="3834"/>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30" t="str">
        <f>A37</f>
        <v>估价对象XX用房的比较价值（楼面单价，元/平方米）</v>
      </c>
      <c r="Q37" s="3831"/>
      <c r="R37" s="3892" t="e">
        <f>IF(F1="售价",ROUND(IF(D36="简单平均",AVERAGE(R36:W36),R36*F36+T36*H36+V36*J36),0),ROUND(IF(D36="简单平均",AVERAGE(R36:V36),R36*F36+T36*H36+V36*J36),1))</f>
        <v>#DIV/0!</v>
      </c>
      <c r="S37" s="3892"/>
      <c r="T37" s="3892"/>
      <c r="U37" s="3892"/>
      <c r="V37" s="3892"/>
      <c r="W37" s="3892"/>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164" priority="18" stopIfTrue="1" operator="containsText" text="超过">
      <formula>NOT(ISERROR(SEARCH("超过",F40)))</formula>
    </cfRule>
  </conditionalFormatting>
  <conditionalFormatting sqref="J42">
    <cfRule type="containsText" dxfId="163" priority="17" stopIfTrue="1" operator="containsText" text="超过">
      <formula>NOT(ISERROR(SEARCH("超过",J42)))</formula>
    </cfRule>
  </conditionalFormatting>
  <conditionalFormatting sqref="H42">
    <cfRule type="containsText" dxfId="162" priority="16" stopIfTrue="1" operator="containsText" text="超过">
      <formula>NOT(ISERROR(SEARCH("超过",H42)))</formula>
    </cfRule>
  </conditionalFormatting>
  <conditionalFormatting sqref="F42">
    <cfRule type="containsText" dxfId="161" priority="15" stopIfTrue="1" operator="containsText" text="超过">
      <formula>NOT(ISERROR(SEARCH("超过",F42)))</formula>
    </cfRule>
  </conditionalFormatting>
  <conditionalFormatting sqref="F41 H41 J41">
    <cfRule type="containsText" dxfId="160" priority="14" stopIfTrue="1" operator="containsText" text="超过">
      <formula>NOT(ISERROR(SEARCH("超过",F41)))</formula>
    </cfRule>
  </conditionalFormatting>
  <conditionalFormatting sqref="E40">
    <cfRule type="expression" dxfId="159" priority="13" stopIfTrue="1">
      <formula>$F$40="超过30%"</formula>
    </cfRule>
  </conditionalFormatting>
  <conditionalFormatting sqref="G42">
    <cfRule type="expression" dxfId="158" priority="12" stopIfTrue="1">
      <formula>$H$54+$H$42="超过30%"</formula>
    </cfRule>
  </conditionalFormatting>
  <conditionalFormatting sqref="E41">
    <cfRule type="expression" dxfId="157" priority="11" stopIfTrue="1">
      <formula>$F$41="超过20%"</formula>
    </cfRule>
  </conditionalFormatting>
  <conditionalFormatting sqref="E42">
    <cfRule type="expression" dxfId="156" priority="10" stopIfTrue="1">
      <formula>$F$42="超过30%"</formula>
    </cfRule>
  </conditionalFormatting>
  <conditionalFormatting sqref="G40">
    <cfRule type="expression" dxfId="155" priority="9" stopIfTrue="1">
      <formula>$H$52+$H$40="超过30%"</formula>
    </cfRule>
  </conditionalFormatting>
  <conditionalFormatting sqref="G41">
    <cfRule type="expression" dxfId="154" priority="8" stopIfTrue="1">
      <formula>$H$53+$H$41="超过20%"</formula>
    </cfRule>
  </conditionalFormatting>
  <conditionalFormatting sqref="I40">
    <cfRule type="expression" dxfId="153" priority="7" stopIfTrue="1">
      <formula>$J$40="超过30%"</formula>
    </cfRule>
  </conditionalFormatting>
  <conditionalFormatting sqref="I41">
    <cfRule type="expression" dxfId="152" priority="6" stopIfTrue="1">
      <formula>$J$41="超过20%"</formula>
    </cfRule>
  </conditionalFormatting>
  <conditionalFormatting sqref="I42">
    <cfRule type="expression" dxfId="151" priority="5" stopIfTrue="1">
      <formula>$J$42="超过30%"</formula>
    </cfRule>
  </conditionalFormatting>
  <conditionalFormatting sqref="F36">
    <cfRule type="expression" dxfId="150" priority="4">
      <formula>$D$36="简单平均"</formula>
    </cfRule>
  </conditionalFormatting>
  <conditionalFormatting sqref="H36">
    <cfRule type="expression" dxfId="149" priority="3">
      <formula>$D$36="简单平均"</formula>
    </cfRule>
  </conditionalFormatting>
  <conditionalFormatting sqref="J36">
    <cfRule type="expression" dxfId="148" priority="2">
      <formula>$D$36="简单平均"</formula>
    </cfRule>
  </conditionalFormatting>
  <conditionalFormatting sqref="F7:F34 H7:H34 J7:J34">
    <cfRule type="cellIs" dxfId="1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48" t="s">
        <v>1768</v>
      </c>
      <c r="D4" s="3849"/>
      <c r="E4" s="3850" t="s">
        <v>1769</v>
      </c>
      <c r="F4" s="3851"/>
      <c r="G4" s="3848" t="s">
        <v>1770</v>
      </c>
      <c r="H4" s="3849"/>
      <c r="I4" s="3848" t="s">
        <v>1771</v>
      </c>
      <c r="J4" s="3849"/>
      <c r="K4" s="559" t="s">
        <v>1772</v>
      </c>
      <c r="L4" s="2712"/>
      <c r="M4" s="2713"/>
      <c r="N4" s="2713"/>
      <c r="O4" s="2713"/>
      <c r="P4" s="3852" t="s">
        <v>1773</v>
      </c>
      <c r="Q4" s="3853"/>
      <c r="R4" s="3858" t="s">
        <v>1769</v>
      </c>
      <c r="S4" s="3859"/>
      <c r="T4" s="3858" t="s">
        <v>1770</v>
      </c>
      <c r="U4" s="3859"/>
      <c r="V4" s="3864" t="s">
        <v>1771</v>
      </c>
      <c r="W4" s="3864"/>
      <c r="X4" s="1355"/>
      <c r="Y4" s="3858" t="s">
        <v>1773</v>
      </c>
      <c r="Z4" s="3859"/>
      <c r="AA4" s="3845" t="s">
        <v>1769</v>
      </c>
      <c r="AB4" s="3846" t="s">
        <v>1770</v>
      </c>
      <c r="AC4" s="3845" t="s">
        <v>1771</v>
      </c>
    </row>
    <row r="5" spans="1:30" ht="15">
      <c r="A5" s="358"/>
      <c r="B5" s="359"/>
      <c r="C5" s="3867" t="s">
        <v>1671</v>
      </c>
      <c r="D5" s="3868"/>
      <c r="E5" s="3874" t="s">
        <v>1672</v>
      </c>
      <c r="F5" s="3875"/>
      <c r="G5" s="3867" t="s">
        <v>1673</v>
      </c>
      <c r="H5" s="3868"/>
      <c r="I5" s="3867" t="s">
        <v>1674</v>
      </c>
      <c r="J5" s="3868"/>
      <c r="K5" s="559"/>
      <c r="L5" s="2712"/>
      <c r="M5" s="2713"/>
      <c r="N5" s="2713"/>
      <c r="O5" s="2713"/>
      <c r="P5" s="3854"/>
      <c r="Q5" s="3855"/>
      <c r="R5" s="3860"/>
      <c r="S5" s="3861"/>
      <c r="T5" s="3860"/>
      <c r="U5" s="3861"/>
      <c r="V5" s="3864"/>
      <c r="W5" s="3864"/>
      <c r="X5" s="1355"/>
      <c r="Y5" s="3860"/>
      <c r="Z5" s="3861"/>
      <c r="AA5" s="3846"/>
      <c r="AB5" s="3846"/>
      <c r="AC5" s="3846"/>
    </row>
    <row r="6" spans="1:30" ht="15.75" thickBot="1">
      <c r="A6" s="360"/>
      <c r="B6" s="361"/>
      <c r="C6" s="3865" t="s">
        <v>1675</v>
      </c>
      <c r="D6" s="3866"/>
      <c r="E6" s="3872" t="s">
        <v>1675</v>
      </c>
      <c r="F6" s="3873"/>
      <c r="G6" s="3865" t="s">
        <v>1675</v>
      </c>
      <c r="H6" s="3866"/>
      <c r="I6" s="3865" t="s">
        <v>1675</v>
      </c>
      <c r="J6" s="3866"/>
      <c r="K6" s="559" t="s">
        <v>1676</v>
      </c>
      <c r="L6" s="2712"/>
      <c r="M6" s="2713"/>
      <c r="N6" s="2713"/>
      <c r="O6" s="2713"/>
      <c r="P6" s="3856"/>
      <c r="Q6" s="3857"/>
      <c r="R6" s="3860"/>
      <c r="S6" s="3861"/>
      <c r="T6" s="3862"/>
      <c r="U6" s="3863"/>
      <c r="V6" s="3864"/>
      <c r="W6" s="3864"/>
      <c r="X6" s="1355"/>
      <c r="Y6" s="3862"/>
      <c r="Z6" s="3863"/>
      <c r="AA6" s="3847"/>
      <c r="AB6" s="3847"/>
      <c r="AC6" s="3847"/>
    </row>
    <row r="7" spans="1:30" s="108" customFormat="1" ht="15.75" thickBot="1">
      <c r="A7" s="362" t="s">
        <v>1677</v>
      </c>
      <c r="B7" s="363"/>
      <c r="C7" s="364">
        <f>'数据-取费表'!B2</f>
        <v>45352</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69" t="s">
        <v>1678</v>
      </c>
      <c r="Q7" s="3871"/>
      <c r="R7" s="701" t="s">
        <v>14</v>
      </c>
      <c r="S7" s="702">
        <f t="shared" ref="S7:S15" si="0">F7</f>
        <v>0</v>
      </c>
      <c r="T7" s="701" t="s">
        <v>14</v>
      </c>
      <c r="U7" s="702">
        <f t="shared" ref="U7:U15" si="1">H7</f>
        <v>0</v>
      </c>
      <c r="V7" s="701" t="s">
        <v>14</v>
      </c>
      <c r="W7" s="702">
        <f t="shared" ref="W7:W15" si="2">J7</f>
        <v>0</v>
      </c>
      <c r="X7" s="703"/>
      <c r="Y7" s="3869" t="s">
        <v>1678</v>
      </c>
      <c r="Z7" s="3870"/>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69" t="s">
        <v>1681</v>
      </c>
      <c r="Q8" s="3870"/>
      <c r="R8" s="701" t="s">
        <v>14</v>
      </c>
      <c r="S8" s="702">
        <f t="shared" si="0"/>
        <v>0</v>
      </c>
      <c r="T8" s="701" t="s">
        <v>14</v>
      </c>
      <c r="U8" s="702">
        <f t="shared" si="1"/>
        <v>0</v>
      </c>
      <c r="V8" s="701" t="s">
        <v>14</v>
      </c>
      <c r="W8" s="702">
        <f t="shared" si="2"/>
        <v>0</v>
      </c>
      <c r="X8" s="703"/>
      <c r="Y8" s="3869" t="s">
        <v>1681</v>
      </c>
      <c r="Z8" s="3870"/>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33" t="s">
        <v>1684</v>
      </c>
      <c r="Q9" s="1343" t="str">
        <f t="shared" ref="Q9:Q15" si="6">B9</f>
        <v>用途</v>
      </c>
      <c r="R9" s="701" t="s">
        <v>14</v>
      </c>
      <c r="S9" s="702">
        <f t="shared" si="0"/>
        <v>100</v>
      </c>
      <c r="T9" s="701" t="s">
        <v>14</v>
      </c>
      <c r="U9" s="702">
        <f t="shared" si="1"/>
        <v>100</v>
      </c>
      <c r="V9" s="701" t="s">
        <v>14</v>
      </c>
      <c r="W9" s="702">
        <f t="shared" si="2"/>
        <v>100</v>
      </c>
      <c r="X9" s="703"/>
      <c r="Y9" s="3708"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33"/>
      <c r="Q10" s="1343" t="str">
        <f t="shared" si="6"/>
        <v>土地使用年限（年）</v>
      </c>
      <c r="R10" s="701" t="s">
        <v>14</v>
      </c>
      <c r="S10" s="702">
        <f t="shared" si="0"/>
        <v>116</v>
      </c>
      <c r="T10" s="701" t="s">
        <v>14</v>
      </c>
      <c r="U10" s="702">
        <f t="shared" si="1"/>
        <v>116</v>
      </c>
      <c r="V10" s="701" t="s">
        <v>14</v>
      </c>
      <c r="W10" s="702">
        <f t="shared" si="2"/>
        <v>116</v>
      </c>
      <c r="X10" s="703"/>
      <c r="Y10" s="3708"/>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33"/>
      <c r="Q11" s="1343" t="str">
        <f t="shared" si="6"/>
        <v>容积率</v>
      </c>
      <c r="R11" s="701" t="s">
        <v>14</v>
      </c>
      <c r="S11" s="702" t="e">
        <f t="shared" si="0"/>
        <v>#N/A</v>
      </c>
      <c r="T11" s="701" t="s">
        <v>14</v>
      </c>
      <c r="U11" s="702" t="e">
        <f t="shared" si="1"/>
        <v>#N/A</v>
      </c>
      <c r="V11" s="701" t="s">
        <v>14</v>
      </c>
      <c r="W11" s="702" t="e">
        <f t="shared" si="2"/>
        <v>#N/A</v>
      </c>
      <c r="X11" s="703"/>
      <c r="Y11" s="3708"/>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33"/>
      <c r="Q12" s="1343" t="str">
        <f t="shared" si="6"/>
        <v>配建</v>
      </c>
      <c r="R12" s="701" t="s">
        <v>14</v>
      </c>
      <c r="S12" s="702">
        <f t="shared" si="0"/>
        <v>100</v>
      </c>
      <c r="T12" s="701" t="s">
        <v>14</v>
      </c>
      <c r="U12" s="702">
        <f t="shared" si="1"/>
        <v>100</v>
      </c>
      <c r="V12" s="701" t="s">
        <v>14</v>
      </c>
      <c r="W12" s="702">
        <f t="shared" si="2"/>
        <v>100</v>
      </c>
      <c r="X12" s="703"/>
      <c r="Y12" s="3708"/>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33"/>
      <c r="Q13" s="1343">
        <f t="shared" si="6"/>
        <v>111</v>
      </c>
      <c r="R13" s="701" t="s">
        <v>14</v>
      </c>
      <c r="S13" s="702">
        <f t="shared" si="0"/>
        <v>100</v>
      </c>
      <c r="T13" s="701" t="s">
        <v>14</v>
      </c>
      <c r="U13" s="702">
        <f t="shared" si="1"/>
        <v>100</v>
      </c>
      <c r="V13" s="701" t="s">
        <v>14</v>
      </c>
      <c r="W13" s="702">
        <f t="shared" si="2"/>
        <v>100</v>
      </c>
      <c r="X13" s="703"/>
      <c r="Y13" s="3708"/>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33"/>
      <c r="Q14" s="1343">
        <f t="shared" si="6"/>
        <v>111</v>
      </c>
      <c r="R14" s="701" t="s">
        <v>14</v>
      </c>
      <c r="S14" s="702">
        <f t="shared" si="0"/>
        <v>100</v>
      </c>
      <c r="T14" s="701" t="s">
        <v>14</v>
      </c>
      <c r="U14" s="702">
        <f t="shared" si="1"/>
        <v>100</v>
      </c>
      <c r="V14" s="701" t="s">
        <v>14</v>
      </c>
      <c r="W14" s="702">
        <f t="shared" si="2"/>
        <v>100</v>
      </c>
      <c r="X14" s="703"/>
      <c r="Y14" s="3708"/>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35" t="s">
        <v>1689</v>
      </c>
      <c r="Q15" s="1352" t="str">
        <f t="shared" si="6"/>
        <v>居住社区成熟度</v>
      </c>
      <c r="R15" s="705" t="s">
        <v>14</v>
      </c>
      <c r="S15" s="706">
        <f t="shared" si="0"/>
        <v>100</v>
      </c>
      <c r="T15" s="705" t="s">
        <v>14</v>
      </c>
      <c r="U15" s="706">
        <f t="shared" si="1"/>
        <v>100</v>
      </c>
      <c r="V15" s="705" t="s">
        <v>14</v>
      </c>
      <c r="W15" s="706">
        <f t="shared" si="2"/>
        <v>100</v>
      </c>
      <c r="X15" s="1355"/>
      <c r="Y15" s="3835"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36"/>
      <c r="Q16" s="1352"/>
      <c r="R16" s="705"/>
      <c r="S16" s="706"/>
      <c r="T16" s="705"/>
      <c r="U16" s="706"/>
      <c r="V16" s="705"/>
      <c r="W16" s="706"/>
      <c r="X16" s="1355"/>
      <c r="Y16" s="3836"/>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36"/>
      <c r="Q17" s="1352" t="str">
        <f>B17</f>
        <v>商业繁华度</v>
      </c>
      <c r="R17" s="705" t="s">
        <v>14</v>
      </c>
      <c r="S17" s="706">
        <f>F17</f>
        <v>100</v>
      </c>
      <c r="T17" s="705" t="s">
        <v>14</v>
      </c>
      <c r="U17" s="706">
        <f>H17</f>
        <v>100</v>
      </c>
      <c r="V17" s="705" t="s">
        <v>14</v>
      </c>
      <c r="W17" s="706">
        <f>J17</f>
        <v>100</v>
      </c>
      <c r="X17" s="1355"/>
      <c r="Y17" s="3836"/>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36"/>
      <c r="Q18" s="1352"/>
      <c r="R18" s="705"/>
      <c r="S18" s="706"/>
      <c r="T18" s="705"/>
      <c r="U18" s="706"/>
      <c r="V18" s="705"/>
      <c r="W18" s="706"/>
      <c r="X18" s="1355"/>
      <c r="Y18" s="3836"/>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36"/>
      <c r="Q19" s="1352" t="str">
        <f>B19</f>
        <v>办公集聚程度</v>
      </c>
      <c r="R19" s="705" t="s">
        <v>14</v>
      </c>
      <c r="S19" s="706">
        <f>F19</f>
        <v>100</v>
      </c>
      <c r="T19" s="705" t="s">
        <v>14</v>
      </c>
      <c r="U19" s="706">
        <f>H19</f>
        <v>100</v>
      </c>
      <c r="V19" s="705" t="s">
        <v>14</v>
      </c>
      <c r="W19" s="706">
        <f>J19</f>
        <v>100</v>
      </c>
      <c r="X19" s="1355"/>
      <c r="Y19" s="3836"/>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36"/>
      <c r="Q20" s="1352"/>
      <c r="R20" s="705"/>
      <c r="S20" s="706"/>
      <c r="T20" s="705"/>
      <c r="U20" s="706"/>
      <c r="V20" s="705"/>
      <c r="W20" s="706"/>
      <c r="X20" s="1355"/>
      <c r="Y20" s="3836"/>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36"/>
      <c r="Q21" s="1352" t="str">
        <f>B21</f>
        <v>交通便捷度</v>
      </c>
      <c r="R21" s="705" t="s">
        <v>14</v>
      </c>
      <c r="S21" s="706">
        <f>F21</f>
        <v>100</v>
      </c>
      <c r="T21" s="705" t="s">
        <v>14</v>
      </c>
      <c r="U21" s="706">
        <f>H21</f>
        <v>100</v>
      </c>
      <c r="V21" s="705" t="s">
        <v>14</v>
      </c>
      <c r="W21" s="706">
        <f>J21</f>
        <v>100</v>
      </c>
      <c r="X21" s="1355"/>
      <c r="Y21" s="3836"/>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36"/>
      <c r="Q22" s="1352"/>
      <c r="R22" s="705"/>
      <c r="S22" s="706"/>
      <c r="T22" s="705"/>
      <c r="U22" s="706"/>
      <c r="V22" s="705"/>
      <c r="W22" s="706"/>
      <c r="X22" s="1355"/>
      <c r="Y22" s="3836"/>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36"/>
      <c r="Q23" s="1352" t="str">
        <f t="shared" ref="Q23:Q37" si="8">B23</f>
        <v>区域土地利用方向</v>
      </c>
      <c r="R23" s="705" t="s">
        <v>14</v>
      </c>
      <c r="S23" s="706">
        <f>F23</f>
        <v>100</v>
      </c>
      <c r="T23" s="705" t="s">
        <v>14</v>
      </c>
      <c r="U23" s="706">
        <f>H23</f>
        <v>100</v>
      </c>
      <c r="V23" s="705" t="s">
        <v>14</v>
      </c>
      <c r="W23" s="706">
        <f>J23</f>
        <v>100</v>
      </c>
      <c r="X23" s="1355"/>
      <c r="Y23" s="3836"/>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36"/>
      <c r="Q24" s="1352"/>
      <c r="R24" s="705"/>
      <c r="S24" s="706"/>
      <c r="T24" s="705"/>
      <c r="U24" s="706"/>
      <c r="V24" s="705"/>
      <c r="W24" s="706"/>
      <c r="X24" s="1355"/>
      <c r="Y24" s="3836"/>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36"/>
      <c r="Q25" s="1352" t="str">
        <f t="shared" si="8"/>
        <v>自然及人文环境状况</v>
      </c>
      <c r="R25" s="705" t="s">
        <v>14</v>
      </c>
      <c r="S25" s="706">
        <f>F25</f>
        <v>100</v>
      </c>
      <c r="T25" s="705" t="s">
        <v>14</v>
      </c>
      <c r="U25" s="706">
        <f>H25</f>
        <v>100</v>
      </c>
      <c r="V25" s="705" t="s">
        <v>14</v>
      </c>
      <c r="W25" s="706">
        <f>J25</f>
        <v>100</v>
      </c>
      <c r="X25" s="1355"/>
      <c r="Y25" s="3836"/>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36"/>
      <c r="Q26" s="1352"/>
      <c r="R26" s="705"/>
      <c r="S26" s="706"/>
      <c r="T26" s="705"/>
      <c r="U26" s="706"/>
      <c r="V26" s="705"/>
      <c r="W26" s="706"/>
      <c r="X26" s="1355"/>
      <c r="Y26" s="3836"/>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36"/>
      <c r="Q27" s="1343" t="str">
        <f t="shared" si="8"/>
        <v>公共配套设施</v>
      </c>
      <c r="R27" s="701" t="s">
        <v>14</v>
      </c>
      <c r="S27" s="702">
        <f>F27</f>
        <v>100</v>
      </c>
      <c r="T27" s="701" t="s">
        <v>14</v>
      </c>
      <c r="U27" s="702">
        <f>H27</f>
        <v>100</v>
      </c>
      <c r="V27" s="701" t="s">
        <v>14</v>
      </c>
      <c r="W27" s="702">
        <f>J27</f>
        <v>100</v>
      </c>
      <c r="X27" s="703"/>
      <c r="Y27" s="3836"/>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36"/>
      <c r="Q28" s="1343"/>
      <c r="R28" s="701"/>
      <c r="S28" s="702"/>
      <c r="T28" s="701"/>
      <c r="U28" s="702"/>
      <c r="V28" s="701"/>
      <c r="W28" s="702"/>
      <c r="X28" s="703"/>
      <c r="Y28" s="3836"/>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36"/>
      <c r="Q29" s="1343" t="str">
        <f t="shared" ref="Q29" si="9">B29</f>
        <v>基础设施水平</v>
      </c>
      <c r="R29" s="701" t="s">
        <v>14</v>
      </c>
      <c r="S29" s="702">
        <f>F29</f>
        <v>100</v>
      </c>
      <c r="T29" s="701" t="s">
        <v>14</v>
      </c>
      <c r="U29" s="702">
        <f>H29</f>
        <v>100</v>
      </c>
      <c r="V29" s="701" t="s">
        <v>14</v>
      </c>
      <c r="W29" s="702">
        <f>J29</f>
        <v>100</v>
      </c>
      <c r="X29" s="703"/>
      <c r="Y29" s="3836"/>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36"/>
      <c r="Q30" s="1343"/>
      <c r="R30" s="701"/>
      <c r="S30" s="702"/>
      <c r="T30" s="701"/>
      <c r="U30" s="702"/>
      <c r="V30" s="701"/>
      <c r="W30" s="702"/>
      <c r="X30" s="703"/>
      <c r="Y30" s="3836"/>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3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36"/>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36"/>
      <c r="Q32" s="1352" t="str">
        <f t="shared" si="8"/>
        <v>毗邻道路的类型与等级</v>
      </c>
      <c r="R32" s="705" t="s">
        <v>14</v>
      </c>
      <c r="S32" s="706">
        <f t="shared" si="10"/>
        <v>100</v>
      </c>
      <c r="T32" s="705" t="s">
        <v>14</v>
      </c>
      <c r="U32" s="706">
        <f t="shared" si="11"/>
        <v>100</v>
      </c>
      <c r="V32" s="705" t="s">
        <v>14</v>
      </c>
      <c r="W32" s="706">
        <f t="shared" si="12"/>
        <v>100</v>
      </c>
      <c r="X32" s="1355"/>
      <c r="Y32" s="3836"/>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36"/>
      <c r="Q33" s="1352"/>
      <c r="R33" s="705"/>
      <c r="S33" s="706"/>
      <c r="T33" s="705"/>
      <c r="U33" s="706"/>
      <c r="V33" s="705"/>
      <c r="W33" s="706"/>
      <c r="X33" s="1355"/>
      <c r="Y33" s="3836"/>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36"/>
      <c r="Q34" s="1352" t="str">
        <f t="shared" si="8"/>
        <v>土地级别</v>
      </c>
      <c r="R34" s="705" t="s">
        <v>14</v>
      </c>
      <c r="S34" s="706">
        <f t="shared" si="10"/>
        <v>100</v>
      </c>
      <c r="T34" s="705" t="s">
        <v>14</v>
      </c>
      <c r="U34" s="706">
        <f t="shared" si="11"/>
        <v>100</v>
      </c>
      <c r="V34" s="705" t="s">
        <v>14</v>
      </c>
      <c r="W34" s="706">
        <f t="shared" si="12"/>
        <v>100</v>
      </c>
      <c r="X34" s="1355"/>
      <c r="Y34" s="383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36"/>
      <c r="Q35" s="1352">
        <f t="shared" si="8"/>
        <v>111</v>
      </c>
      <c r="R35" s="705" t="s">
        <v>14</v>
      </c>
      <c r="S35" s="706">
        <f t="shared" si="10"/>
        <v>100</v>
      </c>
      <c r="T35" s="705" t="s">
        <v>14</v>
      </c>
      <c r="U35" s="706">
        <f t="shared" si="11"/>
        <v>100</v>
      </c>
      <c r="V35" s="705" t="s">
        <v>14</v>
      </c>
      <c r="W35" s="706">
        <f t="shared" si="12"/>
        <v>100</v>
      </c>
      <c r="X35" s="1355"/>
      <c r="Y35" s="383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91" t="s">
        <v>1694</v>
      </c>
      <c r="Q36" s="1352">
        <f t="shared" si="8"/>
        <v>111</v>
      </c>
      <c r="R36" s="705" t="s">
        <v>14</v>
      </c>
      <c r="S36" s="706">
        <f t="shared" si="10"/>
        <v>100</v>
      </c>
      <c r="T36" s="705" t="s">
        <v>14</v>
      </c>
      <c r="U36" s="706">
        <f t="shared" si="11"/>
        <v>100</v>
      </c>
      <c r="V36" s="705" t="s">
        <v>14</v>
      </c>
      <c r="W36" s="706">
        <f t="shared" si="12"/>
        <v>100</v>
      </c>
      <c r="X36" s="1355"/>
      <c r="Y36" s="3840"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40"/>
      <c r="Q37" s="1352">
        <f t="shared" si="8"/>
        <v>111</v>
      </c>
      <c r="R37" s="708" t="s">
        <v>14</v>
      </c>
      <c r="S37" s="709">
        <f t="shared" si="10"/>
        <v>100</v>
      </c>
      <c r="T37" s="708" t="s">
        <v>14</v>
      </c>
      <c r="U37" s="709">
        <f t="shared" si="11"/>
        <v>100</v>
      </c>
      <c r="V37" s="708" t="s">
        <v>14</v>
      </c>
      <c r="W37" s="709">
        <f t="shared" si="12"/>
        <v>100</v>
      </c>
      <c r="X37" s="710"/>
      <c r="Y37" s="3840"/>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40"/>
      <c r="Q38" s="1352" t="str">
        <f>B38</f>
        <v>宗地面积</v>
      </c>
      <c r="R38" s="705" t="s">
        <v>14</v>
      </c>
      <c r="S38" s="706" t="e">
        <f t="shared" si="10"/>
        <v>#N/A</v>
      </c>
      <c r="T38" s="705" t="s">
        <v>14</v>
      </c>
      <c r="U38" s="706" t="e">
        <f t="shared" si="11"/>
        <v>#N/A</v>
      </c>
      <c r="V38" s="705" t="s">
        <v>14</v>
      </c>
      <c r="W38" s="706" t="e">
        <f t="shared" si="12"/>
        <v>#N/A</v>
      </c>
      <c r="X38" s="1355"/>
      <c r="Y38" s="3840"/>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40"/>
      <c r="Q39" s="1352" t="str">
        <f t="shared" ref="Q39:Q45" si="14">B39</f>
        <v>宗地形状</v>
      </c>
      <c r="R39" s="705" t="s">
        <v>14</v>
      </c>
      <c r="S39" s="706">
        <f t="shared" si="10"/>
        <v>100</v>
      </c>
      <c r="T39" s="705" t="s">
        <v>14</v>
      </c>
      <c r="U39" s="706">
        <f t="shared" si="11"/>
        <v>100</v>
      </c>
      <c r="V39" s="705" t="s">
        <v>14</v>
      </c>
      <c r="W39" s="706">
        <f t="shared" si="12"/>
        <v>100</v>
      </c>
      <c r="X39" s="1355"/>
      <c r="Y39" s="3840"/>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40"/>
      <c r="Q40" s="1352" t="str">
        <f t="shared" si="14"/>
        <v>临街宽度及深度</v>
      </c>
      <c r="R40" s="705" t="s">
        <v>14</v>
      </c>
      <c r="S40" s="706">
        <f t="shared" si="10"/>
        <v>100</v>
      </c>
      <c r="T40" s="705" t="s">
        <v>14</v>
      </c>
      <c r="U40" s="706">
        <f t="shared" si="11"/>
        <v>100</v>
      </c>
      <c r="V40" s="705" t="s">
        <v>14</v>
      </c>
      <c r="W40" s="706">
        <f t="shared" si="12"/>
        <v>100</v>
      </c>
      <c r="X40" s="1355"/>
      <c r="Y40" s="3840"/>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40"/>
      <c r="Q41" s="1352" t="str">
        <f t="shared" si="14"/>
        <v>宗地开发程度</v>
      </c>
      <c r="R41" s="701" t="s">
        <v>14</v>
      </c>
      <c r="S41" s="702">
        <f t="shared" si="10"/>
        <v>100</v>
      </c>
      <c r="T41" s="701" t="s">
        <v>14</v>
      </c>
      <c r="U41" s="702">
        <f t="shared" si="11"/>
        <v>100</v>
      </c>
      <c r="V41" s="701" t="s">
        <v>14</v>
      </c>
      <c r="W41" s="702">
        <f t="shared" si="12"/>
        <v>100</v>
      </c>
      <c r="X41" s="703"/>
      <c r="Y41" s="3840"/>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40" t="s">
        <v>1694</v>
      </c>
      <c r="Q42" s="1352" t="str">
        <f t="shared" si="14"/>
        <v>工程地质条件</v>
      </c>
      <c r="R42" s="705" t="s">
        <v>14</v>
      </c>
      <c r="S42" s="706">
        <f t="shared" si="10"/>
        <v>100</v>
      </c>
      <c r="T42" s="705" t="s">
        <v>14</v>
      </c>
      <c r="U42" s="706">
        <f t="shared" si="11"/>
        <v>100</v>
      </c>
      <c r="V42" s="705" t="s">
        <v>14</v>
      </c>
      <c r="W42" s="706">
        <f t="shared" si="12"/>
        <v>100</v>
      </c>
      <c r="X42" s="1355"/>
      <c r="Y42" s="3840"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40"/>
      <c r="Q43" s="1352">
        <f t="shared" si="14"/>
        <v>111</v>
      </c>
      <c r="R43" s="705" t="s">
        <v>14</v>
      </c>
      <c r="S43" s="706">
        <f t="shared" si="10"/>
        <v>100</v>
      </c>
      <c r="T43" s="705" t="s">
        <v>14</v>
      </c>
      <c r="U43" s="706">
        <f t="shared" si="11"/>
        <v>100</v>
      </c>
      <c r="V43" s="705" t="s">
        <v>14</v>
      </c>
      <c r="W43" s="706">
        <f t="shared" si="12"/>
        <v>100</v>
      </c>
      <c r="X43" s="1355"/>
      <c r="Y43" s="384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40"/>
      <c r="Q44" s="1352">
        <f t="shared" si="14"/>
        <v>111</v>
      </c>
      <c r="R44" s="705" t="s">
        <v>14</v>
      </c>
      <c r="S44" s="706">
        <f t="shared" si="10"/>
        <v>100</v>
      </c>
      <c r="T44" s="705" t="s">
        <v>14</v>
      </c>
      <c r="U44" s="706">
        <f t="shared" si="11"/>
        <v>100</v>
      </c>
      <c r="V44" s="705" t="s">
        <v>14</v>
      </c>
      <c r="W44" s="706">
        <f t="shared" si="12"/>
        <v>100</v>
      </c>
      <c r="X44" s="1355"/>
      <c r="Y44" s="3840"/>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40"/>
      <c r="Q45" s="1352">
        <f t="shared" si="14"/>
        <v>111</v>
      </c>
      <c r="R45" s="708" t="s">
        <v>14</v>
      </c>
      <c r="S45" s="709">
        <f t="shared" si="10"/>
        <v>100</v>
      </c>
      <c r="T45" s="708" t="s">
        <v>14</v>
      </c>
      <c r="U45" s="709">
        <f t="shared" si="11"/>
        <v>100</v>
      </c>
      <c r="V45" s="708" t="s">
        <v>14</v>
      </c>
      <c r="W45" s="709">
        <f t="shared" si="12"/>
        <v>100</v>
      </c>
      <c r="X45" s="710"/>
      <c r="Y45" s="3840"/>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33" t="str">
        <f>A46</f>
        <v>成交单价</v>
      </c>
      <c r="Q46" s="3833"/>
      <c r="R46" s="3864">
        <f>E46</f>
        <v>0</v>
      </c>
      <c r="S46" s="3864"/>
      <c r="T46" s="3864">
        <f>G46</f>
        <v>0</v>
      </c>
      <c r="U46" s="3864"/>
      <c r="V46" s="3864">
        <f>I46</f>
        <v>0</v>
      </c>
      <c r="W46" s="3864"/>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33" t="str">
        <f>A47</f>
        <v>比较价值（元/平方米）</v>
      </c>
      <c r="Q47" s="3833"/>
      <c r="R47" s="3893" t="e">
        <f>ROUND(PRODUCT(R46,AA7:AA45),0)</f>
        <v>#DIV/0!</v>
      </c>
      <c r="S47" s="3893"/>
      <c r="T47" s="3893" t="e">
        <f>ROUND(PRODUCT(T46,AB7:AB45),0)</f>
        <v>#DIV/0!</v>
      </c>
      <c r="U47" s="3893"/>
      <c r="V47" s="3893" t="e">
        <f>ROUND(PRODUCT(V46,AC7:AC45),0)</f>
        <v>#DIV/0!</v>
      </c>
      <c r="W47" s="3893"/>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30" t="str">
        <f>A48</f>
        <v>估价对象XX用房的比较价值（楼面单价，元/平方米）</v>
      </c>
      <c r="Q48" s="3831"/>
      <c r="R48" s="3894" t="e">
        <f>ROUND(IF(D47="简单平均",AVERAGE(R47:W47),R47*F47+T47*H47+V47*J47),0)</f>
        <v>#DIV/0!</v>
      </c>
      <c r="S48" s="3894"/>
      <c r="T48" s="3894"/>
      <c r="U48" s="3894"/>
      <c r="V48" s="3894"/>
      <c r="W48" s="3894"/>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48" t="s">
        <v>1885</v>
      </c>
      <c r="H55" s="3895"/>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39386.280000000006</v>
      </c>
      <c r="F56" s="886" t="e">
        <f t="shared" ref="F56:F64" si="15">ROUND(B56*E56/10000,0)</f>
        <v>#DIV/0!</v>
      </c>
      <c r="G56" s="3844"/>
      <c r="H56" s="3833"/>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13722.010000000002</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53108.290000000008</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46" priority="18" stopIfTrue="1" operator="containsText" text="超过">
      <formula>NOT(ISERROR(SEARCH("超过",F51)))</formula>
    </cfRule>
  </conditionalFormatting>
  <conditionalFormatting sqref="J53">
    <cfRule type="containsText" dxfId="145" priority="17" stopIfTrue="1" operator="containsText" text="超过">
      <formula>NOT(ISERROR(SEARCH("超过",J53)))</formula>
    </cfRule>
  </conditionalFormatting>
  <conditionalFormatting sqref="H53">
    <cfRule type="containsText" dxfId="144" priority="16" stopIfTrue="1" operator="containsText" text="超过">
      <formula>NOT(ISERROR(SEARCH("超过",H53)))</formula>
    </cfRule>
  </conditionalFormatting>
  <conditionalFormatting sqref="F53">
    <cfRule type="containsText" dxfId="143" priority="15" stopIfTrue="1" operator="containsText" text="超过">
      <formula>NOT(ISERROR(SEARCH("超过",F53)))</formula>
    </cfRule>
  </conditionalFormatting>
  <conditionalFormatting sqref="F52 H52 J52">
    <cfRule type="containsText" dxfId="142" priority="14" stopIfTrue="1" operator="containsText" text="超过">
      <formula>NOT(ISERROR(SEARCH("超过",F52)))</formula>
    </cfRule>
  </conditionalFormatting>
  <conditionalFormatting sqref="E51">
    <cfRule type="expression" dxfId="141" priority="13" stopIfTrue="1">
      <formula>$F$51="超过30%"</formula>
    </cfRule>
  </conditionalFormatting>
  <conditionalFormatting sqref="G53">
    <cfRule type="expression" dxfId="140" priority="12" stopIfTrue="1">
      <formula>$H$53="超过30%"</formula>
    </cfRule>
  </conditionalFormatting>
  <conditionalFormatting sqref="E52">
    <cfRule type="expression" dxfId="139" priority="11" stopIfTrue="1">
      <formula>$F$52="超过20%"</formula>
    </cfRule>
  </conditionalFormatting>
  <conditionalFormatting sqref="E53">
    <cfRule type="expression" dxfId="138" priority="10" stopIfTrue="1">
      <formula>$F$53="超过30%"</formula>
    </cfRule>
  </conditionalFormatting>
  <conditionalFormatting sqref="G51">
    <cfRule type="expression" dxfId="137" priority="9" stopIfTrue="1">
      <formula>$H$53+$H$51="超过30%"</formula>
    </cfRule>
  </conditionalFormatting>
  <conditionalFormatting sqref="G52">
    <cfRule type="expression" dxfId="136" priority="8" stopIfTrue="1">
      <formula>$H$52="超过20%"</formula>
    </cfRule>
  </conditionalFormatting>
  <conditionalFormatting sqref="I51">
    <cfRule type="expression" dxfId="135" priority="7" stopIfTrue="1">
      <formula>$J$51="超过30%"</formula>
    </cfRule>
  </conditionalFormatting>
  <conditionalFormatting sqref="I52">
    <cfRule type="expression" dxfId="134" priority="6" stopIfTrue="1">
      <formula>$J$52="超过20%"</formula>
    </cfRule>
  </conditionalFormatting>
  <conditionalFormatting sqref="I53">
    <cfRule type="expression" dxfId="133" priority="5" stopIfTrue="1">
      <formula>$J$53="超过30%"</formula>
    </cfRule>
  </conditionalFormatting>
  <conditionalFormatting sqref="F47">
    <cfRule type="expression" dxfId="132" priority="4">
      <formula>$D$47="简单平均"</formula>
    </cfRule>
  </conditionalFormatting>
  <conditionalFormatting sqref="H47">
    <cfRule type="expression" dxfId="131" priority="3">
      <formula>$D$47="简单平均"</formula>
    </cfRule>
  </conditionalFormatting>
  <conditionalFormatting sqref="J47">
    <cfRule type="expression" dxfId="130" priority="2">
      <formula>$D$47="简单平均"</formula>
    </cfRule>
  </conditionalFormatting>
  <conditionalFormatting sqref="F7:F45 H7:H45 J7:J45">
    <cfRule type="cellIs" dxfId="12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8" t="s">
        <v>1768</v>
      </c>
      <c r="D4" s="3849"/>
      <c r="E4" s="3850" t="s">
        <v>1769</v>
      </c>
      <c r="F4" s="3851"/>
      <c r="G4" s="3848" t="s">
        <v>1770</v>
      </c>
      <c r="H4" s="3849"/>
      <c r="I4" s="3848" t="s">
        <v>1771</v>
      </c>
      <c r="J4" s="3849"/>
      <c r="K4" s="559" t="s">
        <v>1772</v>
      </c>
      <c r="L4" s="2712"/>
      <c r="M4" s="2713"/>
      <c r="N4" s="2713"/>
      <c r="O4" s="2713"/>
      <c r="P4" s="3852" t="s">
        <v>1773</v>
      </c>
      <c r="Q4" s="3853"/>
      <c r="R4" s="3858" t="s">
        <v>1769</v>
      </c>
      <c r="S4" s="3859"/>
      <c r="T4" s="3858" t="s">
        <v>1770</v>
      </c>
      <c r="U4" s="3859"/>
      <c r="V4" s="3864" t="s">
        <v>1771</v>
      </c>
      <c r="W4" s="3864"/>
      <c r="X4" s="1355"/>
      <c r="Y4" s="3858" t="s">
        <v>1773</v>
      </c>
      <c r="Z4" s="3859"/>
      <c r="AA4" s="3845" t="s">
        <v>1769</v>
      </c>
      <c r="AB4" s="3846" t="s">
        <v>1770</v>
      </c>
      <c r="AC4" s="3845" t="s">
        <v>1771</v>
      </c>
    </row>
    <row r="5" spans="1:29" ht="15">
      <c r="A5" s="358"/>
      <c r="B5" s="359"/>
      <c r="C5" s="3867" t="s">
        <v>1671</v>
      </c>
      <c r="D5" s="3868"/>
      <c r="E5" s="3874" t="s">
        <v>1672</v>
      </c>
      <c r="F5" s="3875"/>
      <c r="G5" s="3867" t="s">
        <v>1673</v>
      </c>
      <c r="H5" s="3868"/>
      <c r="I5" s="3867" t="s">
        <v>1674</v>
      </c>
      <c r="J5" s="3868"/>
      <c r="K5" s="559"/>
      <c r="L5" s="2712"/>
      <c r="M5" s="2713"/>
      <c r="N5" s="2713"/>
      <c r="O5" s="2713"/>
      <c r="P5" s="3854"/>
      <c r="Q5" s="3855"/>
      <c r="R5" s="3860"/>
      <c r="S5" s="3861"/>
      <c r="T5" s="3860"/>
      <c r="U5" s="3861"/>
      <c r="V5" s="3864"/>
      <c r="W5" s="3864"/>
      <c r="X5" s="1355"/>
      <c r="Y5" s="3860"/>
      <c r="Z5" s="3861"/>
      <c r="AA5" s="3846"/>
      <c r="AB5" s="3846"/>
      <c r="AC5" s="3846"/>
    </row>
    <row r="6" spans="1:29" ht="15.75" thickBot="1">
      <c r="A6" s="360"/>
      <c r="B6" s="361"/>
      <c r="C6" s="3896" t="s">
        <v>1917</v>
      </c>
      <c r="D6" s="3897"/>
      <c r="E6" s="3898" t="s">
        <v>1917</v>
      </c>
      <c r="F6" s="3899"/>
      <c r="G6" s="3896" t="s">
        <v>1917</v>
      </c>
      <c r="H6" s="3897"/>
      <c r="I6" s="3896" t="s">
        <v>1917</v>
      </c>
      <c r="J6" s="3897"/>
      <c r="K6" s="559" t="s">
        <v>1676</v>
      </c>
      <c r="L6" s="2712"/>
      <c r="M6" s="2713"/>
      <c r="N6" s="2713"/>
      <c r="O6" s="2713"/>
      <c r="P6" s="3856"/>
      <c r="Q6" s="3857"/>
      <c r="R6" s="3860"/>
      <c r="S6" s="3861"/>
      <c r="T6" s="3862"/>
      <c r="U6" s="3863"/>
      <c r="V6" s="3864"/>
      <c r="W6" s="3864"/>
      <c r="X6" s="1355"/>
      <c r="Y6" s="3862"/>
      <c r="Z6" s="3863"/>
      <c r="AA6" s="3847"/>
      <c r="AB6" s="3847"/>
      <c r="AC6" s="3847"/>
    </row>
    <row r="7" spans="1:29" s="108" customFormat="1" ht="15.75" thickBot="1">
      <c r="A7" s="362" t="s">
        <v>1677</v>
      </c>
      <c r="B7" s="363"/>
      <c r="C7" s="364">
        <f>'数据-取费表'!B2</f>
        <v>45352</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69" t="s">
        <v>1678</v>
      </c>
      <c r="Q7" s="3871"/>
      <c r="R7" s="701" t="s">
        <v>14</v>
      </c>
      <c r="S7" s="702">
        <f t="shared" ref="S7:S15" si="0">F7</f>
        <v>0</v>
      </c>
      <c r="T7" s="701" t="s">
        <v>14</v>
      </c>
      <c r="U7" s="702">
        <f t="shared" ref="U7:U15" si="1">H7</f>
        <v>0</v>
      </c>
      <c r="V7" s="701" t="s">
        <v>14</v>
      </c>
      <c r="W7" s="702">
        <f t="shared" ref="W7:W15" si="2">J7</f>
        <v>0</v>
      </c>
      <c r="X7" s="703"/>
      <c r="Y7" s="3869" t="s">
        <v>1678</v>
      </c>
      <c r="Z7" s="3870"/>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69" t="s">
        <v>1681</v>
      </c>
      <c r="Q8" s="3870"/>
      <c r="R8" s="701" t="s">
        <v>14</v>
      </c>
      <c r="S8" s="702">
        <f t="shared" si="0"/>
        <v>0</v>
      </c>
      <c r="T8" s="701" t="s">
        <v>14</v>
      </c>
      <c r="U8" s="702">
        <f t="shared" si="1"/>
        <v>0</v>
      </c>
      <c r="V8" s="701" t="s">
        <v>14</v>
      </c>
      <c r="W8" s="702">
        <f t="shared" si="2"/>
        <v>0</v>
      </c>
      <c r="X8" s="703"/>
      <c r="Y8" s="3869" t="s">
        <v>1681</v>
      </c>
      <c r="Z8" s="3870"/>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33" t="s">
        <v>1684</v>
      </c>
      <c r="Q9" s="1343" t="str">
        <f t="shared" ref="Q9:Q15" si="6">B9</f>
        <v>用途</v>
      </c>
      <c r="R9" s="701" t="s">
        <v>14</v>
      </c>
      <c r="S9" s="702">
        <f t="shared" si="0"/>
        <v>100</v>
      </c>
      <c r="T9" s="701" t="s">
        <v>14</v>
      </c>
      <c r="U9" s="702">
        <f t="shared" si="1"/>
        <v>100</v>
      </c>
      <c r="V9" s="701" t="s">
        <v>14</v>
      </c>
      <c r="W9" s="702">
        <f t="shared" si="2"/>
        <v>100</v>
      </c>
      <c r="X9" s="703"/>
      <c r="Y9" s="3708"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33"/>
      <c r="Q10" s="1343" t="str">
        <f t="shared" si="6"/>
        <v>土地使用年限（年）</v>
      </c>
      <c r="R10" s="701" t="s">
        <v>14</v>
      </c>
      <c r="S10" s="702">
        <f t="shared" si="0"/>
        <v>116</v>
      </c>
      <c r="T10" s="701" t="s">
        <v>14</v>
      </c>
      <c r="U10" s="702">
        <f t="shared" si="1"/>
        <v>116</v>
      </c>
      <c r="V10" s="701" t="s">
        <v>14</v>
      </c>
      <c r="W10" s="702">
        <f t="shared" si="2"/>
        <v>116</v>
      </c>
      <c r="X10" s="703"/>
      <c r="Y10" s="3708"/>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33"/>
      <c r="Q11" s="1343" t="str">
        <f t="shared" si="6"/>
        <v>容积率</v>
      </c>
      <c r="R11" s="701" t="s">
        <v>14</v>
      </c>
      <c r="S11" s="702" t="e">
        <f t="shared" si="0"/>
        <v>#N/A</v>
      </c>
      <c r="T11" s="701" t="s">
        <v>14</v>
      </c>
      <c r="U11" s="702" t="e">
        <f t="shared" si="1"/>
        <v>#N/A</v>
      </c>
      <c r="V11" s="701" t="s">
        <v>14</v>
      </c>
      <c r="W11" s="702" t="e">
        <f t="shared" si="2"/>
        <v>#N/A</v>
      </c>
      <c r="X11" s="703"/>
      <c r="Y11" s="3708"/>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33"/>
      <c r="Q12" s="1343">
        <f t="shared" si="6"/>
        <v>111</v>
      </c>
      <c r="R12" s="701" t="s">
        <v>14</v>
      </c>
      <c r="S12" s="702">
        <f t="shared" si="0"/>
        <v>100</v>
      </c>
      <c r="T12" s="701" t="s">
        <v>14</v>
      </c>
      <c r="U12" s="702">
        <f t="shared" si="1"/>
        <v>100</v>
      </c>
      <c r="V12" s="701" t="s">
        <v>14</v>
      </c>
      <c r="W12" s="702">
        <f t="shared" si="2"/>
        <v>100</v>
      </c>
      <c r="X12" s="703"/>
      <c r="Y12" s="3708"/>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33"/>
      <c r="Q13" s="1343">
        <f t="shared" si="6"/>
        <v>111</v>
      </c>
      <c r="R13" s="701" t="s">
        <v>14</v>
      </c>
      <c r="S13" s="702">
        <f t="shared" si="0"/>
        <v>100</v>
      </c>
      <c r="T13" s="701" t="s">
        <v>14</v>
      </c>
      <c r="U13" s="702">
        <f t="shared" si="1"/>
        <v>100</v>
      </c>
      <c r="V13" s="701" t="s">
        <v>14</v>
      </c>
      <c r="W13" s="702">
        <f t="shared" si="2"/>
        <v>100</v>
      </c>
      <c r="X13" s="703"/>
      <c r="Y13" s="3708"/>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33"/>
      <c r="Q14" s="1343">
        <f t="shared" si="6"/>
        <v>111</v>
      </c>
      <c r="R14" s="701" t="s">
        <v>14</v>
      </c>
      <c r="S14" s="702">
        <f t="shared" si="0"/>
        <v>100</v>
      </c>
      <c r="T14" s="701" t="s">
        <v>14</v>
      </c>
      <c r="U14" s="702">
        <f t="shared" si="1"/>
        <v>100</v>
      </c>
      <c r="V14" s="701" t="s">
        <v>14</v>
      </c>
      <c r="W14" s="702">
        <f t="shared" si="2"/>
        <v>100</v>
      </c>
      <c r="X14" s="703"/>
      <c r="Y14" s="3708"/>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35" t="s">
        <v>1689</v>
      </c>
      <c r="Q15" s="1352" t="str">
        <f t="shared" si="6"/>
        <v>产业集聚程度</v>
      </c>
      <c r="R15" s="705" t="s">
        <v>14</v>
      </c>
      <c r="S15" s="706">
        <f t="shared" si="0"/>
        <v>100</v>
      </c>
      <c r="T15" s="705" t="s">
        <v>14</v>
      </c>
      <c r="U15" s="706">
        <f t="shared" si="1"/>
        <v>100</v>
      </c>
      <c r="V15" s="705" t="s">
        <v>14</v>
      </c>
      <c r="W15" s="706">
        <f t="shared" si="2"/>
        <v>100</v>
      </c>
      <c r="X15" s="1355"/>
      <c r="Y15" s="3835"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36"/>
      <c r="Q16" s="1352"/>
      <c r="R16" s="705"/>
      <c r="S16" s="706"/>
      <c r="T16" s="705"/>
      <c r="U16" s="706"/>
      <c r="V16" s="705"/>
      <c r="W16" s="706"/>
      <c r="X16" s="1355"/>
      <c r="Y16" s="3836"/>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36"/>
      <c r="Q17" s="1352" t="str">
        <f>B17</f>
        <v>交通便捷度</v>
      </c>
      <c r="R17" s="705" t="s">
        <v>14</v>
      </c>
      <c r="S17" s="706">
        <f>F17</f>
        <v>100</v>
      </c>
      <c r="T17" s="705" t="s">
        <v>14</v>
      </c>
      <c r="U17" s="706">
        <f>H17</f>
        <v>100</v>
      </c>
      <c r="V17" s="705" t="s">
        <v>14</v>
      </c>
      <c r="W17" s="706">
        <f>J17</f>
        <v>100</v>
      </c>
      <c r="X17" s="1355"/>
      <c r="Y17" s="3836"/>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36"/>
      <c r="Q18" s="1352"/>
      <c r="R18" s="705"/>
      <c r="S18" s="706"/>
      <c r="T18" s="705"/>
      <c r="U18" s="706"/>
      <c r="V18" s="705"/>
      <c r="W18" s="706"/>
      <c r="X18" s="1355"/>
      <c r="Y18" s="3836"/>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36"/>
      <c r="Q19" s="1352" t="str">
        <f t="shared" ref="Q19:Q33" si="8">B19</f>
        <v>区域土地利用方向</v>
      </c>
      <c r="R19" s="705" t="s">
        <v>14</v>
      </c>
      <c r="S19" s="706">
        <f>F19</f>
        <v>100</v>
      </c>
      <c r="T19" s="705" t="s">
        <v>14</v>
      </c>
      <c r="U19" s="706">
        <f>H19</f>
        <v>100</v>
      </c>
      <c r="V19" s="705" t="s">
        <v>14</v>
      </c>
      <c r="W19" s="706">
        <f>J19</f>
        <v>100</v>
      </c>
      <c r="X19" s="1355"/>
      <c r="Y19" s="3836"/>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36"/>
      <c r="Q20" s="1352"/>
      <c r="R20" s="705"/>
      <c r="S20" s="706"/>
      <c r="T20" s="705"/>
      <c r="U20" s="706"/>
      <c r="V20" s="705"/>
      <c r="W20" s="706"/>
      <c r="X20" s="1355"/>
      <c r="Y20" s="3836"/>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36"/>
      <c r="Q21" s="1352" t="str">
        <f t="shared" si="8"/>
        <v>环境状况</v>
      </c>
      <c r="R21" s="705" t="s">
        <v>14</v>
      </c>
      <c r="S21" s="706">
        <f>F21</f>
        <v>100</v>
      </c>
      <c r="T21" s="705" t="s">
        <v>14</v>
      </c>
      <c r="U21" s="706">
        <f>H21</f>
        <v>100</v>
      </c>
      <c r="V21" s="705" t="s">
        <v>14</v>
      </c>
      <c r="W21" s="706">
        <f>J21</f>
        <v>100</v>
      </c>
      <c r="X21" s="1355"/>
      <c r="Y21" s="3836"/>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36"/>
      <c r="Q22" s="1352"/>
      <c r="R22" s="705"/>
      <c r="S22" s="706"/>
      <c r="T22" s="705"/>
      <c r="U22" s="706"/>
      <c r="V22" s="705"/>
      <c r="W22" s="706"/>
      <c r="X22" s="1355"/>
      <c r="Y22" s="3836"/>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36"/>
      <c r="Q23" s="1343" t="str">
        <f t="shared" si="8"/>
        <v>公共配套设施</v>
      </c>
      <c r="R23" s="701" t="s">
        <v>14</v>
      </c>
      <c r="S23" s="702">
        <f>F23</f>
        <v>100</v>
      </c>
      <c r="T23" s="701" t="s">
        <v>14</v>
      </c>
      <c r="U23" s="702">
        <f>H23</f>
        <v>100</v>
      </c>
      <c r="V23" s="701" t="s">
        <v>14</v>
      </c>
      <c r="W23" s="702">
        <f>J23</f>
        <v>100</v>
      </c>
      <c r="X23" s="703"/>
      <c r="Y23" s="3836"/>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36"/>
      <c r="Q24" s="1343"/>
      <c r="R24" s="701"/>
      <c r="S24" s="702"/>
      <c r="T24" s="701"/>
      <c r="U24" s="702"/>
      <c r="V24" s="701"/>
      <c r="W24" s="702"/>
      <c r="X24" s="703"/>
      <c r="Y24" s="3836"/>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36"/>
      <c r="Q25" s="1343" t="str">
        <f t="shared" ref="Q25" si="9">B25</f>
        <v>基础设施水平</v>
      </c>
      <c r="R25" s="701" t="s">
        <v>14</v>
      </c>
      <c r="S25" s="702">
        <f>F25</f>
        <v>100</v>
      </c>
      <c r="T25" s="701" t="s">
        <v>14</v>
      </c>
      <c r="U25" s="702">
        <f>H25</f>
        <v>100</v>
      </c>
      <c r="V25" s="701" t="s">
        <v>14</v>
      </c>
      <c r="W25" s="702">
        <f>J25</f>
        <v>100</v>
      </c>
      <c r="X25" s="703"/>
      <c r="Y25" s="3836"/>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36"/>
      <c r="Q26" s="1343"/>
      <c r="R26" s="701"/>
      <c r="S26" s="702"/>
      <c r="T26" s="701"/>
      <c r="U26" s="702"/>
      <c r="V26" s="701"/>
      <c r="W26" s="702"/>
      <c r="X26" s="703"/>
      <c r="Y26" s="3836"/>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3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36"/>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36"/>
      <c r="Q28" s="1352" t="str">
        <f t="shared" si="8"/>
        <v>毗邻道路的类型与等级</v>
      </c>
      <c r="R28" s="705" t="s">
        <v>14</v>
      </c>
      <c r="S28" s="706">
        <f t="shared" si="10"/>
        <v>100</v>
      </c>
      <c r="T28" s="705" t="s">
        <v>14</v>
      </c>
      <c r="U28" s="706">
        <f t="shared" si="11"/>
        <v>100</v>
      </c>
      <c r="V28" s="705" t="s">
        <v>14</v>
      </c>
      <c r="W28" s="706">
        <f t="shared" si="12"/>
        <v>100</v>
      </c>
      <c r="X28" s="1355"/>
      <c r="Y28" s="3836"/>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36"/>
      <c r="Q29" s="1352"/>
      <c r="R29" s="705"/>
      <c r="S29" s="706"/>
      <c r="T29" s="705"/>
      <c r="U29" s="706"/>
      <c r="V29" s="705"/>
      <c r="W29" s="706"/>
      <c r="X29" s="1355"/>
      <c r="Y29" s="3836"/>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36"/>
      <c r="Q30" s="1352" t="str">
        <f t="shared" si="8"/>
        <v>土地级别</v>
      </c>
      <c r="R30" s="705" t="s">
        <v>14</v>
      </c>
      <c r="S30" s="706">
        <f t="shared" si="10"/>
        <v>100</v>
      </c>
      <c r="T30" s="705" t="s">
        <v>14</v>
      </c>
      <c r="U30" s="706">
        <f t="shared" si="11"/>
        <v>100</v>
      </c>
      <c r="V30" s="705" t="s">
        <v>14</v>
      </c>
      <c r="W30" s="706">
        <f t="shared" si="12"/>
        <v>100</v>
      </c>
      <c r="X30" s="1355"/>
      <c r="Y30" s="3836"/>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36"/>
      <c r="Q31" s="1352">
        <f t="shared" si="8"/>
        <v>111</v>
      </c>
      <c r="R31" s="705" t="s">
        <v>14</v>
      </c>
      <c r="S31" s="706">
        <f t="shared" si="10"/>
        <v>100</v>
      </c>
      <c r="T31" s="705" t="s">
        <v>14</v>
      </c>
      <c r="U31" s="706">
        <f t="shared" si="11"/>
        <v>100</v>
      </c>
      <c r="V31" s="705" t="s">
        <v>14</v>
      </c>
      <c r="W31" s="706">
        <f t="shared" si="12"/>
        <v>100</v>
      </c>
      <c r="X31" s="1355"/>
      <c r="Y31" s="3836"/>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91" t="s">
        <v>1694</v>
      </c>
      <c r="Q32" s="1352">
        <f t="shared" si="8"/>
        <v>111</v>
      </c>
      <c r="R32" s="705" t="s">
        <v>14</v>
      </c>
      <c r="S32" s="706">
        <f t="shared" si="10"/>
        <v>100</v>
      </c>
      <c r="T32" s="705" t="s">
        <v>14</v>
      </c>
      <c r="U32" s="706">
        <f t="shared" si="11"/>
        <v>100</v>
      </c>
      <c r="V32" s="705" t="s">
        <v>14</v>
      </c>
      <c r="W32" s="706">
        <f t="shared" si="12"/>
        <v>100</v>
      </c>
      <c r="X32" s="1355"/>
      <c r="Y32" s="3840"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40"/>
      <c r="Q33" s="1352">
        <f t="shared" si="8"/>
        <v>111</v>
      </c>
      <c r="R33" s="708" t="s">
        <v>14</v>
      </c>
      <c r="S33" s="709">
        <f t="shared" si="10"/>
        <v>100</v>
      </c>
      <c r="T33" s="708" t="s">
        <v>14</v>
      </c>
      <c r="U33" s="709">
        <f t="shared" si="11"/>
        <v>100</v>
      </c>
      <c r="V33" s="708" t="s">
        <v>14</v>
      </c>
      <c r="W33" s="709">
        <f t="shared" si="12"/>
        <v>100</v>
      </c>
      <c r="X33" s="710"/>
      <c r="Y33" s="3840"/>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40"/>
      <c r="Q34" s="1352" t="str">
        <f>B34</f>
        <v>宗地面积</v>
      </c>
      <c r="R34" s="705" t="s">
        <v>14</v>
      </c>
      <c r="S34" s="706" t="e">
        <f t="shared" si="10"/>
        <v>#N/A</v>
      </c>
      <c r="T34" s="705" t="s">
        <v>14</v>
      </c>
      <c r="U34" s="706" t="e">
        <f t="shared" si="11"/>
        <v>#N/A</v>
      </c>
      <c r="V34" s="705" t="s">
        <v>14</v>
      </c>
      <c r="W34" s="706" t="e">
        <f t="shared" si="12"/>
        <v>#N/A</v>
      </c>
      <c r="X34" s="1355"/>
      <c r="Y34" s="3840"/>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40"/>
      <c r="Q35" s="1352" t="str">
        <f t="shared" ref="Q35:Q40" si="14">B35</f>
        <v>宗地形状</v>
      </c>
      <c r="R35" s="705" t="s">
        <v>14</v>
      </c>
      <c r="S35" s="706">
        <f t="shared" si="10"/>
        <v>100</v>
      </c>
      <c r="T35" s="705" t="s">
        <v>14</v>
      </c>
      <c r="U35" s="706">
        <f t="shared" si="11"/>
        <v>100</v>
      </c>
      <c r="V35" s="705" t="s">
        <v>14</v>
      </c>
      <c r="W35" s="706">
        <f t="shared" si="12"/>
        <v>100</v>
      </c>
      <c r="X35" s="1355"/>
      <c r="Y35" s="3840"/>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40"/>
      <c r="Q36" s="1352" t="str">
        <f t="shared" si="14"/>
        <v>宗地开发程度</v>
      </c>
      <c r="R36" s="701" t="s">
        <v>14</v>
      </c>
      <c r="S36" s="702">
        <f t="shared" si="10"/>
        <v>100</v>
      </c>
      <c r="T36" s="701" t="s">
        <v>14</v>
      </c>
      <c r="U36" s="702">
        <f t="shared" si="11"/>
        <v>100</v>
      </c>
      <c r="V36" s="701" t="s">
        <v>14</v>
      </c>
      <c r="W36" s="702">
        <f t="shared" si="12"/>
        <v>100</v>
      </c>
      <c r="X36" s="703"/>
      <c r="Y36" s="3840"/>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40" t="s">
        <v>1694</v>
      </c>
      <c r="Q37" s="1352" t="str">
        <f t="shared" si="14"/>
        <v>工程地质条件</v>
      </c>
      <c r="R37" s="705" t="s">
        <v>14</v>
      </c>
      <c r="S37" s="706">
        <f t="shared" si="10"/>
        <v>100</v>
      </c>
      <c r="T37" s="705" t="s">
        <v>14</v>
      </c>
      <c r="U37" s="706">
        <f t="shared" si="11"/>
        <v>100</v>
      </c>
      <c r="V37" s="705" t="s">
        <v>14</v>
      </c>
      <c r="W37" s="706">
        <f t="shared" si="12"/>
        <v>100</v>
      </c>
      <c r="X37" s="1355"/>
      <c r="Y37" s="3840"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40"/>
      <c r="Q38" s="1352">
        <f t="shared" si="14"/>
        <v>111</v>
      </c>
      <c r="R38" s="705" t="s">
        <v>14</v>
      </c>
      <c r="S38" s="706">
        <f t="shared" si="10"/>
        <v>100</v>
      </c>
      <c r="T38" s="705" t="s">
        <v>14</v>
      </c>
      <c r="U38" s="706">
        <f t="shared" si="11"/>
        <v>100</v>
      </c>
      <c r="V38" s="705" t="s">
        <v>14</v>
      </c>
      <c r="W38" s="706">
        <f t="shared" si="12"/>
        <v>100</v>
      </c>
      <c r="X38" s="1355"/>
      <c r="Y38" s="384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40"/>
      <c r="Q39" s="1352">
        <f t="shared" si="14"/>
        <v>111</v>
      </c>
      <c r="R39" s="705" t="s">
        <v>14</v>
      </c>
      <c r="S39" s="706">
        <f t="shared" si="10"/>
        <v>100</v>
      </c>
      <c r="T39" s="705" t="s">
        <v>14</v>
      </c>
      <c r="U39" s="706">
        <f t="shared" si="11"/>
        <v>100</v>
      </c>
      <c r="V39" s="705" t="s">
        <v>14</v>
      </c>
      <c r="W39" s="706">
        <f t="shared" si="12"/>
        <v>100</v>
      </c>
      <c r="X39" s="1355"/>
      <c r="Y39" s="3840"/>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40"/>
      <c r="Q40" s="1352">
        <f t="shared" si="14"/>
        <v>111</v>
      </c>
      <c r="R40" s="708" t="s">
        <v>14</v>
      </c>
      <c r="S40" s="709">
        <f t="shared" si="10"/>
        <v>100</v>
      </c>
      <c r="T40" s="708" t="s">
        <v>14</v>
      </c>
      <c r="U40" s="709">
        <f t="shared" si="11"/>
        <v>100</v>
      </c>
      <c r="V40" s="708" t="s">
        <v>14</v>
      </c>
      <c r="W40" s="709">
        <f t="shared" si="12"/>
        <v>100</v>
      </c>
      <c r="X40" s="710"/>
      <c r="Y40" s="3840"/>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33" t="str">
        <f>A41</f>
        <v>成交单价</v>
      </c>
      <c r="Q41" s="3833"/>
      <c r="R41" s="3864">
        <f>E41</f>
        <v>0</v>
      </c>
      <c r="S41" s="3864"/>
      <c r="T41" s="3864">
        <f>G41</f>
        <v>0</v>
      </c>
      <c r="U41" s="3864"/>
      <c r="V41" s="3864">
        <f>I41</f>
        <v>0</v>
      </c>
      <c r="W41" s="3864"/>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33" t="str">
        <f>A42</f>
        <v>比较价值（元/平方米）</v>
      </c>
      <c r="Q42" s="3833"/>
      <c r="R42" s="3893" t="e">
        <f>ROUND(PRODUCT(R41,AA7:AA40),0)</f>
        <v>#DIV/0!</v>
      </c>
      <c r="S42" s="3893"/>
      <c r="T42" s="3893" t="e">
        <f>ROUND(PRODUCT(T41,AB7:AB40),0)</f>
        <v>#DIV/0!</v>
      </c>
      <c r="U42" s="3893"/>
      <c r="V42" s="3893" t="e">
        <f>ROUND(PRODUCT(V41,AC7:AC40),0)</f>
        <v>#DIV/0!</v>
      </c>
      <c r="W42" s="3893"/>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30" t="str">
        <f>A43</f>
        <v>估价对象XX用房的比较价值（楼面单价，元/平方米）</v>
      </c>
      <c r="Q43" s="3831"/>
      <c r="R43" s="3894" t="e">
        <f>ROUND(IF(D42="简单平均",AVERAGE(R42:W42),R42*F42+T42*H42+V42*J42),0)</f>
        <v>#DIV/0!</v>
      </c>
      <c r="S43" s="3894"/>
      <c r="T43" s="3894"/>
      <c r="U43" s="3894"/>
      <c r="V43" s="3894"/>
      <c r="W43" s="3894"/>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48" t="s">
        <v>1885</v>
      </c>
      <c r="H50" s="3895"/>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39386.280000000006</v>
      </c>
      <c r="F51" s="639" t="e">
        <f t="shared" ref="F51:F60" si="15">ROUND(B51*E51/10000,0)</f>
        <v>#DIV/0!</v>
      </c>
      <c r="G51" s="3844"/>
      <c r="H51" s="3833"/>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13722.010000000002</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0</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28" priority="18" stopIfTrue="1" operator="containsText" text="超过">
      <formula>NOT(ISERROR(SEARCH("超过",F46)))</formula>
    </cfRule>
  </conditionalFormatting>
  <conditionalFormatting sqref="J48">
    <cfRule type="containsText" dxfId="127" priority="17" stopIfTrue="1" operator="containsText" text="超过">
      <formula>NOT(ISERROR(SEARCH("超过",J48)))</formula>
    </cfRule>
  </conditionalFormatting>
  <conditionalFormatting sqref="H48">
    <cfRule type="containsText" dxfId="126" priority="16" stopIfTrue="1" operator="containsText" text="超过">
      <formula>NOT(ISERROR(SEARCH("超过",H48)))</formula>
    </cfRule>
  </conditionalFormatting>
  <conditionalFormatting sqref="F48">
    <cfRule type="containsText" dxfId="125" priority="15" stopIfTrue="1" operator="containsText" text="超过">
      <formula>NOT(ISERROR(SEARCH("超过",F48)))</formula>
    </cfRule>
  </conditionalFormatting>
  <conditionalFormatting sqref="F47 H47 J47">
    <cfRule type="containsText" dxfId="124" priority="14" stopIfTrue="1" operator="containsText" text="超过">
      <formula>NOT(ISERROR(SEARCH("超过",F47)))</formula>
    </cfRule>
  </conditionalFormatting>
  <conditionalFormatting sqref="E46">
    <cfRule type="expression" dxfId="123" priority="13" stopIfTrue="1">
      <formula>$F$46="超过30%"</formula>
    </cfRule>
  </conditionalFormatting>
  <conditionalFormatting sqref="G48">
    <cfRule type="expression" dxfId="122" priority="12" stopIfTrue="1">
      <formula>$H$48="超过30%"</formula>
    </cfRule>
  </conditionalFormatting>
  <conditionalFormatting sqref="E48">
    <cfRule type="expression" dxfId="121" priority="10" stopIfTrue="1">
      <formula>$F$48="超过30%"</formula>
    </cfRule>
  </conditionalFormatting>
  <conditionalFormatting sqref="G46">
    <cfRule type="expression" dxfId="120" priority="9" stopIfTrue="1">
      <formula>$H$46="超过30%"</formula>
    </cfRule>
  </conditionalFormatting>
  <conditionalFormatting sqref="G47">
    <cfRule type="expression" dxfId="119" priority="8" stopIfTrue="1">
      <formula>$H$47="超过20%"</formula>
    </cfRule>
  </conditionalFormatting>
  <conditionalFormatting sqref="I46">
    <cfRule type="expression" dxfId="118" priority="7" stopIfTrue="1">
      <formula>$J$46="超过30%"</formula>
    </cfRule>
  </conditionalFormatting>
  <conditionalFormatting sqref="I47">
    <cfRule type="expression" dxfId="117" priority="6" stopIfTrue="1">
      <formula>$J$47="超过20%"</formula>
    </cfRule>
  </conditionalFormatting>
  <conditionalFormatting sqref="I48">
    <cfRule type="expression" dxfId="116" priority="5" stopIfTrue="1">
      <formula>$J$48="超过30%"</formula>
    </cfRule>
  </conditionalFormatting>
  <conditionalFormatting sqref="E47">
    <cfRule type="expression" dxfId="115" priority="53" stopIfTrue="1">
      <formula>#REF!+$F$47="超过20%"</formula>
    </cfRule>
  </conditionalFormatting>
  <conditionalFormatting sqref="F42">
    <cfRule type="expression" dxfId="114" priority="4">
      <formula>$D$42="简单平均"</formula>
    </cfRule>
  </conditionalFormatting>
  <conditionalFormatting sqref="H42">
    <cfRule type="expression" dxfId="113" priority="3">
      <formula>$D$42="简单平均"</formula>
    </cfRule>
  </conditionalFormatting>
  <conditionalFormatting sqref="J42">
    <cfRule type="expression" dxfId="112" priority="2">
      <formula>$D$42="简单平均"</formula>
    </cfRule>
  </conditionalFormatting>
  <conditionalFormatting sqref="F7:F40 H7:H40 J7:J40">
    <cfRule type="cellIs" dxfId="1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03" t="s">
        <v>2082</v>
      </c>
      <c r="D1" s="3904"/>
      <c r="E1" s="3904"/>
      <c r="F1" s="3904"/>
      <c r="G1" s="3904"/>
      <c r="H1" s="3904"/>
      <c r="I1" s="3904"/>
      <c r="J1" s="3904"/>
      <c r="K1" s="3904"/>
      <c r="L1" s="3904"/>
      <c r="M1" s="3904"/>
      <c r="N1" s="3904"/>
      <c r="O1" s="3904"/>
      <c r="P1" s="3904"/>
      <c r="Q1" s="3904"/>
      <c r="R1" s="3904"/>
      <c r="S1" s="3905"/>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900" t="s">
        <v>27</v>
      </c>
      <c r="D22" s="3901"/>
      <c r="E22" s="3901"/>
      <c r="F22" s="3901"/>
      <c r="G22" s="3901"/>
      <c r="H22" s="3901"/>
      <c r="I22" s="3901"/>
      <c r="J22" s="3901"/>
      <c r="K22" s="3901"/>
      <c r="L22" s="3901"/>
      <c r="M22" s="3901"/>
      <c r="N22" s="3901"/>
      <c r="O22" s="3901"/>
      <c r="P22" s="3901"/>
      <c r="Q22" s="3902"/>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1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39320</v>
      </c>
      <c r="C2" s="2144" t="s">
        <v>2072</v>
      </c>
      <c r="D2" s="2144" t="s">
        <v>2073</v>
      </c>
      <c r="E2" s="2609">
        <f ca="1">SUMIF(E6:E13,"&lt;&gt;#ref!",E6:E13)</f>
        <v>53108.290000000008</v>
      </c>
      <c r="F2" s="2790"/>
      <c r="G2" s="2790"/>
      <c r="H2" s="2790"/>
      <c r="I2" s="2790"/>
      <c r="J2" s="2790"/>
      <c r="K2" s="2790"/>
      <c r="L2" s="2790"/>
      <c r="M2" s="2790"/>
      <c r="N2" s="2790"/>
      <c r="O2" s="2790"/>
      <c r="P2" s="2790"/>
    </row>
    <row r="3" spans="1:16" ht="15.75">
      <c r="A3" s="2144" t="s">
        <v>2074</v>
      </c>
      <c r="B3" s="2599">
        <f ca="1">ROUND(B2*10000/E2,0)</f>
        <v>7404</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39320</v>
      </c>
      <c r="C6" s="2144" t="s">
        <v>2072</v>
      </c>
      <c r="D6" s="2790"/>
      <c r="E6" s="2609">
        <f ca="1">SUMIF(INDIRECT("'"&amp;A6&amp;"'"&amp;"!C:C"),"建筑面积",INDIRECT("'"&amp;A6&amp;"'"&amp;"!D:D"))</f>
        <v>53108.290000000008</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15" t="s">
        <v>2600</v>
      </c>
      <c r="B20" s="3910" t="s">
        <v>2621</v>
      </c>
      <c r="C20" s="3098" t="s">
        <v>2432</v>
      </c>
      <c r="D20" s="3099"/>
      <c r="E20" s="3100">
        <v>1</v>
      </c>
      <c r="F20" s="3101" t="s">
        <v>2433</v>
      </c>
      <c r="G20" s="3101"/>
    </row>
    <row r="21" spans="1:13" ht="19.5" customHeight="1">
      <c r="A21" s="3916"/>
      <c r="B21" s="3909"/>
      <c r="C21" s="3102" t="s">
        <v>2434</v>
      </c>
      <c r="D21" s="3103"/>
      <c r="E21" s="3104">
        <v>1</v>
      </c>
      <c r="F21" s="3101" t="s">
        <v>2435</v>
      </c>
      <c r="G21" s="3101"/>
    </row>
    <row r="22" spans="1:13" ht="19.5" customHeight="1">
      <c r="A22" s="3916"/>
      <c r="B22" s="3909"/>
      <c r="C22" s="3102" t="s">
        <v>2436</v>
      </c>
      <c r="D22" s="3103"/>
      <c r="E22" s="3104">
        <v>0.9</v>
      </c>
      <c r="F22" s="3101" t="s">
        <v>2437</v>
      </c>
      <c r="G22" s="3101"/>
    </row>
    <row r="23" spans="1:13" ht="19.5" customHeight="1">
      <c r="A23" s="3916"/>
      <c r="B23" s="3909"/>
      <c r="C23" s="3102" t="s">
        <v>2438</v>
      </c>
      <c r="D23" s="3103"/>
      <c r="E23" s="3104">
        <v>0.9</v>
      </c>
      <c r="F23" s="3101" t="s">
        <v>2439</v>
      </c>
      <c r="G23" s="3101"/>
    </row>
    <row r="24" spans="1:13" ht="19.5" customHeight="1">
      <c r="A24" s="3916"/>
      <c r="B24" s="3909"/>
      <c r="C24" s="3102" t="s">
        <v>2440</v>
      </c>
      <c r="D24" s="3103"/>
      <c r="E24" s="3104">
        <v>0.8</v>
      </c>
      <c r="F24" s="3101" t="s">
        <v>2441</v>
      </c>
      <c r="G24" s="3101"/>
    </row>
    <row r="25" spans="1:13" ht="19.5" customHeight="1" thickBot="1">
      <c r="A25" s="3917"/>
      <c r="B25" s="3911"/>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12" t="s">
        <v>2624</v>
      </c>
      <c r="B27" s="3910" t="s">
        <v>2605</v>
      </c>
      <c r="C27" s="3098" t="s">
        <v>2445</v>
      </c>
      <c r="D27" s="3099"/>
      <c r="E27" s="3100">
        <v>1</v>
      </c>
      <c r="F27" s="3101" t="s">
        <v>2446</v>
      </c>
      <c r="G27" s="3101"/>
    </row>
    <row r="28" spans="1:13" ht="19.5" customHeight="1">
      <c r="A28" s="3913"/>
      <c r="B28" s="3909"/>
      <c r="C28" s="3102" t="s">
        <v>2447</v>
      </c>
      <c r="D28" s="3103"/>
      <c r="E28" s="3104">
        <v>1</v>
      </c>
      <c r="F28" s="3101" t="s">
        <v>2448</v>
      </c>
      <c r="G28" s="3101"/>
    </row>
    <row r="29" spans="1:13" ht="19.5" customHeight="1">
      <c r="A29" s="3913"/>
      <c r="B29" s="3909"/>
      <c r="C29" s="3102" t="s">
        <v>2449</v>
      </c>
      <c r="D29" s="3103"/>
      <c r="E29" s="3104">
        <v>0.8</v>
      </c>
      <c r="F29" s="3101" t="s">
        <v>2450</v>
      </c>
      <c r="G29" s="3101"/>
    </row>
    <row r="30" spans="1:13" ht="19.5" customHeight="1">
      <c r="A30" s="3913"/>
      <c r="B30" s="3909"/>
      <c r="C30" s="3102" t="s">
        <v>2451</v>
      </c>
      <c r="D30" s="3103"/>
      <c r="E30" s="3104">
        <v>0.8</v>
      </c>
      <c r="F30" s="3101" t="s">
        <v>2452</v>
      </c>
      <c r="G30" s="3101"/>
    </row>
    <row r="31" spans="1:13" ht="19.5" customHeight="1">
      <c r="A31" s="3913"/>
      <c r="B31" s="3909"/>
      <c r="C31" s="3102" t="s">
        <v>2453</v>
      </c>
      <c r="D31" s="3103"/>
      <c r="E31" s="3104">
        <v>0.8</v>
      </c>
      <c r="F31" s="3101" t="s">
        <v>2454</v>
      </c>
      <c r="G31" s="3101"/>
    </row>
    <row r="32" spans="1:13" ht="19.5" customHeight="1">
      <c r="A32" s="3913"/>
      <c r="B32" s="3909"/>
      <c r="C32" s="3102" t="s">
        <v>2455</v>
      </c>
      <c r="D32" s="3103"/>
      <c r="E32" s="3104">
        <v>0.7</v>
      </c>
      <c r="F32" s="3101" t="s">
        <v>2456</v>
      </c>
      <c r="G32" s="3101"/>
    </row>
    <row r="33" spans="1:7" ht="19.5" customHeight="1">
      <c r="A33" s="3913"/>
      <c r="B33" s="3909"/>
      <c r="C33" s="3102" t="s">
        <v>2457</v>
      </c>
      <c r="D33" s="3103"/>
      <c r="E33" s="3104">
        <v>0.8</v>
      </c>
      <c r="F33" s="3101" t="s">
        <v>2458</v>
      </c>
      <c r="G33" s="3101"/>
    </row>
    <row r="34" spans="1:7" ht="19.5" customHeight="1">
      <c r="A34" s="3913"/>
      <c r="B34" s="3909"/>
      <c r="C34" s="3102" t="s">
        <v>2459</v>
      </c>
      <c r="D34" s="3103"/>
      <c r="E34" s="3104">
        <v>0.6</v>
      </c>
      <c r="F34" s="3101" t="s">
        <v>2460</v>
      </c>
      <c r="G34" s="3101"/>
    </row>
    <row r="35" spans="1:7" ht="19.5" customHeight="1">
      <c r="A35" s="3913"/>
      <c r="B35" s="3909"/>
      <c r="C35" s="3102" t="s">
        <v>2461</v>
      </c>
      <c r="D35" s="3103"/>
      <c r="E35" s="3104">
        <v>0.2</v>
      </c>
      <c r="F35" s="3101" t="s">
        <v>2462</v>
      </c>
      <c r="G35" s="3101"/>
    </row>
    <row r="36" spans="1:7" ht="19.5" customHeight="1">
      <c r="A36" s="3913"/>
      <c r="B36" s="3909"/>
      <c r="C36" s="3102" t="s">
        <v>2463</v>
      </c>
      <c r="D36" s="3103"/>
      <c r="E36" s="3104">
        <v>0.2</v>
      </c>
      <c r="F36" s="3101" t="s">
        <v>2464</v>
      </c>
      <c r="G36" s="3101"/>
    </row>
    <row r="37" spans="1:7" ht="19.5" customHeight="1">
      <c r="A37" s="3913"/>
      <c r="B37" s="3907" t="s">
        <v>2625</v>
      </c>
      <c r="C37" s="3102" t="s">
        <v>2465</v>
      </c>
      <c r="D37" s="3103"/>
      <c r="E37" s="3104">
        <v>0.6</v>
      </c>
      <c r="F37" s="3101" t="s">
        <v>2466</v>
      </c>
      <c r="G37" s="3101"/>
    </row>
    <row r="38" spans="1:7" ht="19.5" customHeight="1">
      <c r="A38" s="3913"/>
      <c r="B38" s="3909"/>
      <c r="C38" s="3102" t="s">
        <v>2467</v>
      </c>
      <c r="D38" s="3103"/>
      <c r="E38" s="3104">
        <v>0.6</v>
      </c>
      <c r="F38" s="3101" t="s">
        <v>2468</v>
      </c>
      <c r="G38" s="3101"/>
    </row>
    <row r="39" spans="1:7" ht="19.5" customHeight="1" thickBot="1">
      <c r="A39" s="3914"/>
      <c r="B39" s="3911"/>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15" t="s">
        <v>2603</v>
      </c>
      <c r="B41" s="3910" t="s">
        <v>2627</v>
      </c>
      <c r="C41" s="3098" t="s">
        <v>2472</v>
      </c>
      <c r="D41" s="3099"/>
      <c r="E41" s="3100">
        <v>1</v>
      </c>
      <c r="F41" s="3101" t="s">
        <v>2473</v>
      </c>
      <c r="G41" s="3101"/>
    </row>
    <row r="42" spans="1:7" ht="19.5" customHeight="1">
      <c r="A42" s="3916"/>
      <c r="B42" s="3909"/>
      <c r="C42" s="3102" t="s">
        <v>2474</v>
      </c>
      <c r="D42" s="3103"/>
      <c r="E42" s="3104">
        <v>1</v>
      </c>
      <c r="F42" s="3101" t="s">
        <v>2475</v>
      </c>
      <c r="G42" s="3101"/>
    </row>
    <row r="43" spans="1:7" ht="19.5" customHeight="1">
      <c r="A43" s="3916"/>
      <c r="B43" s="3908"/>
      <c r="C43" s="3102" t="s">
        <v>2476</v>
      </c>
      <c r="D43" s="3103"/>
      <c r="E43" s="3104">
        <v>1.5</v>
      </c>
      <c r="F43" s="3101" t="s">
        <v>2477</v>
      </c>
      <c r="G43" s="3101"/>
    </row>
    <row r="44" spans="1:7" ht="19.5" customHeight="1">
      <c r="A44" s="3916"/>
      <c r="B44" s="3113" t="s">
        <v>2628</v>
      </c>
      <c r="C44" s="3102" t="s">
        <v>2629</v>
      </c>
      <c r="D44" s="3103"/>
      <c r="E44" s="3104">
        <v>2</v>
      </c>
      <c r="F44" s="3101" t="s">
        <v>2478</v>
      </c>
      <c r="G44" s="3101"/>
    </row>
    <row r="45" spans="1:7" ht="19.5" customHeight="1">
      <c r="A45" s="3916"/>
      <c r="B45" s="3907" t="s">
        <v>2630</v>
      </c>
      <c r="C45" s="3102" t="s">
        <v>2479</v>
      </c>
      <c r="D45" s="3103"/>
      <c r="E45" s="3104">
        <v>1</v>
      </c>
      <c r="F45" s="3101" t="s">
        <v>2480</v>
      </c>
      <c r="G45" s="3101"/>
    </row>
    <row r="46" spans="1:7" ht="19.5" customHeight="1">
      <c r="A46" s="3916"/>
      <c r="B46" s="3909"/>
      <c r="C46" s="3102" t="s">
        <v>2481</v>
      </c>
      <c r="D46" s="3103"/>
      <c r="E46" s="3104">
        <v>1</v>
      </c>
      <c r="F46" s="3101" t="s">
        <v>2482</v>
      </c>
      <c r="G46" s="3101"/>
    </row>
    <row r="47" spans="1:7" ht="19.5" customHeight="1">
      <c r="A47" s="3916"/>
      <c r="B47" s="3909"/>
      <c r="C47" s="3102" t="s">
        <v>2483</v>
      </c>
      <c r="D47" s="3103"/>
      <c r="E47" s="3104">
        <v>1</v>
      </c>
      <c r="F47" s="3101" t="s">
        <v>2484</v>
      </c>
      <c r="G47" s="3101"/>
    </row>
    <row r="48" spans="1:7" ht="19.5" customHeight="1">
      <c r="A48" s="3916"/>
      <c r="B48" s="3909"/>
      <c r="C48" s="3102" t="s">
        <v>2485</v>
      </c>
      <c r="D48" s="3103"/>
      <c r="E48" s="3104">
        <v>1</v>
      </c>
      <c r="F48" s="3101" t="s">
        <v>2486</v>
      </c>
      <c r="G48" s="3101"/>
    </row>
    <row r="49" spans="1:7" ht="19.5" customHeight="1">
      <c r="A49" s="3916"/>
      <c r="B49" s="3909"/>
      <c r="C49" s="3102" t="s">
        <v>2487</v>
      </c>
      <c r="D49" s="3103"/>
      <c r="E49" s="3104">
        <v>1</v>
      </c>
      <c r="F49" s="3101" t="s">
        <v>2488</v>
      </c>
      <c r="G49" s="3101"/>
    </row>
    <row r="50" spans="1:7" ht="19.5" customHeight="1">
      <c r="A50" s="3916"/>
      <c r="B50" s="3909"/>
      <c r="C50" s="3102" t="s">
        <v>2489</v>
      </c>
      <c r="D50" s="3103"/>
      <c r="E50" s="3104">
        <v>1</v>
      </c>
      <c r="F50" s="3101" t="s">
        <v>2490</v>
      </c>
      <c r="G50" s="3101"/>
    </row>
    <row r="51" spans="1:7" ht="19.5" customHeight="1" thickBot="1">
      <c r="A51" s="3917"/>
      <c r="B51" s="3911"/>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07" t="s">
        <v>2644</v>
      </c>
      <c r="C73" s="3087" t="s">
        <v>2645</v>
      </c>
      <c r="D73" s="3087" t="s">
        <v>2646</v>
      </c>
      <c r="E73" s="3113">
        <v>0.2</v>
      </c>
      <c r="F73" s="3113">
        <v>25</v>
      </c>
    </row>
    <row r="74" spans="1:7" ht="24">
      <c r="A74" s="3113">
        <v>2</v>
      </c>
      <c r="B74" s="3909"/>
      <c r="C74" s="3087" t="s">
        <v>2647</v>
      </c>
      <c r="D74" s="3087" t="s">
        <v>2648</v>
      </c>
      <c r="E74" s="3113">
        <v>0.2</v>
      </c>
      <c r="F74" s="3113">
        <v>25</v>
      </c>
    </row>
    <row r="75" spans="1:7" ht="24">
      <c r="A75" s="3113">
        <v>3</v>
      </c>
      <c r="B75" s="3909"/>
      <c r="C75" s="3087" t="s">
        <v>2649</v>
      </c>
      <c r="D75" s="3087" t="s">
        <v>2650</v>
      </c>
      <c r="E75" s="3113">
        <v>0.2</v>
      </c>
      <c r="F75" s="3113">
        <v>25</v>
      </c>
    </row>
    <row r="76" spans="1:7" ht="13.5">
      <c r="A76" s="3113">
        <v>4</v>
      </c>
      <c r="B76" s="3909"/>
      <c r="C76" s="3087" t="s">
        <v>2651</v>
      </c>
      <c r="D76" s="3087" t="s">
        <v>2652</v>
      </c>
      <c r="E76" s="3113">
        <v>0.15</v>
      </c>
      <c r="F76" s="3113">
        <v>20</v>
      </c>
    </row>
    <row r="77" spans="1:7" ht="24">
      <c r="A77" s="3113">
        <v>5</v>
      </c>
      <c r="B77" s="3909"/>
      <c r="C77" s="3087" t="s">
        <v>2653</v>
      </c>
      <c r="D77" s="3087" t="s">
        <v>2654</v>
      </c>
      <c r="E77" s="3113">
        <v>0.15</v>
      </c>
      <c r="F77" s="3113">
        <v>20</v>
      </c>
    </row>
    <row r="78" spans="1:7" ht="24">
      <c r="A78" s="3113">
        <v>6</v>
      </c>
      <c r="B78" s="3909"/>
      <c r="C78" s="3087" t="s">
        <v>2655</v>
      </c>
      <c r="D78" s="3087" t="s">
        <v>2656</v>
      </c>
      <c r="E78" s="3113">
        <v>0.15</v>
      </c>
      <c r="F78" s="3113">
        <v>20</v>
      </c>
    </row>
    <row r="79" spans="1:7" ht="24">
      <c r="A79" s="3113">
        <v>7</v>
      </c>
      <c r="B79" s="3909"/>
      <c r="C79" s="3087" t="s">
        <v>2657</v>
      </c>
      <c r="D79" s="3087" t="s">
        <v>2658</v>
      </c>
      <c r="E79" s="3113">
        <v>0.15</v>
      </c>
      <c r="F79" s="3113">
        <v>20</v>
      </c>
    </row>
    <row r="80" spans="1:7" ht="24">
      <c r="A80" s="3113">
        <v>8</v>
      </c>
      <c r="B80" s="3909"/>
      <c r="C80" s="3087" t="s">
        <v>2659</v>
      </c>
      <c r="D80" s="3087" t="s">
        <v>2660</v>
      </c>
      <c r="E80" s="3113">
        <v>0.1</v>
      </c>
      <c r="F80" s="3113">
        <v>15</v>
      </c>
    </row>
    <row r="81" spans="1:6" ht="24">
      <c r="A81" s="3113">
        <v>9</v>
      </c>
      <c r="B81" s="3909"/>
      <c r="C81" s="3087" t="s">
        <v>2661</v>
      </c>
      <c r="D81" s="3087" t="s">
        <v>2662</v>
      </c>
      <c r="E81" s="3113">
        <v>0.1</v>
      </c>
      <c r="F81" s="3113">
        <v>15</v>
      </c>
    </row>
    <row r="82" spans="1:6" ht="24">
      <c r="A82" s="3113">
        <v>10</v>
      </c>
      <c r="B82" s="3909"/>
      <c r="C82" s="3087" t="s">
        <v>2663</v>
      </c>
      <c r="D82" s="3087" t="s">
        <v>2664</v>
      </c>
      <c r="E82" s="3113">
        <v>0.1</v>
      </c>
      <c r="F82" s="3113">
        <v>15</v>
      </c>
    </row>
    <row r="83" spans="1:6" ht="24">
      <c r="A83" s="3113">
        <v>11</v>
      </c>
      <c r="B83" s="3909"/>
      <c r="C83" s="3087" t="s">
        <v>2665</v>
      </c>
      <c r="D83" s="3087" t="s">
        <v>2666</v>
      </c>
      <c r="E83" s="3113">
        <v>0.1</v>
      </c>
      <c r="F83" s="3113">
        <v>15</v>
      </c>
    </row>
    <row r="84" spans="1:6" ht="24">
      <c r="A84" s="3113">
        <v>12</v>
      </c>
      <c r="B84" s="3909"/>
      <c r="C84" s="3087" t="s">
        <v>2667</v>
      </c>
      <c r="D84" s="3087" t="s">
        <v>2668</v>
      </c>
      <c r="E84" s="3113">
        <v>0.1</v>
      </c>
      <c r="F84" s="3113">
        <v>15</v>
      </c>
    </row>
    <row r="85" spans="1:6" ht="13.5">
      <c r="A85" s="3113">
        <v>13</v>
      </c>
      <c r="B85" s="3909"/>
      <c r="C85" s="3087" t="s">
        <v>2669</v>
      </c>
      <c r="D85" s="3087" t="s">
        <v>2670</v>
      </c>
      <c r="E85" s="3113">
        <v>0.1</v>
      </c>
      <c r="F85" s="3113">
        <v>15</v>
      </c>
    </row>
    <row r="86" spans="1:6" ht="13.5">
      <c r="A86" s="3113">
        <v>14</v>
      </c>
      <c r="B86" s="3909"/>
      <c r="C86" s="3087" t="s">
        <v>2671</v>
      </c>
      <c r="D86" s="3087" t="s">
        <v>2672</v>
      </c>
      <c r="E86" s="3113">
        <v>0.1</v>
      </c>
      <c r="F86" s="3113">
        <v>15</v>
      </c>
    </row>
    <row r="87" spans="1:6" ht="13.5">
      <c r="A87" s="3113">
        <v>15</v>
      </c>
      <c r="B87" s="3909"/>
      <c r="C87" s="3087" t="s">
        <v>2673</v>
      </c>
      <c r="D87" s="3087" t="s">
        <v>2674</v>
      </c>
      <c r="E87" s="3113">
        <v>0.1</v>
      </c>
      <c r="F87" s="3113">
        <v>15</v>
      </c>
    </row>
    <row r="88" spans="1:6" ht="24">
      <c r="A88" s="3113">
        <v>16</v>
      </c>
      <c r="B88" s="3909"/>
      <c r="C88" s="3087" t="s">
        <v>2675</v>
      </c>
      <c r="D88" s="3087" t="s">
        <v>2676</v>
      </c>
      <c r="E88" s="3113">
        <v>0.1</v>
      </c>
      <c r="F88" s="3113">
        <v>15</v>
      </c>
    </row>
    <row r="89" spans="1:6" ht="24">
      <c r="A89" s="3113">
        <v>17</v>
      </c>
      <c r="B89" s="3908"/>
      <c r="C89" s="3087" t="s">
        <v>2677</v>
      </c>
      <c r="D89" s="3087" t="s">
        <v>2678</v>
      </c>
      <c r="E89" s="3113">
        <v>0.1</v>
      </c>
      <c r="F89" s="3113">
        <v>15</v>
      </c>
    </row>
    <row r="90" spans="1:6" ht="13.5">
      <c r="A90" s="3113">
        <v>18</v>
      </c>
      <c r="B90" s="3907" t="s">
        <v>2679</v>
      </c>
      <c r="C90" s="3087" t="s">
        <v>2680</v>
      </c>
      <c r="D90" s="3087" t="s">
        <v>2681</v>
      </c>
      <c r="E90" s="3113">
        <v>0.2</v>
      </c>
      <c r="F90" s="3113">
        <v>25</v>
      </c>
    </row>
    <row r="91" spans="1:6" ht="24">
      <c r="A91" s="3113">
        <v>19</v>
      </c>
      <c r="B91" s="3909"/>
      <c r="C91" s="3087" t="s">
        <v>2682</v>
      </c>
      <c r="D91" s="3087" t="s">
        <v>2683</v>
      </c>
      <c r="E91" s="3113">
        <v>0.2</v>
      </c>
      <c r="F91" s="3113">
        <v>25</v>
      </c>
    </row>
    <row r="92" spans="1:6" ht="13.5">
      <c r="A92" s="3113">
        <v>20</v>
      </c>
      <c r="B92" s="3909"/>
      <c r="C92" s="3087" t="s">
        <v>2684</v>
      </c>
      <c r="D92" s="3087" t="s">
        <v>2685</v>
      </c>
      <c r="E92" s="3113">
        <v>0.15</v>
      </c>
      <c r="F92" s="3113">
        <v>20</v>
      </c>
    </row>
    <row r="93" spans="1:6" ht="13.5">
      <c r="A93" s="3113">
        <v>21</v>
      </c>
      <c r="B93" s="3909"/>
      <c r="C93" s="3087" t="s">
        <v>2686</v>
      </c>
      <c r="D93" s="3087" t="s">
        <v>2687</v>
      </c>
      <c r="E93" s="3113">
        <v>0.15</v>
      </c>
      <c r="F93" s="3113">
        <v>20</v>
      </c>
    </row>
    <row r="94" spans="1:6" ht="13.5">
      <c r="A94" s="3113">
        <v>22</v>
      </c>
      <c r="B94" s="3909"/>
      <c r="C94" s="3087" t="s">
        <v>2688</v>
      </c>
      <c r="D94" s="3087" t="s">
        <v>2689</v>
      </c>
      <c r="E94" s="3113">
        <v>0.15</v>
      </c>
      <c r="F94" s="3113">
        <v>20</v>
      </c>
    </row>
    <row r="95" spans="1:6" ht="36">
      <c r="A95" s="3113">
        <v>23</v>
      </c>
      <c r="B95" s="3909"/>
      <c r="C95" s="3087" t="s">
        <v>2690</v>
      </c>
      <c r="D95" s="3087" t="s">
        <v>2691</v>
      </c>
      <c r="E95" s="3113">
        <v>0.15</v>
      </c>
      <c r="F95" s="3113">
        <v>20</v>
      </c>
    </row>
    <row r="96" spans="1:6" ht="13.5">
      <c r="A96" s="3113">
        <v>24</v>
      </c>
      <c r="B96" s="3909"/>
      <c r="C96" s="3087" t="s">
        <v>2692</v>
      </c>
      <c r="D96" s="3087" t="s">
        <v>2693</v>
      </c>
      <c r="E96" s="3113">
        <v>0.1</v>
      </c>
      <c r="F96" s="3113">
        <v>15</v>
      </c>
    </row>
    <row r="97" spans="1:6" ht="13.5">
      <c r="A97" s="3113">
        <v>25</v>
      </c>
      <c r="B97" s="3909"/>
      <c r="C97" s="3087" t="s">
        <v>2694</v>
      </c>
      <c r="D97" s="3087" t="s">
        <v>2695</v>
      </c>
      <c r="E97" s="3113">
        <v>0.1</v>
      </c>
      <c r="F97" s="3113">
        <v>15</v>
      </c>
    </row>
    <row r="98" spans="1:6" ht="24">
      <c r="A98" s="3113">
        <v>26</v>
      </c>
      <c r="B98" s="3909"/>
      <c r="C98" s="3087" t="s">
        <v>2696</v>
      </c>
      <c r="D98" s="3087" t="s">
        <v>2697</v>
      </c>
      <c r="E98" s="3113">
        <v>0.1</v>
      </c>
      <c r="F98" s="3113">
        <v>15</v>
      </c>
    </row>
    <row r="99" spans="1:6" ht="24">
      <c r="A99" s="3113">
        <v>27</v>
      </c>
      <c r="B99" s="3909"/>
      <c r="C99" s="3087" t="s">
        <v>2698</v>
      </c>
      <c r="D99" s="3087" t="s">
        <v>2699</v>
      </c>
      <c r="E99" s="3113">
        <v>0.1</v>
      </c>
      <c r="F99" s="3113">
        <v>15</v>
      </c>
    </row>
    <row r="100" spans="1:6" ht="13.5">
      <c r="A100" s="3113">
        <v>28</v>
      </c>
      <c r="B100" s="3909"/>
      <c r="C100" s="3087" t="s">
        <v>2700</v>
      </c>
      <c r="D100" s="3087" t="s">
        <v>2701</v>
      </c>
      <c r="E100" s="3113">
        <v>0.1</v>
      </c>
      <c r="F100" s="3113">
        <v>15</v>
      </c>
    </row>
    <row r="101" spans="1:6" ht="13.5">
      <c r="A101" s="3113">
        <v>29</v>
      </c>
      <c r="B101" s="3909"/>
      <c r="C101" s="3087" t="s">
        <v>2702</v>
      </c>
      <c r="D101" s="3087" t="s">
        <v>2703</v>
      </c>
      <c r="E101" s="3113">
        <v>0.1</v>
      </c>
      <c r="F101" s="3113">
        <v>15</v>
      </c>
    </row>
    <row r="102" spans="1:6" ht="13.5">
      <c r="A102" s="3113">
        <v>30</v>
      </c>
      <c r="B102" s="3909"/>
      <c r="C102" s="3087" t="s">
        <v>2704</v>
      </c>
      <c r="D102" s="3087" t="s">
        <v>2705</v>
      </c>
      <c r="E102" s="3113">
        <v>0.1</v>
      </c>
      <c r="F102" s="3113">
        <v>15</v>
      </c>
    </row>
    <row r="103" spans="1:6" ht="24">
      <c r="A103" s="3113">
        <v>31</v>
      </c>
      <c r="B103" s="3909"/>
      <c r="C103" s="3087" t="s">
        <v>2706</v>
      </c>
      <c r="D103" s="3087" t="s">
        <v>2707</v>
      </c>
      <c r="E103" s="3113">
        <v>0.1</v>
      </c>
      <c r="F103" s="3113">
        <v>15</v>
      </c>
    </row>
    <row r="104" spans="1:6" ht="24">
      <c r="A104" s="3113">
        <v>32</v>
      </c>
      <c r="B104" s="3909"/>
      <c r="C104" s="3087" t="s">
        <v>2708</v>
      </c>
      <c r="D104" s="3087" t="s">
        <v>2709</v>
      </c>
      <c r="E104" s="3113">
        <v>0.1</v>
      </c>
      <c r="F104" s="3113">
        <v>15</v>
      </c>
    </row>
    <row r="105" spans="1:6" ht="24">
      <c r="A105" s="3113">
        <v>33</v>
      </c>
      <c r="B105" s="3909"/>
      <c r="C105" s="3087" t="s">
        <v>2710</v>
      </c>
      <c r="D105" s="3087" t="s">
        <v>2711</v>
      </c>
      <c r="E105" s="3113">
        <v>0.1</v>
      </c>
      <c r="F105" s="3113">
        <v>15</v>
      </c>
    </row>
    <row r="106" spans="1:6" ht="24">
      <c r="A106" s="3113">
        <v>34</v>
      </c>
      <c r="B106" s="3908"/>
      <c r="C106" s="3087" t="s">
        <v>2712</v>
      </c>
      <c r="D106" s="3087" t="s">
        <v>2713</v>
      </c>
      <c r="E106" s="3113">
        <v>0.1</v>
      </c>
      <c r="F106" s="3113">
        <v>15</v>
      </c>
    </row>
    <row r="107" spans="1:6" ht="24">
      <c r="A107" s="3113">
        <v>35</v>
      </c>
      <c r="B107" s="3907" t="s">
        <v>2714</v>
      </c>
      <c r="C107" s="3113" t="s">
        <v>2715</v>
      </c>
      <c r="D107" s="3087" t="s">
        <v>2716</v>
      </c>
      <c r="E107" s="3113">
        <v>0.15</v>
      </c>
      <c r="F107" s="3113">
        <v>20</v>
      </c>
    </row>
    <row r="108" spans="1:6" ht="13.5">
      <c r="A108" s="3113">
        <v>36</v>
      </c>
      <c r="B108" s="3909"/>
      <c r="C108" s="3113" t="s">
        <v>2717</v>
      </c>
      <c r="D108" s="3087" t="s">
        <v>2718</v>
      </c>
      <c r="E108" s="3113">
        <v>0.15</v>
      </c>
      <c r="F108" s="3113">
        <v>20</v>
      </c>
    </row>
    <row r="109" spans="1:6" ht="13.5">
      <c r="A109" s="3113">
        <v>37</v>
      </c>
      <c r="B109" s="3909"/>
      <c r="C109" s="3113" t="s">
        <v>2719</v>
      </c>
      <c r="D109" s="3087" t="s">
        <v>2720</v>
      </c>
      <c r="E109" s="3113">
        <v>0.15</v>
      </c>
      <c r="F109" s="3113">
        <v>20</v>
      </c>
    </row>
    <row r="110" spans="1:6" ht="13.5">
      <c r="A110" s="3113">
        <v>38</v>
      </c>
      <c r="B110" s="3909"/>
      <c r="C110" s="3113" t="s">
        <v>2721</v>
      </c>
      <c r="D110" s="3087" t="s">
        <v>2722</v>
      </c>
      <c r="E110" s="3113">
        <v>0.1</v>
      </c>
      <c r="F110" s="3113">
        <v>15</v>
      </c>
    </row>
    <row r="111" spans="1:6" ht="24">
      <c r="A111" s="3113">
        <v>39</v>
      </c>
      <c r="B111" s="3909"/>
      <c r="C111" s="3113" t="s">
        <v>2723</v>
      </c>
      <c r="D111" s="3087" t="s">
        <v>2724</v>
      </c>
      <c r="E111" s="3113">
        <v>0.1</v>
      </c>
      <c r="F111" s="3113">
        <v>15</v>
      </c>
    </row>
    <row r="112" spans="1:6" ht="24">
      <c r="A112" s="3113">
        <v>40</v>
      </c>
      <c r="B112" s="3908"/>
      <c r="C112" s="3113" t="s">
        <v>2725</v>
      </c>
      <c r="D112" s="3087" t="s">
        <v>2726</v>
      </c>
      <c r="E112" s="3113">
        <v>0.1</v>
      </c>
      <c r="F112" s="3113">
        <v>15</v>
      </c>
    </row>
    <row r="113" spans="1:6" ht="13.5">
      <c r="A113" s="3113">
        <v>41</v>
      </c>
      <c r="B113" s="3906" t="s">
        <v>2727</v>
      </c>
      <c r="C113" s="3113" t="s">
        <v>2728</v>
      </c>
      <c r="D113" s="3087" t="s">
        <v>2729</v>
      </c>
      <c r="E113" s="3113">
        <v>0.1</v>
      </c>
      <c r="F113" s="3113">
        <v>15</v>
      </c>
    </row>
    <row r="114" spans="1:6" ht="13.5">
      <c r="A114" s="3113">
        <v>42</v>
      </c>
      <c r="B114" s="3906"/>
      <c r="C114" s="3113" t="s">
        <v>2730</v>
      </c>
      <c r="D114" s="3087" t="s">
        <v>2731</v>
      </c>
      <c r="E114" s="3113">
        <v>0.1</v>
      </c>
      <c r="F114" s="3113">
        <v>15</v>
      </c>
    </row>
    <row r="115" spans="1:6" ht="24">
      <c r="A115" s="3113">
        <v>43</v>
      </c>
      <c r="B115" s="3906"/>
      <c r="C115" s="3113" t="s">
        <v>2732</v>
      </c>
      <c r="D115" s="3087" t="s">
        <v>2733</v>
      </c>
      <c r="E115" s="3113">
        <v>0.1</v>
      </c>
      <c r="F115" s="3113">
        <v>15</v>
      </c>
    </row>
    <row r="116" spans="1:6" ht="13.5">
      <c r="A116" s="3113">
        <v>44</v>
      </c>
      <c r="B116" s="3907" t="s">
        <v>2734</v>
      </c>
      <c r="C116" s="3113" t="s">
        <v>2735</v>
      </c>
      <c r="D116" s="3087" t="s">
        <v>2736</v>
      </c>
      <c r="E116" s="3113">
        <v>0.1</v>
      </c>
      <c r="F116" s="3113">
        <v>15</v>
      </c>
    </row>
    <row r="117" spans="1:6" ht="24">
      <c r="A117" s="3113">
        <v>45</v>
      </c>
      <c r="B117" s="3908"/>
      <c r="C117" s="3087" t="s">
        <v>2737</v>
      </c>
      <c r="D117" s="3087" t="s">
        <v>2738</v>
      </c>
      <c r="E117" s="3113">
        <v>0.1</v>
      </c>
      <c r="F117" s="3113">
        <v>15</v>
      </c>
    </row>
    <row r="118" spans="1:6" ht="24">
      <c r="A118" s="3113">
        <v>46</v>
      </c>
      <c r="B118" s="3907" t="s">
        <v>2739</v>
      </c>
      <c r="C118" s="3113" t="s">
        <v>2740</v>
      </c>
      <c r="D118" s="3087" t="s">
        <v>2741</v>
      </c>
      <c r="E118" s="3113">
        <v>0.1</v>
      </c>
      <c r="F118" s="3113">
        <v>15</v>
      </c>
    </row>
    <row r="119" spans="1:6" ht="24">
      <c r="A119" s="3113">
        <v>47</v>
      </c>
      <c r="B119" s="3908"/>
      <c r="C119" s="3113" t="s">
        <v>2742</v>
      </c>
      <c r="D119" s="3087" t="s">
        <v>2743</v>
      </c>
      <c r="E119" s="3113">
        <v>0.1</v>
      </c>
      <c r="F119" s="3113">
        <v>15</v>
      </c>
    </row>
    <row r="120" spans="1:6" ht="13.5">
      <c r="A120" s="3113">
        <v>48</v>
      </c>
      <c r="B120" s="3907" t="s">
        <v>2744</v>
      </c>
      <c r="C120" s="3113" t="s">
        <v>2745</v>
      </c>
      <c r="D120" s="3087" t="s">
        <v>2746</v>
      </c>
      <c r="E120" s="3113">
        <v>0.1</v>
      </c>
      <c r="F120" s="3113">
        <v>15</v>
      </c>
    </row>
    <row r="121" spans="1:6" ht="13.5">
      <c r="A121" s="3113">
        <v>49</v>
      </c>
      <c r="B121" s="3908"/>
      <c r="C121" s="3113" t="s">
        <v>2747</v>
      </c>
      <c r="D121" s="3087" t="s">
        <v>2748</v>
      </c>
      <c r="E121" s="3113">
        <v>0.1</v>
      </c>
      <c r="F121" s="3113">
        <v>15</v>
      </c>
    </row>
    <row r="122" spans="1:6" ht="24">
      <c r="A122" s="3113">
        <v>50</v>
      </c>
      <c r="B122" s="3906" t="s">
        <v>2749</v>
      </c>
      <c r="C122" s="3113" t="s">
        <v>2750</v>
      </c>
      <c r="D122" s="3087" t="s">
        <v>2751</v>
      </c>
      <c r="E122" s="3113">
        <v>0.1</v>
      </c>
      <c r="F122" s="3113">
        <v>15</v>
      </c>
    </row>
    <row r="123" spans="1:6" ht="24">
      <c r="A123" s="3113">
        <v>51</v>
      </c>
      <c r="B123" s="3906"/>
      <c r="C123" s="3113" t="s">
        <v>2752</v>
      </c>
      <c r="D123" s="3087" t="s">
        <v>2753</v>
      </c>
      <c r="E123" s="3113">
        <v>0.1</v>
      </c>
      <c r="F123" s="3113">
        <v>15</v>
      </c>
    </row>
    <row r="124" spans="1:6" ht="24">
      <c r="A124" s="3113">
        <v>52</v>
      </c>
      <c r="B124" s="3906" t="s">
        <v>2754</v>
      </c>
      <c r="C124" s="3113" t="s">
        <v>2755</v>
      </c>
      <c r="D124" s="3087" t="s">
        <v>2756</v>
      </c>
      <c r="E124" s="3113">
        <v>0.1</v>
      </c>
      <c r="F124" s="3113">
        <v>15</v>
      </c>
    </row>
    <row r="125" spans="1:6" ht="24">
      <c r="A125" s="3113">
        <v>53</v>
      </c>
      <c r="B125" s="3906"/>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06" t="s">
        <v>2762</v>
      </c>
      <c r="C127" s="3113" t="s">
        <v>2763</v>
      </c>
      <c r="D127" s="3087" t="s">
        <v>2764</v>
      </c>
      <c r="E127" s="3113">
        <v>0.1</v>
      </c>
      <c r="F127" s="3113">
        <v>15</v>
      </c>
    </row>
    <row r="128" spans="1:6" ht="13.5">
      <c r="A128" s="3113">
        <v>56</v>
      </c>
      <c r="B128" s="3906"/>
      <c r="C128" s="3113" t="s">
        <v>2765</v>
      </c>
      <c r="D128" s="3087" t="s">
        <v>2766</v>
      </c>
      <c r="E128" s="3113">
        <v>0.1</v>
      </c>
      <c r="F128" s="3113">
        <v>15</v>
      </c>
    </row>
    <row r="129" spans="1:6" ht="24">
      <c r="A129" s="3113">
        <v>57</v>
      </c>
      <c r="B129" s="3906"/>
      <c r="C129" s="3113" t="s">
        <v>2767</v>
      </c>
      <c r="D129" s="3087" t="s">
        <v>2768</v>
      </c>
      <c r="E129" s="3113">
        <v>0.1</v>
      </c>
      <c r="F129" s="3113">
        <v>15</v>
      </c>
    </row>
    <row r="130" spans="1:6" ht="24">
      <c r="A130" s="3113">
        <v>58</v>
      </c>
      <c r="B130" s="3906" t="s">
        <v>2769</v>
      </c>
      <c r="C130" s="3113" t="s">
        <v>2770</v>
      </c>
      <c r="D130" s="3087" t="s">
        <v>2771</v>
      </c>
      <c r="E130" s="3113">
        <v>0.1</v>
      </c>
      <c r="F130" s="3113">
        <v>15</v>
      </c>
    </row>
    <row r="131" spans="1:6" ht="13.5">
      <c r="A131" s="3113">
        <v>59</v>
      </c>
      <c r="B131" s="3906"/>
      <c r="C131" s="3113" t="s">
        <v>2772</v>
      </c>
      <c r="D131" s="3087" t="s">
        <v>2773</v>
      </c>
      <c r="E131" s="3113">
        <v>0.1</v>
      </c>
      <c r="F131" s="3113">
        <v>15</v>
      </c>
    </row>
    <row r="132" spans="1:6" ht="13.5">
      <c r="A132" s="3113">
        <v>60</v>
      </c>
      <c r="B132" s="3907" t="s">
        <v>2774</v>
      </c>
      <c r="C132" s="3113" t="s">
        <v>2775</v>
      </c>
      <c r="D132" s="3087" t="s">
        <v>2776</v>
      </c>
      <c r="E132" s="3113">
        <v>0.1</v>
      </c>
      <c r="F132" s="3113">
        <v>15</v>
      </c>
    </row>
    <row r="133" spans="1:6" ht="13.5">
      <c r="A133" s="3113">
        <v>61</v>
      </c>
      <c r="B133" s="3908"/>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06" t="s">
        <v>2782</v>
      </c>
      <c r="C135" s="3113" t="s">
        <v>2783</v>
      </c>
      <c r="D135" s="3087" t="s">
        <v>2784</v>
      </c>
      <c r="E135" s="3113">
        <v>0.1</v>
      </c>
      <c r="F135" s="3113">
        <v>15</v>
      </c>
    </row>
    <row r="136" spans="1:6" ht="13.5">
      <c r="A136" s="3113">
        <v>64</v>
      </c>
      <c r="B136" s="3906"/>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65937</v>
      </c>
      <c r="C2" s="2" t="s">
        <v>106</v>
      </c>
      <c r="D2" s="199"/>
      <c r="E2" s="199"/>
      <c r="F2" s="199"/>
      <c r="G2" s="199"/>
    </row>
    <row r="3" spans="1:7" s="200" customFormat="1" ht="18" customHeight="1" thickBot="1">
      <c r="A3" s="203" t="s">
        <v>58</v>
      </c>
      <c r="B3" s="204">
        <f ca="1">ROUND(B2*10000/'数据-汇总表'!E3,0)</f>
        <v>12416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1062</v>
      </c>
      <c r="D10" s="845">
        <f>'数据-汇总表'!E6</f>
        <v>53108.289999999994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1062</v>
      </c>
      <c r="D19" s="849">
        <f>'数据-汇总表'!E3</f>
        <v>53108.289999999994</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3348</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3348</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30779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32317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29210</v>
      </c>
      <c r="D34" s="217"/>
      <c r="E34" s="220"/>
      <c r="F34" s="257">
        <f>IF('数据-取费表'!B24=0,1,'数据-取费表'!N16)</f>
        <v>1</v>
      </c>
      <c r="G34" s="219" t="s">
        <v>89</v>
      </c>
    </row>
    <row r="35" spans="1:7" ht="13.5" customHeight="1">
      <c r="A35" s="780" t="s">
        <v>351</v>
      </c>
      <c r="B35" s="215" t="s">
        <v>33</v>
      </c>
      <c r="C35" s="220">
        <f>ROUND(C34*F35,0)</f>
        <v>1461</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1062</v>
      </c>
      <c r="D37" s="217">
        <f>'数据-汇总表'!E3</f>
        <v>53108.289999999994</v>
      </c>
      <c r="E37" s="249">
        <f>'数据-取费表'!B35</f>
        <v>200</v>
      </c>
      <c r="F37" s="259"/>
      <c r="G37" s="261" t="s">
        <v>92</v>
      </c>
    </row>
    <row r="38" spans="1:7" ht="13.5" customHeight="1">
      <c r="A38" s="780" t="s">
        <v>354</v>
      </c>
      <c r="B38" s="215" t="s">
        <v>36</v>
      </c>
      <c r="C38" s="220">
        <f>ROUND(C34*F38,0)</f>
        <v>584</v>
      </c>
      <c r="D38" s="220"/>
      <c r="E38" s="220"/>
      <c r="F38" s="259">
        <f>'数据-取费表'!B36</f>
        <v>0.02</v>
      </c>
      <c r="G38" s="219" t="s">
        <v>90</v>
      </c>
    </row>
    <row r="39" spans="1:7" s="214" customFormat="1" ht="13.5" customHeight="1">
      <c r="A39" s="777" t="s">
        <v>338</v>
      </c>
      <c r="B39" s="210" t="s">
        <v>77</v>
      </c>
      <c r="C39" s="232">
        <f>ROUND(C33*F20,0)</f>
        <v>970</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1738</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1687</v>
      </c>
      <c r="D42" s="238"/>
      <c r="E42" s="238"/>
      <c r="F42" s="239"/>
      <c r="G42" s="3801" t="s">
        <v>94</v>
      </c>
    </row>
    <row r="43" spans="1:7" ht="13.5" customHeight="1">
      <c r="A43" s="780" t="s">
        <v>347</v>
      </c>
      <c r="B43" s="215" t="s">
        <v>426</v>
      </c>
      <c r="C43" s="238">
        <f ca="1">ROUND(IF('数据-取费表'!B22&lt;=1,C39*F22*'数据-取费表'!B21/2,C39*(POWER((1+F22),'数据-取费表'!B21/2)-1)),0)</f>
        <v>51</v>
      </c>
      <c r="D43" s="238"/>
      <c r="E43" s="238"/>
      <c r="F43" s="239"/>
      <c r="G43" s="3802"/>
    </row>
    <row r="44" spans="1:7" ht="13.5" customHeight="1">
      <c r="A44" s="780" t="s">
        <v>348</v>
      </c>
      <c r="B44" s="215" t="s">
        <v>428</v>
      </c>
      <c r="C44" s="238">
        <f ca="1">ROUND(IF('数据-取费表'!B22&lt;=1,C40*F22*'数据-取费表'!B21/2,C40*(POWER((1+F22),'数据-取费表'!B21/2)-1)),4)</f>
        <v>1.6000000000000001E-3</v>
      </c>
      <c r="D44" s="238"/>
      <c r="E44" s="238"/>
      <c r="F44" s="239"/>
      <c r="G44" s="3803"/>
    </row>
    <row r="45" spans="1:7" s="214" customFormat="1" ht="13.5" customHeight="1">
      <c r="A45" s="777" t="s">
        <v>341</v>
      </c>
      <c r="B45" s="244" t="s">
        <v>85</v>
      </c>
      <c r="C45" s="245">
        <f>C46</f>
        <v>4993</v>
      </c>
      <c r="D45" s="235">
        <f>C47</f>
        <v>4.4999999999999997E-3</v>
      </c>
      <c r="E45" s="236" t="s">
        <v>102</v>
      </c>
      <c r="F45" s="246"/>
      <c r="G45" s="247" t="s">
        <v>434</v>
      </c>
    </row>
    <row r="46" spans="1:7" s="214" customFormat="1" ht="13.5" customHeight="1">
      <c r="A46" s="780" t="s">
        <v>349</v>
      </c>
      <c r="B46" s="248" t="s">
        <v>427</v>
      </c>
      <c r="C46" s="249">
        <f>ROUND((C33+C39)*F27,0)</f>
        <v>4993</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43948</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35158</v>
      </c>
      <c r="D51" s="232"/>
      <c r="E51" s="232"/>
      <c r="F51" s="264"/>
      <c r="G51" s="234" t="s">
        <v>37</v>
      </c>
    </row>
    <row r="52" spans="1:7" s="208" customFormat="1" ht="16.5" thickBot="1">
      <c r="A52" s="265" t="s">
        <v>38</v>
      </c>
      <c r="B52" s="266"/>
      <c r="C52" s="267">
        <f ca="1">C31+C51</f>
        <v>65937</v>
      </c>
      <c r="D52" s="266"/>
      <c r="E52" s="266"/>
      <c r="F52" s="266"/>
      <c r="G52" s="268"/>
    </row>
    <row r="55" spans="1:7" ht="15">
      <c r="B55" s="270" t="s">
        <v>39</v>
      </c>
      <c r="C55" s="271"/>
    </row>
    <row r="56" spans="1:7">
      <c r="B56" s="273" t="s">
        <v>40</v>
      </c>
      <c r="C56" s="274">
        <f ca="1">ROUND(C51/C52,3)</f>
        <v>0.53300000000000003</v>
      </c>
    </row>
    <row r="57" spans="1:7">
      <c r="B57" s="273" t="s">
        <v>41</v>
      </c>
      <c r="C57" s="275">
        <f ca="1">1-C56</f>
        <v>0.46699999999999997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20" t="s">
        <v>2832</v>
      </c>
      <c r="B1" s="3920"/>
      <c r="C1" s="3920"/>
      <c r="D1" s="3920"/>
      <c r="E1" s="3920"/>
      <c r="F1" s="3920"/>
      <c r="G1" s="3921"/>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18"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19"/>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22" t="s">
        <v>3174</v>
      </c>
      <c r="B1" s="3922"/>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23" t="s">
        <v>3225</v>
      </c>
      <c r="B1" s="3923"/>
      <c r="C1" s="3923"/>
      <c r="D1" s="3923"/>
      <c r="E1" s="3923"/>
      <c r="F1" s="3924"/>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45352</v>
      </c>
      <c r="B1" s="3205" t="s">
        <v>3363</v>
      </c>
      <c r="C1" s="3206"/>
      <c r="D1" s="3206"/>
      <c r="E1" s="3206"/>
      <c r="F1" s="3206"/>
      <c r="G1" s="3206"/>
      <c r="H1" s="3206"/>
      <c r="I1" s="3206"/>
      <c r="J1" s="3160"/>
      <c r="K1" s="3206" t="s">
        <v>454</v>
      </c>
      <c r="L1" s="3206"/>
      <c r="M1" s="3206"/>
      <c r="N1" s="3206"/>
      <c r="O1" s="3206"/>
      <c r="P1" s="3206"/>
      <c r="Q1" s="3160"/>
      <c r="R1" s="3925" t="s">
        <v>456</v>
      </c>
      <c r="S1" s="3926"/>
      <c r="T1" s="3926"/>
      <c r="U1" s="3926"/>
      <c r="V1" s="3926"/>
      <c r="W1" s="3926"/>
      <c r="X1" s="3160"/>
      <c r="Y1" s="3925" t="s">
        <v>457</v>
      </c>
      <c r="Z1" s="3926"/>
      <c r="AA1" s="3926"/>
      <c r="AB1" s="3926"/>
      <c r="AC1" s="3926"/>
      <c r="AD1" s="3926"/>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25" t="s">
        <v>2820</v>
      </c>
      <c r="S23" s="3926"/>
      <c r="T23" s="3926"/>
      <c r="U23" s="3926"/>
      <c r="V23" s="3926"/>
      <c r="W23" s="3926"/>
      <c r="X23" s="3160"/>
      <c r="Y23" s="3925" t="s">
        <v>2821</v>
      </c>
      <c r="Z23" s="3926"/>
      <c r="AA23" s="3926"/>
      <c r="AB23" s="3926"/>
      <c r="AC23" s="3926"/>
      <c r="AD23" s="3926"/>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32" t="s">
        <v>452</v>
      </c>
      <c r="C1" s="3932"/>
      <c r="D1" s="3932"/>
      <c r="E1" s="3932"/>
      <c r="F1" s="3932"/>
      <c r="G1" s="3931" t="s">
        <v>453</v>
      </c>
      <c r="H1" s="3931"/>
      <c r="I1" s="3931"/>
      <c r="J1" s="3931"/>
      <c r="K1" s="3931"/>
      <c r="L1" s="3931"/>
      <c r="N1" s="3931" t="s">
        <v>454</v>
      </c>
      <c r="O1" s="3931"/>
      <c r="P1" s="3931"/>
      <c r="Q1" s="3931"/>
      <c r="S1" s="3931" t="s">
        <v>455</v>
      </c>
      <c r="T1" s="3931"/>
      <c r="U1" s="3931"/>
      <c r="V1" s="3931"/>
      <c r="X1" s="3930" t="s">
        <v>456</v>
      </c>
      <c r="Y1" s="3931"/>
      <c r="Z1" s="3931"/>
      <c r="AA1" s="3931"/>
      <c r="AB1" s="3931"/>
      <c r="AD1" s="3930" t="s">
        <v>457</v>
      </c>
      <c r="AE1" s="3931"/>
      <c r="AF1" s="3931"/>
      <c r="AG1" s="3931"/>
      <c r="AH1" s="3931"/>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28">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28"/>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28"/>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3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3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28"/>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28"/>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3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3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28"/>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28"/>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29"/>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27">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28"/>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28"/>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29"/>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27">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28"/>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28"/>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29"/>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3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3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3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3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27">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28"/>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28"/>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29"/>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27">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28">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28">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29">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27">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28">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28">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29">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27">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28">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28">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29">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27">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28">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28">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29">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27">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28">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28">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29">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27">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28">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28">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29">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27">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28">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28">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29">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27">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28">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28">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29">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27">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28">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28">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29">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27">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28">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28">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29">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45352</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tabSelected="1" view="pageBreakPreview" topLeftCell="A25" zoomScale="90" zoomScaleNormal="70" zoomScaleSheetLayoutView="9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3587</v>
      </c>
      <c r="D1" s="1362" t="s">
        <v>43</v>
      </c>
      <c r="E1" s="1363" t="s">
        <v>678</v>
      </c>
      <c r="F1" s="1062">
        <f ca="1">J53</f>
        <v>31.51</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264470</v>
      </c>
      <c r="C2" s="1387" t="s">
        <v>805</v>
      </c>
      <c r="D2" s="1387"/>
      <c r="E2" s="1388"/>
      <c r="F2" s="1389"/>
      <c r="G2" s="2703"/>
      <c r="H2" s="2692"/>
      <c r="I2" s="2692"/>
      <c r="J2" s="2692"/>
      <c r="K2" s="2693"/>
      <c r="L2" s="2692"/>
      <c r="M2" s="2692"/>
    </row>
    <row r="3" spans="1:37" ht="18" customHeight="1" thickBot="1">
      <c r="A3" s="1390" t="s">
        <v>806</v>
      </c>
      <c r="B3" s="1391">
        <f ca="1">IF(ISERROR(B2*10000/F43),0,ROUND(B2*10000/F43,0))</f>
        <v>49798</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15721</v>
      </c>
      <c r="D5" s="1364" t="s">
        <v>693</v>
      </c>
      <c r="E5" s="1071"/>
      <c r="F5" s="1072"/>
      <c r="G5" s="1384"/>
      <c r="H5" s="299">
        <v>1</v>
      </c>
      <c r="I5" s="300" t="s">
        <v>692</v>
      </c>
      <c r="J5" s="1070">
        <f ca="1">J6+J10+J12</f>
        <v>0</v>
      </c>
      <c r="K5" s="1364" t="s">
        <v>693</v>
      </c>
      <c r="L5" s="1071"/>
      <c r="M5" s="1072"/>
    </row>
    <row r="6" spans="1:37" ht="18" customHeight="1">
      <c r="A6" s="1069" t="s">
        <v>398</v>
      </c>
      <c r="B6" s="3823" t="s">
        <v>694</v>
      </c>
      <c r="C6" s="1074">
        <f ca="1">ROUND(F6*F8*F7*(1-F9)/10000,0)</f>
        <v>15701</v>
      </c>
      <c r="D6" s="155" t="s">
        <v>2107</v>
      </c>
      <c r="E6" s="302" t="s">
        <v>696</v>
      </c>
      <c r="F6" s="303">
        <f ca="1">INDIRECT("'数据-取费表'!u"&amp;$G$1)</f>
        <v>9</v>
      </c>
      <c r="G6" s="1384"/>
      <c r="H6" s="1069" t="s">
        <v>398</v>
      </c>
      <c r="I6" s="3823" t="s">
        <v>694</v>
      </c>
      <c r="J6" s="301">
        <f ca="1">ROUND(M6*M8*M7*(1-M9)/10000,0)</f>
        <v>0</v>
      </c>
      <c r="K6" s="155" t="s">
        <v>2106</v>
      </c>
      <c r="L6" s="302" t="s">
        <v>696</v>
      </c>
      <c r="M6" s="303">
        <f ca="1">INDIRECT("'数据-取费表'!z"&amp;$G$1)</f>
        <v>0</v>
      </c>
    </row>
    <row r="7" spans="1:37" ht="18" customHeight="1">
      <c r="A7" s="1073"/>
      <c r="B7" s="3824"/>
      <c r="C7" s="1075"/>
      <c r="D7" s="307"/>
      <c r="E7" s="1076" t="s">
        <v>697</v>
      </c>
      <c r="F7" s="303">
        <f ca="1">IF(INDIRECT("'数据-取费表'!ah"&amp;$G$1)="",INDIRECT("'数据-取费表'!k"&amp;$G$1),INDIRECT("'数据-取费表'!ah"&amp;$G$1))</f>
        <v>53108.290000000008</v>
      </c>
      <c r="G7" s="1384"/>
      <c r="H7" s="304"/>
      <c r="I7" s="3824"/>
      <c r="J7" s="306"/>
      <c r="K7" s="307"/>
      <c r="L7" s="302" t="s">
        <v>697</v>
      </c>
      <c r="M7" s="303">
        <f ca="1">F7</f>
        <v>53108.290000000008</v>
      </c>
    </row>
    <row r="8" spans="1:37" ht="18" customHeight="1">
      <c r="A8" s="304"/>
      <c r="B8" s="3824"/>
      <c r="C8" s="306"/>
      <c r="D8" s="307"/>
      <c r="E8" s="302" t="s">
        <v>698</v>
      </c>
      <c r="F8" s="303">
        <f ca="1">INDIRECT("'数据-取费表'!ai"&amp;$G$1)</f>
        <v>365</v>
      </c>
      <c r="G8" s="1384"/>
      <c r="H8" s="304"/>
      <c r="I8" s="3824"/>
      <c r="J8" s="306"/>
      <c r="K8" s="307"/>
      <c r="L8" s="302" t="s">
        <v>698</v>
      </c>
      <c r="M8" s="303">
        <f ca="1">INDIRECT("'数据-取费表'!ai"&amp;$G$1)</f>
        <v>365</v>
      </c>
    </row>
    <row r="9" spans="1:37" ht="18" customHeight="1">
      <c r="A9" s="304"/>
      <c r="B9" s="3825"/>
      <c r="C9" s="306"/>
      <c r="D9" s="307"/>
      <c r="E9" s="302" t="s">
        <v>699</v>
      </c>
      <c r="F9" s="312">
        <f ca="1">INDIRECT("'数据-取费表'!w"&amp;$G$1)</f>
        <v>0.1</v>
      </c>
      <c r="G9" s="1384"/>
      <c r="H9" s="304"/>
      <c r="I9" s="3825"/>
      <c r="J9" s="306"/>
      <c r="K9" s="307"/>
      <c r="L9" s="313" t="s">
        <v>699</v>
      </c>
      <c r="M9" s="314">
        <f ca="1">INDIRECT("'数据-取费表'!ab"&amp;$G$1)</f>
        <v>0</v>
      </c>
    </row>
    <row r="10" spans="1:37" ht="18" customHeight="1">
      <c r="A10" s="1069" t="s">
        <v>402</v>
      </c>
      <c r="B10" s="1365" t="s">
        <v>700</v>
      </c>
      <c r="C10" s="316">
        <f ca="1">ROUND(IF(F10="押一",C6/12*F11,IF(F10="押二",C6/12*2*F11,IF(F10="押三",C6/12*3*F11,C11*F11))),0)</f>
        <v>20</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35158</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29210</v>
      </c>
      <c r="D14" s="1345" t="s">
        <v>708</v>
      </c>
      <c r="E14" s="1342"/>
      <c r="F14" s="319"/>
      <c r="G14" s="1384"/>
      <c r="H14" s="982" t="s">
        <v>398</v>
      </c>
      <c r="I14" s="302" t="s">
        <v>709</v>
      </c>
      <c r="J14" s="21">
        <f ca="1">C29</f>
        <v>43947</v>
      </c>
      <c r="K14" s="12"/>
      <c r="L14" s="807"/>
      <c r="M14" s="808"/>
    </row>
    <row r="15" spans="1:37" s="1397" customFormat="1" ht="18" customHeight="1" thickBot="1">
      <c r="A15" s="982" t="s">
        <v>399</v>
      </c>
      <c r="B15" s="302" t="s">
        <v>710</v>
      </c>
      <c r="C15" s="21">
        <f ca="1">ROUND(C14*F15,0)</f>
        <v>1461</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439</v>
      </c>
      <c r="K16" s="1087" t="s">
        <v>715</v>
      </c>
      <c r="L16" s="1088"/>
      <c r="M16" s="1072"/>
    </row>
    <row r="17" spans="1:37" s="1397" customFormat="1" ht="18" customHeight="1">
      <c r="A17" s="982" t="s">
        <v>681</v>
      </c>
      <c r="B17" s="302" t="s">
        <v>716</v>
      </c>
      <c r="C17" s="21">
        <f ca="1">ROUND(F17*(F43+INDIRECT("'数据-取费表'!S"&amp;$G$1))/10000,0)</f>
        <v>1062</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584</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32317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970</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439.47</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1738</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2.5000000000000001E-3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-439</v>
      </c>
      <c r="K25" s="1095" t="s">
        <v>753</v>
      </c>
      <c r="L25" s="1096"/>
      <c r="M25" s="1097"/>
    </row>
    <row r="26" spans="1:37">
      <c r="A26" s="982" t="s">
        <v>397</v>
      </c>
      <c r="B26" s="302" t="s">
        <v>754</v>
      </c>
      <c r="C26" s="21">
        <f ca="1">ROUND((C19+C20)*F26,0)</f>
        <v>4993</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43947</v>
      </c>
      <c r="D29" s="1092"/>
      <c r="E29" s="1090"/>
      <c r="F29" s="1093"/>
      <c r="G29" s="1396"/>
      <c r="H29" s="334" t="s">
        <v>396</v>
      </c>
      <c r="I29" s="335" t="s">
        <v>768</v>
      </c>
      <c r="J29" s="336">
        <f ca="1">ROUND(J26/(1+F40)^F41,0)</f>
        <v>0</v>
      </c>
      <c r="K29" s="337" t="s">
        <v>769</v>
      </c>
      <c r="L29" s="338"/>
      <c r="M29" s="339">
        <f ca="1">INDIRECT("'数据-取费表'!k"&amp;$G$1)</f>
        <v>53108.290000000008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3316</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2631.79</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837.39</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1794.4</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ROUND(C29*F36,2)</f>
        <v>439.47</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87.9</v>
      </c>
      <c r="D37" s="1344" t="s">
        <v>743</v>
      </c>
      <c r="E37" s="302" t="s">
        <v>744</v>
      </c>
      <c r="F37" s="330">
        <f ca="1">INDIRECT("'数据-取费表'!Al"&amp;$G$1)</f>
        <v>2.5000000000000001E-3</v>
      </c>
      <c r="G37" s="1384"/>
      <c r="H37" s="2697"/>
      <c r="I37" s="1398"/>
      <c r="J37" s="1399"/>
      <c r="K37" s="2541"/>
      <c r="L37" s="2697"/>
      <c r="M37" s="2697"/>
    </row>
    <row r="38" spans="1:18" ht="18" customHeight="1" thickBot="1">
      <c r="A38" s="1089" t="s">
        <v>684</v>
      </c>
      <c r="B38" s="1090" t="s">
        <v>728</v>
      </c>
      <c r="C38" s="1091">
        <f ca="1">ROUND(C5*F38,2)</f>
        <v>157.21</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12405</v>
      </c>
      <c r="D39" s="1095" t="s">
        <v>773</v>
      </c>
      <c r="E39" s="1096"/>
      <c r="F39" s="1097"/>
      <c r="G39" s="1384"/>
      <c r="H39" s="2697">
        <f ca="1">C39/C6</f>
        <v>0.79007706515508569</v>
      </c>
      <c r="I39" s="1398"/>
      <c r="J39" s="1399"/>
      <c r="K39" s="2701"/>
      <c r="L39" s="2697"/>
      <c r="M39" s="2697"/>
    </row>
    <row r="40" spans="1:18" ht="18" customHeight="1">
      <c r="A40" s="299" t="s">
        <v>395</v>
      </c>
      <c r="B40" s="300" t="s">
        <v>774</v>
      </c>
      <c r="C40" s="301">
        <f ca="1">ROUND(C39*(1-((1+F42)/(1+F40))^F41)/(F40-F42),0)</f>
        <v>246891</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31.51</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46488</v>
      </c>
      <c r="D43" s="337" t="s">
        <v>777</v>
      </c>
      <c r="E43" s="338" t="s">
        <v>778</v>
      </c>
      <c r="F43" s="339">
        <f ca="1">INDIRECT("'数据-取费表'!k"&amp;$G$1)</f>
        <v>53108.290000000008</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-254700</v>
      </c>
      <c r="D46" s="1406" t="str">
        <f>C2</f>
        <v>万元</v>
      </c>
      <c r="E46" s="1400"/>
      <c r="F46" s="1400"/>
      <c r="I46" s="1407" t="s">
        <v>810</v>
      </c>
      <c r="J46" s="1408"/>
      <c r="K46" s="1409"/>
      <c r="L46" s="1410">
        <f ca="1">IF(M47="住宅",0,IF(L48&gt;J51,L60,J60))</f>
        <v>17579</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246891</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31.51</v>
      </c>
      <c r="O48" s="1418" t="s">
        <v>404</v>
      </c>
      <c r="P48" s="1419" t="s">
        <v>821</v>
      </c>
      <c r="Q48" s="1420">
        <f ca="1">J60</f>
        <v>17579</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43947</v>
      </c>
      <c r="R49" s="1420" t="s">
        <v>818</v>
      </c>
    </row>
    <row r="50" spans="1:18" s="1384" customFormat="1" ht="13.5" thickBot="1">
      <c r="A50" s="976"/>
      <c r="B50" s="979"/>
      <c r="C50" s="1118"/>
      <c r="D50" s="953"/>
      <c r="E50" s="1056" t="s">
        <v>697</v>
      </c>
      <c r="F50" s="1057">
        <f ca="1">F7</f>
        <v>53108.290000000008</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175638</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31.51</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31.51</v>
      </c>
      <c r="K53" s="3826" t="s">
        <v>837</v>
      </c>
      <c r="L53" s="3827"/>
      <c r="O53" s="1418" t="s">
        <v>409</v>
      </c>
      <c r="P53" s="1419" t="s">
        <v>838</v>
      </c>
      <c r="Q53" s="1420">
        <f ca="1">Q47+Q48</f>
        <v>264470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0.20799999999999999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35158</v>
      </c>
      <c r="D56" s="1447"/>
      <c r="E56" s="1448"/>
      <c r="F56" s="1440"/>
      <c r="I56" s="1449" t="s">
        <v>842</v>
      </c>
      <c r="J56" s="1450" t="s">
        <v>3407</v>
      </c>
      <c r="K56" s="1421" t="s">
        <v>843</v>
      </c>
      <c r="L56" s="1424" t="str">
        <f ca="1">IF(L48&lt;J51,"——",L48-J53)</f>
        <v>——</v>
      </c>
      <c r="O56" s="1418" t="s">
        <v>403</v>
      </c>
      <c r="P56" s="1419" t="s">
        <v>817</v>
      </c>
      <c r="Q56" s="1420">
        <f ca="1">C40+J29</f>
        <v>246891</v>
      </c>
      <c r="R56" s="1420" t="s">
        <v>818</v>
      </c>
    </row>
    <row r="57" spans="1:18" s="1384" customFormat="1" ht="24.75" thickBot="1">
      <c r="A57" s="1451"/>
      <c r="B57" s="950" t="s">
        <v>767</v>
      </c>
      <c r="C57" s="238">
        <f ca="1">C29</f>
        <v>43947</v>
      </c>
      <c r="D57" s="1452"/>
      <c r="E57" s="1453"/>
      <c r="F57" s="1454"/>
      <c r="I57" s="1455" t="s">
        <v>844</v>
      </c>
      <c r="J57" s="1456">
        <f ca="1">IF(OR(M47="住宅",J51&lt;L48,J56="是"),"——",J51-L48)</f>
        <v>12.489999999999998</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527</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17579</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17579</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246891</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439.47</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87.9</v>
      </c>
      <c r="D65" s="964" t="s">
        <v>743</v>
      </c>
      <c r="E65" s="950" t="s">
        <v>744</v>
      </c>
      <c r="F65" s="330">
        <f t="shared" ca="1" si="0"/>
        <v>2.5000000000000001E-3</v>
      </c>
      <c r="I65" s="1462" t="s">
        <v>867</v>
      </c>
      <c r="J65" s="1463">
        <v>40</v>
      </c>
      <c r="K65" s="1463">
        <v>30</v>
      </c>
      <c r="L65" s="1463">
        <v>50</v>
      </c>
      <c r="M65" s="1465">
        <v>0.02</v>
      </c>
      <c r="O65" s="1418" t="s">
        <v>403</v>
      </c>
      <c r="P65" s="1419" t="s">
        <v>868</v>
      </c>
      <c r="Q65" s="1420">
        <f ca="1">C40+J29</f>
        <v>246891</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-527</v>
      </c>
      <c r="D67" s="963" t="s">
        <v>753</v>
      </c>
      <c r="E67" s="968"/>
      <c r="F67" s="969"/>
      <c r="O67" s="1428" t="s">
        <v>405</v>
      </c>
      <c r="P67" s="1419" t="s">
        <v>850</v>
      </c>
      <c r="Q67" s="1466">
        <f ca="1">L51</f>
        <v>175638</v>
      </c>
      <c r="R67" s="1420" t="s">
        <v>870</v>
      </c>
    </row>
    <row r="68" spans="1:18" s="1384" customFormat="1" ht="16.5" thickBot="1">
      <c r="A68" s="947" t="s">
        <v>395</v>
      </c>
      <c r="B68" s="948" t="s">
        <v>774</v>
      </c>
      <c r="C68" s="301">
        <f ca="1">ROUND(C67*(1-((1+F70)/(1+F68))^F69)/(F68-F70),0)</f>
        <v>-7809</v>
      </c>
      <c r="D68" s="965" t="s">
        <v>758</v>
      </c>
      <c r="E68" s="950" t="s">
        <v>759</v>
      </c>
      <c r="F68" s="312">
        <f ca="1">F40</f>
        <v>5.5E-2</v>
      </c>
      <c r="O68" s="1428" t="s">
        <v>406</v>
      </c>
      <c r="P68" s="1467" t="s">
        <v>871</v>
      </c>
      <c r="Q68" s="1420">
        <f ca="1">ROUND(Q69-Q70*Q71,0)</f>
        <v>9944</v>
      </c>
      <c r="R68" s="1420" t="s">
        <v>414</v>
      </c>
    </row>
    <row r="69" spans="1:18" s="1384" customFormat="1" ht="13.5" thickBot="1">
      <c r="A69" s="951"/>
      <c r="B69" s="952"/>
      <c r="C69" s="306"/>
      <c r="D69" s="970" t="s">
        <v>762</v>
      </c>
      <c r="E69" s="950" t="s">
        <v>763</v>
      </c>
      <c r="F69" s="333">
        <f ca="1">F41</f>
        <v>31.51</v>
      </c>
      <c r="O69" s="1428" t="s">
        <v>411</v>
      </c>
      <c r="P69" s="1467" t="s">
        <v>872</v>
      </c>
      <c r="Q69" s="1420">
        <f ca="1">C39</f>
        <v>12405</v>
      </c>
      <c r="R69" s="1420" t="s">
        <v>818</v>
      </c>
    </row>
    <row r="70" spans="1:18" s="1384" customFormat="1" ht="13.5" thickBot="1">
      <c r="A70" s="954"/>
      <c r="B70" s="955"/>
      <c r="C70" s="310"/>
      <c r="D70" s="966"/>
      <c r="E70" s="950" t="s">
        <v>766</v>
      </c>
      <c r="F70" s="1054"/>
      <c r="O70" s="1428" t="s">
        <v>412</v>
      </c>
      <c r="P70" s="1467" t="s">
        <v>873</v>
      </c>
      <c r="Q70" s="1420">
        <f ca="1">C13</f>
        <v>35158</v>
      </c>
      <c r="R70" s="1420" t="s">
        <v>818</v>
      </c>
    </row>
    <row r="71" spans="1:18" s="1384" customFormat="1" ht="13.5" thickBot="1">
      <c r="A71" s="971" t="s">
        <v>396</v>
      </c>
      <c r="B71" s="972" t="s">
        <v>776</v>
      </c>
      <c r="C71" s="336">
        <f ca="1">ROUND(C68*10000/F71,0)</f>
        <v>-1470</v>
      </c>
      <c r="D71" s="973" t="s">
        <v>777</v>
      </c>
      <c r="E71" s="974" t="s">
        <v>778</v>
      </c>
      <c r="F71" s="339">
        <f ca="1">F43</f>
        <v>53108.290000000008</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2461</v>
      </c>
      <c r="D75" s="1384"/>
      <c r="E75" s="1384"/>
      <c r="F75" s="1384"/>
      <c r="K75" s="1402"/>
      <c r="L75" s="1384"/>
      <c r="O75" s="1418" t="s">
        <v>409</v>
      </c>
      <c r="P75" s="1419" t="s">
        <v>838</v>
      </c>
      <c r="Q75" s="1420">
        <f ca="1">Q65+Q66</f>
        <v>246891</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0.80200000000000005</v>
      </c>
    </row>
    <row r="80" spans="1:18">
      <c r="B80" s="340" t="s">
        <v>800</v>
      </c>
      <c r="C80" s="274">
        <f ca="1">ROUND(C75/C39,3)</f>
        <v>0.19800000000000001</v>
      </c>
    </row>
    <row r="81" spans="2:3">
      <c r="B81" s="270" t="s">
        <v>801</v>
      </c>
      <c r="C81" s="238"/>
    </row>
    <row r="82" spans="2:3">
      <c r="B82" s="273" t="s">
        <v>802</v>
      </c>
      <c r="C82" s="275">
        <f ca="1">1-C83</f>
        <v>0.85799999999999998</v>
      </c>
    </row>
    <row r="83" spans="2:3">
      <c r="B83" s="273" t="s">
        <v>803</v>
      </c>
      <c r="C83" s="274">
        <f ca="1">ROUND(C13/C40,3)</f>
        <v>0.14199999999999999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X80"/>
  <sheetViews>
    <sheetView zoomScale="80" workbookViewId="0">
      <pane ySplit="9" topLeftCell="A64" activePane="bottomLeft" state="frozen"/>
      <selection pane="bottomLeft" activeCell="G88" sqref="G88"/>
    </sheetView>
  </sheetViews>
  <sheetFormatPr defaultRowHeight="12.75"/>
  <cols>
    <col min="1" max="1" width="14.625" style="3474" bestFit="1" customWidth="1"/>
    <col min="2" max="2" width="40.875" style="3474" bestFit="1" customWidth="1"/>
    <col min="3" max="3" width="25.375" style="3474" bestFit="1" customWidth="1"/>
    <col min="4" max="4" width="6.375" style="3474" bestFit="1" customWidth="1"/>
    <col min="5" max="5" width="38.375" style="3474" bestFit="1" customWidth="1"/>
    <col min="6" max="6" width="9.625" style="3474" bestFit="1" customWidth="1"/>
    <col min="7" max="7" width="10.875" style="3474" bestFit="1" customWidth="1"/>
    <col min="8" max="8" width="39.375" style="3474" customWidth="1"/>
    <col min="9" max="9" width="8.625" style="3474" hidden="1" customWidth="1"/>
    <col min="10" max="10" width="11.125" style="3474" hidden="1" customWidth="1"/>
    <col min="11" max="11" width="10.875" style="3474" hidden="1" customWidth="1"/>
    <col min="12" max="12" width="20.75" style="3474" hidden="1" customWidth="1"/>
    <col min="13" max="13" width="18.75" style="3474" hidden="1" customWidth="1"/>
    <col min="14" max="14" width="21.125" style="3474" hidden="1" customWidth="1"/>
    <col min="15" max="15" width="13.375" style="3474" hidden="1" customWidth="1"/>
    <col min="16" max="16" width="10.25" style="3474" hidden="1" customWidth="1"/>
    <col min="17" max="17" width="8.5" style="3474" hidden="1" customWidth="1"/>
    <col min="18" max="20" width="9.5" style="3476" customWidth="1"/>
    <col min="21" max="21" width="16.125" style="3477" customWidth="1"/>
    <col min="22" max="22" width="15.875" style="3477" customWidth="1"/>
    <col min="23" max="23" width="16" style="3477" bestFit="1" customWidth="1"/>
    <col min="24" max="24" width="15.25" style="3477" customWidth="1"/>
    <col min="25" max="25" width="18.25" style="3477" customWidth="1"/>
    <col min="26" max="26" width="22.125" style="3477" customWidth="1"/>
    <col min="27" max="27" width="15.25" style="3477" bestFit="1" customWidth="1"/>
    <col min="28" max="28" width="15.25" style="3477" customWidth="1"/>
    <col min="29" max="30" width="11.5" style="3477" bestFit="1" customWidth="1"/>
    <col min="31" max="31" width="15.25" style="3477" bestFit="1" customWidth="1"/>
    <col min="32" max="32" width="15.25" style="3477" customWidth="1"/>
    <col min="33" max="33" width="11.125" style="3477" bestFit="1" customWidth="1"/>
    <col min="34" max="34" width="11.5" style="3477" bestFit="1" customWidth="1"/>
    <col min="35" max="36" width="15.25" style="3477" customWidth="1"/>
    <col min="37" max="37" width="11.125" style="3477" bestFit="1" customWidth="1"/>
    <col min="38" max="38" width="10.875" style="3477" bestFit="1" customWidth="1"/>
    <col min="39" max="39" width="15.25" style="3477" bestFit="1" customWidth="1"/>
    <col min="40" max="40" width="11.125" style="3477" bestFit="1" customWidth="1"/>
    <col min="41" max="41" width="10.875" style="3477" bestFit="1" customWidth="1"/>
    <col min="42" max="42" width="15.25" style="3477" customWidth="1"/>
    <col min="43" max="43" width="11.125" style="3477" bestFit="1" customWidth="1"/>
    <col min="44" max="44" width="10.875" style="3477" bestFit="1" customWidth="1"/>
    <col min="45" max="45" width="15.25" style="3477" bestFit="1" customWidth="1"/>
    <col min="46" max="46" width="11.125" style="3477" bestFit="1" customWidth="1"/>
    <col min="47" max="47" width="10.875" style="3477" bestFit="1" customWidth="1"/>
    <col min="48" max="48" width="15.25" style="3477" bestFit="1" customWidth="1"/>
    <col min="49" max="49" width="11.125" style="3477" bestFit="1" customWidth="1"/>
    <col min="50" max="50" width="10.875" style="3477" bestFit="1" customWidth="1"/>
    <col min="51" max="51" width="15.25" style="3477" bestFit="1" customWidth="1"/>
    <col min="52" max="52" width="21.125" style="3477" bestFit="1" customWidth="1"/>
    <col min="53" max="53" width="11.125" style="3477" bestFit="1" customWidth="1"/>
    <col min="54" max="54" width="10.875" style="3477" bestFit="1" customWidth="1"/>
    <col min="55" max="55" width="15.25" style="3477" bestFit="1" customWidth="1"/>
    <col min="56" max="56" width="21.125" style="3477" bestFit="1" customWidth="1"/>
    <col min="57" max="57" width="11.125" style="3477" bestFit="1" customWidth="1"/>
    <col min="58" max="58" width="10.875" style="3477" bestFit="1" customWidth="1"/>
    <col min="59" max="59" width="15.25" style="3477" bestFit="1" customWidth="1"/>
    <col min="60" max="60" width="21.125" style="3477" bestFit="1" customWidth="1"/>
    <col min="61" max="61" width="11.125" style="3477" bestFit="1" customWidth="1"/>
    <col min="62" max="62" width="10.875" style="3477" bestFit="1" customWidth="1"/>
    <col min="63" max="63" width="15.25" style="3477" bestFit="1" customWidth="1"/>
    <col min="64" max="64" width="21.125" style="3477" bestFit="1" customWidth="1"/>
    <col min="65" max="65" width="11.125" style="3477" bestFit="1" customWidth="1"/>
    <col min="66" max="66" width="10.875" style="3477" bestFit="1" customWidth="1"/>
    <col min="67" max="67" width="9.875" style="3477" bestFit="1" customWidth="1"/>
    <col min="68" max="68" width="21.125" style="3477" bestFit="1" customWidth="1"/>
    <col min="69" max="69" width="11.125" style="3477" bestFit="1" customWidth="1"/>
    <col min="70" max="70" width="10.875" style="3477" bestFit="1" customWidth="1"/>
    <col min="71" max="71" width="9.875" style="3477" bestFit="1" customWidth="1"/>
    <col min="72" max="72" width="21.125" style="3477" bestFit="1" customWidth="1"/>
    <col min="73" max="73" width="11.125" style="3477" bestFit="1" customWidth="1"/>
    <col min="74" max="74" width="10.875" style="3477" bestFit="1" customWidth="1"/>
    <col min="75" max="75" width="9.875" style="3477" bestFit="1" customWidth="1"/>
    <col min="76" max="258" width="9" style="3474"/>
    <col min="259" max="259" width="14.625" style="3474" bestFit="1" customWidth="1"/>
    <col min="260" max="260" width="40.875" style="3474" bestFit="1" customWidth="1"/>
    <col min="261" max="261" width="25.375" style="3474" bestFit="1" customWidth="1"/>
    <col min="262" max="262" width="6.375" style="3474" bestFit="1" customWidth="1"/>
    <col min="263" max="263" width="38.375" style="3474" bestFit="1" customWidth="1"/>
    <col min="264" max="264" width="9.625" style="3474" bestFit="1" customWidth="1"/>
    <col min="265" max="265" width="10.875" style="3474" bestFit="1" customWidth="1"/>
    <col min="266" max="266" width="39.375" style="3474" customWidth="1"/>
    <col min="267" max="275" width="0" style="3474" hidden="1" customWidth="1"/>
    <col min="276" max="276" width="9.5" style="3474" customWidth="1"/>
    <col min="277" max="277" width="16.125" style="3474" customWidth="1"/>
    <col min="278" max="278" width="15.875" style="3474" customWidth="1"/>
    <col min="279" max="279" width="16" style="3474" bestFit="1" customWidth="1"/>
    <col min="280" max="280" width="15.25" style="3474" customWidth="1"/>
    <col min="281" max="281" width="18.25" style="3474" customWidth="1"/>
    <col min="282" max="282" width="22.125" style="3474" customWidth="1"/>
    <col min="283" max="283" width="15.25" style="3474" bestFit="1" customWidth="1"/>
    <col min="284" max="284" width="15.25" style="3474" customWidth="1"/>
    <col min="285" max="286" width="11.5" style="3474" bestFit="1" customWidth="1"/>
    <col min="287" max="287" width="15.25" style="3474" bestFit="1" customWidth="1"/>
    <col min="288" max="288" width="15.25" style="3474" customWidth="1"/>
    <col min="289" max="289" width="11.125" style="3474" bestFit="1" customWidth="1"/>
    <col min="290" max="290" width="11.5" style="3474" bestFit="1" customWidth="1"/>
    <col min="291" max="292" width="15.25" style="3474" customWidth="1"/>
    <col min="293" max="293" width="11.125" style="3474" bestFit="1" customWidth="1"/>
    <col min="294" max="294" width="10.875" style="3474" bestFit="1" customWidth="1"/>
    <col min="295" max="295" width="15.25" style="3474" bestFit="1" customWidth="1"/>
    <col min="296" max="296" width="11.125" style="3474" bestFit="1" customWidth="1"/>
    <col min="297" max="297" width="10.875" style="3474" bestFit="1" customWidth="1"/>
    <col min="298" max="298" width="15.25" style="3474" customWidth="1"/>
    <col min="299" max="299" width="11.125" style="3474" bestFit="1" customWidth="1"/>
    <col min="300" max="300" width="10.875" style="3474" bestFit="1" customWidth="1"/>
    <col min="301" max="301" width="15.25" style="3474" bestFit="1" customWidth="1"/>
    <col min="302" max="302" width="11.125" style="3474" bestFit="1" customWidth="1"/>
    <col min="303" max="303" width="10.875" style="3474" bestFit="1" customWidth="1"/>
    <col min="304" max="304" width="15.25" style="3474" bestFit="1" customWidth="1"/>
    <col min="305" max="305" width="11.125" style="3474" bestFit="1" customWidth="1"/>
    <col min="306" max="306" width="10.875" style="3474" bestFit="1" customWidth="1"/>
    <col min="307" max="307" width="15.25" style="3474" bestFit="1" customWidth="1"/>
    <col min="308" max="308" width="21.125" style="3474" bestFit="1" customWidth="1"/>
    <col min="309" max="309" width="11.125" style="3474" bestFit="1" customWidth="1"/>
    <col min="310" max="310" width="10.875" style="3474" bestFit="1" customWidth="1"/>
    <col min="311" max="311" width="15.25" style="3474" bestFit="1" customWidth="1"/>
    <col min="312" max="312" width="21.125" style="3474" bestFit="1" customWidth="1"/>
    <col min="313" max="313" width="11.125" style="3474" bestFit="1" customWidth="1"/>
    <col min="314" max="314" width="10.875" style="3474" bestFit="1" customWidth="1"/>
    <col min="315" max="315" width="15.25" style="3474" bestFit="1" customWidth="1"/>
    <col min="316" max="316" width="21.125" style="3474" bestFit="1" customWidth="1"/>
    <col min="317" max="317" width="11.125" style="3474" bestFit="1" customWidth="1"/>
    <col min="318" max="318" width="10.875" style="3474" bestFit="1" customWidth="1"/>
    <col min="319" max="319" width="15.25" style="3474" bestFit="1" customWidth="1"/>
    <col min="320" max="320" width="21.125" style="3474" bestFit="1" customWidth="1"/>
    <col min="321" max="321" width="11.125" style="3474" bestFit="1" customWidth="1"/>
    <col min="322" max="322" width="10.875" style="3474" bestFit="1" customWidth="1"/>
    <col min="323" max="323" width="9.875" style="3474" bestFit="1" customWidth="1"/>
    <col min="324" max="324" width="21.125" style="3474" bestFit="1" customWidth="1"/>
    <col min="325" max="325" width="11.125" style="3474" bestFit="1" customWidth="1"/>
    <col min="326" max="326" width="10.875" style="3474" bestFit="1" customWidth="1"/>
    <col min="327" max="327" width="9.875" style="3474" bestFit="1" customWidth="1"/>
    <col min="328" max="328" width="21.125" style="3474" bestFit="1" customWidth="1"/>
    <col min="329" max="329" width="11.125" style="3474" bestFit="1" customWidth="1"/>
    <col min="330" max="330" width="10.875" style="3474" bestFit="1" customWidth="1"/>
    <col min="331" max="331" width="9.875" style="3474" bestFit="1" customWidth="1"/>
    <col min="332" max="514" width="9" style="3474"/>
    <col min="515" max="515" width="14.625" style="3474" bestFit="1" customWidth="1"/>
    <col min="516" max="516" width="40.875" style="3474" bestFit="1" customWidth="1"/>
    <col min="517" max="517" width="25.375" style="3474" bestFit="1" customWidth="1"/>
    <col min="518" max="518" width="6.375" style="3474" bestFit="1" customWidth="1"/>
    <col min="519" max="519" width="38.375" style="3474" bestFit="1" customWidth="1"/>
    <col min="520" max="520" width="9.625" style="3474" bestFit="1" customWidth="1"/>
    <col min="521" max="521" width="10.875" style="3474" bestFit="1" customWidth="1"/>
    <col min="522" max="522" width="39.375" style="3474" customWidth="1"/>
    <col min="523" max="531" width="0" style="3474" hidden="1" customWidth="1"/>
    <col min="532" max="532" width="9.5" style="3474" customWidth="1"/>
    <col min="533" max="533" width="16.125" style="3474" customWidth="1"/>
    <col min="534" max="534" width="15.875" style="3474" customWidth="1"/>
    <col min="535" max="535" width="16" style="3474" bestFit="1" customWidth="1"/>
    <col min="536" max="536" width="15.25" style="3474" customWidth="1"/>
    <col min="537" max="537" width="18.25" style="3474" customWidth="1"/>
    <col min="538" max="538" width="22.125" style="3474" customWidth="1"/>
    <col min="539" max="539" width="15.25" style="3474" bestFit="1" customWidth="1"/>
    <col min="540" max="540" width="15.25" style="3474" customWidth="1"/>
    <col min="541" max="542" width="11.5" style="3474" bestFit="1" customWidth="1"/>
    <col min="543" max="543" width="15.25" style="3474" bestFit="1" customWidth="1"/>
    <col min="544" max="544" width="15.25" style="3474" customWidth="1"/>
    <col min="545" max="545" width="11.125" style="3474" bestFit="1" customWidth="1"/>
    <col min="546" max="546" width="11.5" style="3474" bestFit="1" customWidth="1"/>
    <col min="547" max="548" width="15.25" style="3474" customWidth="1"/>
    <col min="549" max="549" width="11.125" style="3474" bestFit="1" customWidth="1"/>
    <col min="550" max="550" width="10.875" style="3474" bestFit="1" customWidth="1"/>
    <col min="551" max="551" width="15.25" style="3474" bestFit="1" customWidth="1"/>
    <col min="552" max="552" width="11.125" style="3474" bestFit="1" customWidth="1"/>
    <col min="553" max="553" width="10.875" style="3474" bestFit="1" customWidth="1"/>
    <col min="554" max="554" width="15.25" style="3474" customWidth="1"/>
    <col min="555" max="555" width="11.125" style="3474" bestFit="1" customWidth="1"/>
    <col min="556" max="556" width="10.875" style="3474" bestFit="1" customWidth="1"/>
    <col min="557" max="557" width="15.25" style="3474" bestFit="1" customWidth="1"/>
    <col min="558" max="558" width="11.125" style="3474" bestFit="1" customWidth="1"/>
    <col min="559" max="559" width="10.875" style="3474" bestFit="1" customWidth="1"/>
    <col min="560" max="560" width="15.25" style="3474" bestFit="1" customWidth="1"/>
    <col min="561" max="561" width="11.125" style="3474" bestFit="1" customWidth="1"/>
    <col min="562" max="562" width="10.875" style="3474" bestFit="1" customWidth="1"/>
    <col min="563" max="563" width="15.25" style="3474" bestFit="1" customWidth="1"/>
    <col min="564" max="564" width="21.125" style="3474" bestFit="1" customWidth="1"/>
    <col min="565" max="565" width="11.125" style="3474" bestFit="1" customWidth="1"/>
    <col min="566" max="566" width="10.875" style="3474" bestFit="1" customWidth="1"/>
    <col min="567" max="567" width="15.25" style="3474" bestFit="1" customWidth="1"/>
    <col min="568" max="568" width="21.125" style="3474" bestFit="1" customWidth="1"/>
    <col min="569" max="569" width="11.125" style="3474" bestFit="1" customWidth="1"/>
    <col min="570" max="570" width="10.875" style="3474" bestFit="1" customWidth="1"/>
    <col min="571" max="571" width="15.25" style="3474" bestFit="1" customWidth="1"/>
    <col min="572" max="572" width="21.125" style="3474" bestFit="1" customWidth="1"/>
    <col min="573" max="573" width="11.125" style="3474" bestFit="1" customWidth="1"/>
    <col min="574" max="574" width="10.875" style="3474" bestFit="1" customWidth="1"/>
    <col min="575" max="575" width="15.25" style="3474" bestFit="1" customWidth="1"/>
    <col min="576" max="576" width="21.125" style="3474" bestFit="1" customWidth="1"/>
    <col min="577" max="577" width="11.125" style="3474" bestFit="1" customWidth="1"/>
    <col min="578" max="578" width="10.875" style="3474" bestFit="1" customWidth="1"/>
    <col min="579" max="579" width="9.875" style="3474" bestFit="1" customWidth="1"/>
    <col min="580" max="580" width="21.125" style="3474" bestFit="1" customWidth="1"/>
    <col min="581" max="581" width="11.125" style="3474" bestFit="1" customWidth="1"/>
    <col min="582" max="582" width="10.875" style="3474" bestFit="1" customWidth="1"/>
    <col min="583" max="583" width="9.875" style="3474" bestFit="1" customWidth="1"/>
    <col min="584" max="584" width="21.125" style="3474" bestFit="1" customWidth="1"/>
    <col min="585" max="585" width="11.125" style="3474" bestFit="1" customWidth="1"/>
    <col min="586" max="586" width="10.875" style="3474" bestFit="1" customWidth="1"/>
    <col min="587" max="587" width="9.875" style="3474" bestFit="1" customWidth="1"/>
    <col min="588" max="770" width="9" style="3474"/>
    <col min="771" max="771" width="14.625" style="3474" bestFit="1" customWidth="1"/>
    <col min="772" max="772" width="40.875" style="3474" bestFit="1" customWidth="1"/>
    <col min="773" max="773" width="25.375" style="3474" bestFit="1" customWidth="1"/>
    <col min="774" max="774" width="6.375" style="3474" bestFit="1" customWidth="1"/>
    <col min="775" max="775" width="38.375" style="3474" bestFit="1" customWidth="1"/>
    <col min="776" max="776" width="9.625" style="3474" bestFit="1" customWidth="1"/>
    <col min="777" max="777" width="10.875" style="3474" bestFit="1" customWidth="1"/>
    <col min="778" max="778" width="39.375" style="3474" customWidth="1"/>
    <col min="779" max="787" width="0" style="3474" hidden="1" customWidth="1"/>
    <col min="788" max="788" width="9.5" style="3474" customWidth="1"/>
    <col min="789" max="789" width="16.125" style="3474" customWidth="1"/>
    <col min="790" max="790" width="15.875" style="3474" customWidth="1"/>
    <col min="791" max="791" width="16" style="3474" bestFit="1" customWidth="1"/>
    <col min="792" max="792" width="15.25" style="3474" customWidth="1"/>
    <col min="793" max="793" width="18.25" style="3474" customWidth="1"/>
    <col min="794" max="794" width="22.125" style="3474" customWidth="1"/>
    <col min="795" max="795" width="15.25" style="3474" bestFit="1" customWidth="1"/>
    <col min="796" max="796" width="15.25" style="3474" customWidth="1"/>
    <col min="797" max="798" width="11.5" style="3474" bestFit="1" customWidth="1"/>
    <col min="799" max="799" width="15.25" style="3474" bestFit="1" customWidth="1"/>
    <col min="800" max="800" width="15.25" style="3474" customWidth="1"/>
    <col min="801" max="801" width="11.125" style="3474" bestFit="1" customWidth="1"/>
    <col min="802" max="802" width="11.5" style="3474" bestFit="1" customWidth="1"/>
    <col min="803" max="804" width="15.25" style="3474" customWidth="1"/>
    <col min="805" max="805" width="11.125" style="3474" bestFit="1" customWidth="1"/>
    <col min="806" max="806" width="10.875" style="3474" bestFit="1" customWidth="1"/>
    <col min="807" max="807" width="15.25" style="3474" bestFit="1" customWidth="1"/>
    <col min="808" max="808" width="11.125" style="3474" bestFit="1" customWidth="1"/>
    <col min="809" max="809" width="10.875" style="3474" bestFit="1" customWidth="1"/>
    <col min="810" max="810" width="15.25" style="3474" customWidth="1"/>
    <col min="811" max="811" width="11.125" style="3474" bestFit="1" customWidth="1"/>
    <col min="812" max="812" width="10.875" style="3474" bestFit="1" customWidth="1"/>
    <col min="813" max="813" width="15.25" style="3474" bestFit="1" customWidth="1"/>
    <col min="814" max="814" width="11.125" style="3474" bestFit="1" customWidth="1"/>
    <col min="815" max="815" width="10.875" style="3474" bestFit="1" customWidth="1"/>
    <col min="816" max="816" width="15.25" style="3474" bestFit="1" customWidth="1"/>
    <col min="817" max="817" width="11.125" style="3474" bestFit="1" customWidth="1"/>
    <col min="818" max="818" width="10.875" style="3474" bestFit="1" customWidth="1"/>
    <col min="819" max="819" width="15.25" style="3474" bestFit="1" customWidth="1"/>
    <col min="820" max="820" width="21.125" style="3474" bestFit="1" customWidth="1"/>
    <col min="821" max="821" width="11.125" style="3474" bestFit="1" customWidth="1"/>
    <col min="822" max="822" width="10.875" style="3474" bestFit="1" customWidth="1"/>
    <col min="823" max="823" width="15.25" style="3474" bestFit="1" customWidth="1"/>
    <col min="824" max="824" width="21.125" style="3474" bestFit="1" customWidth="1"/>
    <col min="825" max="825" width="11.125" style="3474" bestFit="1" customWidth="1"/>
    <col min="826" max="826" width="10.875" style="3474" bestFit="1" customWidth="1"/>
    <col min="827" max="827" width="15.25" style="3474" bestFit="1" customWidth="1"/>
    <col min="828" max="828" width="21.125" style="3474" bestFit="1" customWidth="1"/>
    <col min="829" max="829" width="11.125" style="3474" bestFit="1" customWidth="1"/>
    <col min="830" max="830" width="10.875" style="3474" bestFit="1" customWidth="1"/>
    <col min="831" max="831" width="15.25" style="3474" bestFit="1" customWidth="1"/>
    <col min="832" max="832" width="21.125" style="3474" bestFit="1" customWidth="1"/>
    <col min="833" max="833" width="11.125" style="3474" bestFit="1" customWidth="1"/>
    <col min="834" max="834" width="10.875" style="3474" bestFit="1" customWidth="1"/>
    <col min="835" max="835" width="9.875" style="3474" bestFit="1" customWidth="1"/>
    <col min="836" max="836" width="21.125" style="3474" bestFit="1" customWidth="1"/>
    <col min="837" max="837" width="11.125" style="3474" bestFit="1" customWidth="1"/>
    <col min="838" max="838" width="10.875" style="3474" bestFit="1" customWidth="1"/>
    <col min="839" max="839" width="9.875" style="3474" bestFit="1" customWidth="1"/>
    <col min="840" max="840" width="21.125" style="3474" bestFit="1" customWidth="1"/>
    <col min="841" max="841" width="11.125" style="3474" bestFit="1" customWidth="1"/>
    <col min="842" max="842" width="10.875" style="3474" bestFit="1" customWidth="1"/>
    <col min="843" max="843" width="9.875" style="3474" bestFit="1" customWidth="1"/>
    <col min="844" max="1026" width="9" style="3474"/>
    <col min="1027" max="1027" width="14.625" style="3474" bestFit="1" customWidth="1"/>
    <col min="1028" max="1028" width="40.875" style="3474" bestFit="1" customWidth="1"/>
    <col min="1029" max="1029" width="25.375" style="3474" bestFit="1" customWidth="1"/>
    <col min="1030" max="1030" width="6.375" style="3474" bestFit="1" customWidth="1"/>
    <col min="1031" max="1031" width="38.375" style="3474" bestFit="1" customWidth="1"/>
    <col min="1032" max="1032" width="9.625" style="3474" bestFit="1" customWidth="1"/>
    <col min="1033" max="1033" width="10.875" style="3474" bestFit="1" customWidth="1"/>
    <col min="1034" max="1034" width="39.375" style="3474" customWidth="1"/>
    <col min="1035" max="1043" width="0" style="3474" hidden="1" customWidth="1"/>
    <col min="1044" max="1044" width="9.5" style="3474" customWidth="1"/>
    <col min="1045" max="1045" width="16.125" style="3474" customWidth="1"/>
    <col min="1046" max="1046" width="15.875" style="3474" customWidth="1"/>
    <col min="1047" max="1047" width="16" style="3474" bestFit="1" customWidth="1"/>
    <col min="1048" max="1048" width="15.25" style="3474" customWidth="1"/>
    <col min="1049" max="1049" width="18.25" style="3474" customWidth="1"/>
    <col min="1050" max="1050" width="22.125" style="3474" customWidth="1"/>
    <col min="1051" max="1051" width="15.25" style="3474" bestFit="1" customWidth="1"/>
    <col min="1052" max="1052" width="15.25" style="3474" customWidth="1"/>
    <col min="1053" max="1054" width="11.5" style="3474" bestFit="1" customWidth="1"/>
    <col min="1055" max="1055" width="15.25" style="3474" bestFit="1" customWidth="1"/>
    <col min="1056" max="1056" width="15.25" style="3474" customWidth="1"/>
    <col min="1057" max="1057" width="11.125" style="3474" bestFit="1" customWidth="1"/>
    <col min="1058" max="1058" width="11.5" style="3474" bestFit="1" customWidth="1"/>
    <col min="1059" max="1060" width="15.25" style="3474" customWidth="1"/>
    <col min="1061" max="1061" width="11.125" style="3474" bestFit="1" customWidth="1"/>
    <col min="1062" max="1062" width="10.875" style="3474" bestFit="1" customWidth="1"/>
    <col min="1063" max="1063" width="15.25" style="3474" bestFit="1" customWidth="1"/>
    <col min="1064" max="1064" width="11.125" style="3474" bestFit="1" customWidth="1"/>
    <col min="1065" max="1065" width="10.875" style="3474" bestFit="1" customWidth="1"/>
    <col min="1066" max="1066" width="15.25" style="3474" customWidth="1"/>
    <col min="1067" max="1067" width="11.125" style="3474" bestFit="1" customWidth="1"/>
    <col min="1068" max="1068" width="10.875" style="3474" bestFit="1" customWidth="1"/>
    <col min="1069" max="1069" width="15.25" style="3474" bestFit="1" customWidth="1"/>
    <col min="1070" max="1070" width="11.125" style="3474" bestFit="1" customWidth="1"/>
    <col min="1071" max="1071" width="10.875" style="3474" bestFit="1" customWidth="1"/>
    <col min="1072" max="1072" width="15.25" style="3474" bestFit="1" customWidth="1"/>
    <col min="1073" max="1073" width="11.125" style="3474" bestFit="1" customWidth="1"/>
    <col min="1074" max="1074" width="10.875" style="3474" bestFit="1" customWidth="1"/>
    <col min="1075" max="1075" width="15.25" style="3474" bestFit="1" customWidth="1"/>
    <col min="1076" max="1076" width="21.125" style="3474" bestFit="1" customWidth="1"/>
    <col min="1077" max="1077" width="11.125" style="3474" bestFit="1" customWidth="1"/>
    <col min="1078" max="1078" width="10.875" style="3474" bestFit="1" customWidth="1"/>
    <col min="1079" max="1079" width="15.25" style="3474" bestFit="1" customWidth="1"/>
    <col min="1080" max="1080" width="21.125" style="3474" bestFit="1" customWidth="1"/>
    <col min="1081" max="1081" width="11.125" style="3474" bestFit="1" customWidth="1"/>
    <col min="1082" max="1082" width="10.875" style="3474" bestFit="1" customWidth="1"/>
    <col min="1083" max="1083" width="15.25" style="3474" bestFit="1" customWidth="1"/>
    <col min="1084" max="1084" width="21.125" style="3474" bestFit="1" customWidth="1"/>
    <col min="1085" max="1085" width="11.125" style="3474" bestFit="1" customWidth="1"/>
    <col min="1086" max="1086" width="10.875" style="3474" bestFit="1" customWidth="1"/>
    <col min="1087" max="1087" width="15.25" style="3474" bestFit="1" customWidth="1"/>
    <col min="1088" max="1088" width="21.125" style="3474" bestFit="1" customWidth="1"/>
    <col min="1089" max="1089" width="11.125" style="3474" bestFit="1" customWidth="1"/>
    <col min="1090" max="1090" width="10.875" style="3474" bestFit="1" customWidth="1"/>
    <col min="1091" max="1091" width="9.875" style="3474" bestFit="1" customWidth="1"/>
    <col min="1092" max="1092" width="21.125" style="3474" bestFit="1" customWidth="1"/>
    <col min="1093" max="1093" width="11.125" style="3474" bestFit="1" customWidth="1"/>
    <col min="1094" max="1094" width="10.875" style="3474" bestFit="1" customWidth="1"/>
    <col min="1095" max="1095" width="9.875" style="3474" bestFit="1" customWidth="1"/>
    <col min="1096" max="1096" width="21.125" style="3474" bestFit="1" customWidth="1"/>
    <col min="1097" max="1097" width="11.125" style="3474" bestFit="1" customWidth="1"/>
    <col min="1098" max="1098" width="10.875" style="3474" bestFit="1" customWidth="1"/>
    <col min="1099" max="1099" width="9.875" style="3474" bestFit="1" customWidth="1"/>
    <col min="1100" max="1282" width="9" style="3474"/>
    <col min="1283" max="1283" width="14.625" style="3474" bestFit="1" customWidth="1"/>
    <col min="1284" max="1284" width="40.875" style="3474" bestFit="1" customWidth="1"/>
    <col min="1285" max="1285" width="25.375" style="3474" bestFit="1" customWidth="1"/>
    <col min="1286" max="1286" width="6.375" style="3474" bestFit="1" customWidth="1"/>
    <col min="1287" max="1287" width="38.375" style="3474" bestFit="1" customWidth="1"/>
    <col min="1288" max="1288" width="9.625" style="3474" bestFit="1" customWidth="1"/>
    <col min="1289" max="1289" width="10.875" style="3474" bestFit="1" customWidth="1"/>
    <col min="1290" max="1290" width="39.375" style="3474" customWidth="1"/>
    <col min="1291" max="1299" width="0" style="3474" hidden="1" customWidth="1"/>
    <col min="1300" max="1300" width="9.5" style="3474" customWidth="1"/>
    <col min="1301" max="1301" width="16.125" style="3474" customWidth="1"/>
    <col min="1302" max="1302" width="15.875" style="3474" customWidth="1"/>
    <col min="1303" max="1303" width="16" style="3474" bestFit="1" customWidth="1"/>
    <col min="1304" max="1304" width="15.25" style="3474" customWidth="1"/>
    <col min="1305" max="1305" width="18.25" style="3474" customWidth="1"/>
    <col min="1306" max="1306" width="22.125" style="3474" customWidth="1"/>
    <col min="1307" max="1307" width="15.25" style="3474" bestFit="1" customWidth="1"/>
    <col min="1308" max="1308" width="15.25" style="3474" customWidth="1"/>
    <col min="1309" max="1310" width="11.5" style="3474" bestFit="1" customWidth="1"/>
    <col min="1311" max="1311" width="15.25" style="3474" bestFit="1" customWidth="1"/>
    <col min="1312" max="1312" width="15.25" style="3474" customWidth="1"/>
    <col min="1313" max="1313" width="11.125" style="3474" bestFit="1" customWidth="1"/>
    <col min="1314" max="1314" width="11.5" style="3474" bestFit="1" customWidth="1"/>
    <col min="1315" max="1316" width="15.25" style="3474" customWidth="1"/>
    <col min="1317" max="1317" width="11.125" style="3474" bestFit="1" customWidth="1"/>
    <col min="1318" max="1318" width="10.875" style="3474" bestFit="1" customWidth="1"/>
    <col min="1319" max="1319" width="15.25" style="3474" bestFit="1" customWidth="1"/>
    <col min="1320" max="1320" width="11.125" style="3474" bestFit="1" customWidth="1"/>
    <col min="1321" max="1321" width="10.875" style="3474" bestFit="1" customWidth="1"/>
    <col min="1322" max="1322" width="15.25" style="3474" customWidth="1"/>
    <col min="1323" max="1323" width="11.125" style="3474" bestFit="1" customWidth="1"/>
    <col min="1324" max="1324" width="10.875" style="3474" bestFit="1" customWidth="1"/>
    <col min="1325" max="1325" width="15.25" style="3474" bestFit="1" customWidth="1"/>
    <col min="1326" max="1326" width="11.125" style="3474" bestFit="1" customWidth="1"/>
    <col min="1327" max="1327" width="10.875" style="3474" bestFit="1" customWidth="1"/>
    <col min="1328" max="1328" width="15.25" style="3474" bestFit="1" customWidth="1"/>
    <col min="1329" max="1329" width="11.125" style="3474" bestFit="1" customWidth="1"/>
    <col min="1330" max="1330" width="10.875" style="3474" bestFit="1" customWidth="1"/>
    <col min="1331" max="1331" width="15.25" style="3474" bestFit="1" customWidth="1"/>
    <col min="1332" max="1332" width="21.125" style="3474" bestFit="1" customWidth="1"/>
    <col min="1333" max="1333" width="11.125" style="3474" bestFit="1" customWidth="1"/>
    <col min="1334" max="1334" width="10.875" style="3474" bestFit="1" customWidth="1"/>
    <col min="1335" max="1335" width="15.25" style="3474" bestFit="1" customWidth="1"/>
    <col min="1336" max="1336" width="21.125" style="3474" bestFit="1" customWidth="1"/>
    <col min="1337" max="1337" width="11.125" style="3474" bestFit="1" customWidth="1"/>
    <col min="1338" max="1338" width="10.875" style="3474" bestFit="1" customWidth="1"/>
    <col min="1339" max="1339" width="15.25" style="3474" bestFit="1" customWidth="1"/>
    <col min="1340" max="1340" width="21.125" style="3474" bestFit="1" customWidth="1"/>
    <col min="1341" max="1341" width="11.125" style="3474" bestFit="1" customWidth="1"/>
    <col min="1342" max="1342" width="10.875" style="3474" bestFit="1" customWidth="1"/>
    <col min="1343" max="1343" width="15.25" style="3474" bestFit="1" customWidth="1"/>
    <col min="1344" max="1344" width="21.125" style="3474" bestFit="1" customWidth="1"/>
    <col min="1345" max="1345" width="11.125" style="3474" bestFit="1" customWidth="1"/>
    <col min="1346" max="1346" width="10.875" style="3474" bestFit="1" customWidth="1"/>
    <col min="1347" max="1347" width="9.875" style="3474" bestFit="1" customWidth="1"/>
    <col min="1348" max="1348" width="21.125" style="3474" bestFit="1" customWidth="1"/>
    <col min="1349" max="1349" width="11.125" style="3474" bestFit="1" customWidth="1"/>
    <col min="1350" max="1350" width="10.875" style="3474" bestFit="1" customWidth="1"/>
    <col min="1351" max="1351" width="9.875" style="3474" bestFit="1" customWidth="1"/>
    <col min="1352" max="1352" width="21.125" style="3474" bestFit="1" customWidth="1"/>
    <col min="1353" max="1353" width="11.125" style="3474" bestFit="1" customWidth="1"/>
    <col min="1354" max="1354" width="10.875" style="3474" bestFit="1" customWidth="1"/>
    <col min="1355" max="1355" width="9.875" style="3474" bestFit="1" customWidth="1"/>
    <col min="1356" max="1538" width="9" style="3474"/>
    <col min="1539" max="1539" width="14.625" style="3474" bestFit="1" customWidth="1"/>
    <col min="1540" max="1540" width="40.875" style="3474" bestFit="1" customWidth="1"/>
    <col min="1541" max="1541" width="25.375" style="3474" bestFit="1" customWidth="1"/>
    <col min="1542" max="1542" width="6.375" style="3474" bestFit="1" customWidth="1"/>
    <col min="1543" max="1543" width="38.375" style="3474" bestFit="1" customWidth="1"/>
    <col min="1544" max="1544" width="9.625" style="3474" bestFit="1" customWidth="1"/>
    <col min="1545" max="1545" width="10.875" style="3474" bestFit="1" customWidth="1"/>
    <col min="1546" max="1546" width="39.375" style="3474" customWidth="1"/>
    <col min="1547" max="1555" width="0" style="3474" hidden="1" customWidth="1"/>
    <col min="1556" max="1556" width="9.5" style="3474" customWidth="1"/>
    <col min="1557" max="1557" width="16.125" style="3474" customWidth="1"/>
    <col min="1558" max="1558" width="15.875" style="3474" customWidth="1"/>
    <col min="1559" max="1559" width="16" style="3474" bestFit="1" customWidth="1"/>
    <col min="1560" max="1560" width="15.25" style="3474" customWidth="1"/>
    <col min="1561" max="1561" width="18.25" style="3474" customWidth="1"/>
    <col min="1562" max="1562" width="22.125" style="3474" customWidth="1"/>
    <col min="1563" max="1563" width="15.25" style="3474" bestFit="1" customWidth="1"/>
    <col min="1564" max="1564" width="15.25" style="3474" customWidth="1"/>
    <col min="1565" max="1566" width="11.5" style="3474" bestFit="1" customWidth="1"/>
    <col min="1567" max="1567" width="15.25" style="3474" bestFit="1" customWidth="1"/>
    <col min="1568" max="1568" width="15.25" style="3474" customWidth="1"/>
    <col min="1569" max="1569" width="11.125" style="3474" bestFit="1" customWidth="1"/>
    <col min="1570" max="1570" width="11.5" style="3474" bestFit="1" customWidth="1"/>
    <col min="1571" max="1572" width="15.25" style="3474" customWidth="1"/>
    <col min="1573" max="1573" width="11.125" style="3474" bestFit="1" customWidth="1"/>
    <col min="1574" max="1574" width="10.875" style="3474" bestFit="1" customWidth="1"/>
    <col min="1575" max="1575" width="15.25" style="3474" bestFit="1" customWidth="1"/>
    <col min="1576" max="1576" width="11.125" style="3474" bestFit="1" customWidth="1"/>
    <col min="1577" max="1577" width="10.875" style="3474" bestFit="1" customWidth="1"/>
    <col min="1578" max="1578" width="15.25" style="3474" customWidth="1"/>
    <col min="1579" max="1579" width="11.125" style="3474" bestFit="1" customWidth="1"/>
    <col min="1580" max="1580" width="10.875" style="3474" bestFit="1" customWidth="1"/>
    <col min="1581" max="1581" width="15.25" style="3474" bestFit="1" customWidth="1"/>
    <col min="1582" max="1582" width="11.125" style="3474" bestFit="1" customWidth="1"/>
    <col min="1583" max="1583" width="10.875" style="3474" bestFit="1" customWidth="1"/>
    <col min="1584" max="1584" width="15.25" style="3474" bestFit="1" customWidth="1"/>
    <col min="1585" max="1585" width="11.125" style="3474" bestFit="1" customWidth="1"/>
    <col min="1586" max="1586" width="10.875" style="3474" bestFit="1" customWidth="1"/>
    <col min="1587" max="1587" width="15.25" style="3474" bestFit="1" customWidth="1"/>
    <col min="1588" max="1588" width="21.125" style="3474" bestFit="1" customWidth="1"/>
    <col min="1589" max="1589" width="11.125" style="3474" bestFit="1" customWidth="1"/>
    <col min="1590" max="1590" width="10.875" style="3474" bestFit="1" customWidth="1"/>
    <col min="1591" max="1591" width="15.25" style="3474" bestFit="1" customWidth="1"/>
    <col min="1592" max="1592" width="21.125" style="3474" bestFit="1" customWidth="1"/>
    <col min="1593" max="1593" width="11.125" style="3474" bestFit="1" customWidth="1"/>
    <col min="1594" max="1594" width="10.875" style="3474" bestFit="1" customWidth="1"/>
    <col min="1595" max="1595" width="15.25" style="3474" bestFit="1" customWidth="1"/>
    <col min="1596" max="1596" width="21.125" style="3474" bestFit="1" customWidth="1"/>
    <col min="1597" max="1597" width="11.125" style="3474" bestFit="1" customWidth="1"/>
    <col min="1598" max="1598" width="10.875" style="3474" bestFit="1" customWidth="1"/>
    <col min="1599" max="1599" width="15.25" style="3474" bestFit="1" customWidth="1"/>
    <col min="1600" max="1600" width="21.125" style="3474" bestFit="1" customWidth="1"/>
    <col min="1601" max="1601" width="11.125" style="3474" bestFit="1" customWidth="1"/>
    <col min="1602" max="1602" width="10.875" style="3474" bestFit="1" customWidth="1"/>
    <col min="1603" max="1603" width="9.875" style="3474" bestFit="1" customWidth="1"/>
    <col min="1604" max="1604" width="21.125" style="3474" bestFit="1" customWidth="1"/>
    <col min="1605" max="1605" width="11.125" style="3474" bestFit="1" customWidth="1"/>
    <col min="1606" max="1606" width="10.875" style="3474" bestFit="1" customWidth="1"/>
    <col min="1607" max="1607" width="9.875" style="3474" bestFit="1" customWidth="1"/>
    <col min="1608" max="1608" width="21.125" style="3474" bestFit="1" customWidth="1"/>
    <col min="1609" max="1609" width="11.125" style="3474" bestFit="1" customWidth="1"/>
    <col min="1610" max="1610" width="10.875" style="3474" bestFit="1" customWidth="1"/>
    <col min="1611" max="1611" width="9.875" style="3474" bestFit="1" customWidth="1"/>
    <col min="1612" max="1794" width="9" style="3474"/>
    <col min="1795" max="1795" width="14.625" style="3474" bestFit="1" customWidth="1"/>
    <col min="1796" max="1796" width="40.875" style="3474" bestFit="1" customWidth="1"/>
    <col min="1797" max="1797" width="25.375" style="3474" bestFit="1" customWidth="1"/>
    <col min="1798" max="1798" width="6.375" style="3474" bestFit="1" customWidth="1"/>
    <col min="1799" max="1799" width="38.375" style="3474" bestFit="1" customWidth="1"/>
    <col min="1800" max="1800" width="9.625" style="3474" bestFit="1" customWidth="1"/>
    <col min="1801" max="1801" width="10.875" style="3474" bestFit="1" customWidth="1"/>
    <col min="1802" max="1802" width="39.375" style="3474" customWidth="1"/>
    <col min="1803" max="1811" width="0" style="3474" hidden="1" customWidth="1"/>
    <col min="1812" max="1812" width="9.5" style="3474" customWidth="1"/>
    <col min="1813" max="1813" width="16.125" style="3474" customWidth="1"/>
    <col min="1814" max="1814" width="15.875" style="3474" customWidth="1"/>
    <col min="1815" max="1815" width="16" style="3474" bestFit="1" customWidth="1"/>
    <col min="1816" max="1816" width="15.25" style="3474" customWidth="1"/>
    <col min="1817" max="1817" width="18.25" style="3474" customWidth="1"/>
    <col min="1818" max="1818" width="22.125" style="3474" customWidth="1"/>
    <col min="1819" max="1819" width="15.25" style="3474" bestFit="1" customWidth="1"/>
    <col min="1820" max="1820" width="15.25" style="3474" customWidth="1"/>
    <col min="1821" max="1822" width="11.5" style="3474" bestFit="1" customWidth="1"/>
    <col min="1823" max="1823" width="15.25" style="3474" bestFit="1" customWidth="1"/>
    <col min="1824" max="1824" width="15.25" style="3474" customWidth="1"/>
    <col min="1825" max="1825" width="11.125" style="3474" bestFit="1" customWidth="1"/>
    <col min="1826" max="1826" width="11.5" style="3474" bestFit="1" customWidth="1"/>
    <col min="1827" max="1828" width="15.25" style="3474" customWidth="1"/>
    <col min="1829" max="1829" width="11.125" style="3474" bestFit="1" customWidth="1"/>
    <col min="1830" max="1830" width="10.875" style="3474" bestFit="1" customWidth="1"/>
    <col min="1831" max="1831" width="15.25" style="3474" bestFit="1" customWidth="1"/>
    <col min="1832" max="1832" width="11.125" style="3474" bestFit="1" customWidth="1"/>
    <col min="1833" max="1833" width="10.875" style="3474" bestFit="1" customWidth="1"/>
    <col min="1834" max="1834" width="15.25" style="3474" customWidth="1"/>
    <col min="1835" max="1835" width="11.125" style="3474" bestFit="1" customWidth="1"/>
    <col min="1836" max="1836" width="10.875" style="3474" bestFit="1" customWidth="1"/>
    <col min="1837" max="1837" width="15.25" style="3474" bestFit="1" customWidth="1"/>
    <col min="1838" max="1838" width="11.125" style="3474" bestFit="1" customWidth="1"/>
    <col min="1839" max="1839" width="10.875" style="3474" bestFit="1" customWidth="1"/>
    <col min="1840" max="1840" width="15.25" style="3474" bestFit="1" customWidth="1"/>
    <col min="1841" max="1841" width="11.125" style="3474" bestFit="1" customWidth="1"/>
    <col min="1842" max="1842" width="10.875" style="3474" bestFit="1" customWidth="1"/>
    <col min="1843" max="1843" width="15.25" style="3474" bestFit="1" customWidth="1"/>
    <col min="1844" max="1844" width="21.125" style="3474" bestFit="1" customWidth="1"/>
    <col min="1845" max="1845" width="11.125" style="3474" bestFit="1" customWidth="1"/>
    <col min="1846" max="1846" width="10.875" style="3474" bestFit="1" customWidth="1"/>
    <col min="1847" max="1847" width="15.25" style="3474" bestFit="1" customWidth="1"/>
    <col min="1848" max="1848" width="21.125" style="3474" bestFit="1" customWidth="1"/>
    <col min="1849" max="1849" width="11.125" style="3474" bestFit="1" customWidth="1"/>
    <col min="1850" max="1850" width="10.875" style="3474" bestFit="1" customWidth="1"/>
    <col min="1851" max="1851" width="15.25" style="3474" bestFit="1" customWidth="1"/>
    <col min="1852" max="1852" width="21.125" style="3474" bestFit="1" customWidth="1"/>
    <col min="1853" max="1853" width="11.125" style="3474" bestFit="1" customWidth="1"/>
    <col min="1854" max="1854" width="10.875" style="3474" bestFit="1" customWidth="1"/>
    <col min="1855" max="1855" width="15.25" style="3474" bestFit="1" customWidth="1"/>
    <col min="1856" max="1856" width="21.125" style="3474" bestFit="1" customWidth="1"/>
    <col min="1857" max="1857" width="11.125" style="3474" bestFit="1" customWidth="1"/>
    <col min="1858" max="1858" width="10.875" style="3474" bestFit="1" customWidth="1"/>
    <col min="1859" max="1859" width="9.875" style="3474" bestFit="1" customWidth="1"/>
    <col min="1860" max="1860" width="21.125" style="3474" bestFit="1" customWidth="1"/>
    <col min="1861" max="1861" width="11.125" style="3474" bestFit="1" customWidth="1"/>
    <col min="1862" max="1862" width="10.875" style="3474" bestFit="1" customWidth="1"/>
    <col min="1863" max="1863" width="9.875" style="3474" bestFit="1" customWidth="1"/>
    <col min="1864" max="1864" width="21.125" style="3474" bestFit="1" customWidth="1"/>
    <col min="1865" max="1865" width="11.125" style="3474" bestFit="1" customWidth="1"/>
    <col min="1866" max="1866" width="10.875" style="3474" bestFit="1" customWidth="1"/>
    <col min="1867" max="1867" width="9.875" style="3474" bestFit="1" customWidth="1"/>
    <col min="1868" max="2050" width="9" style="3474"/>
    <col min="2051" max="2051" width="14.625" style="3474" bestFit="1" customWidth="1"/>
    <col min="2052" max="2052" width="40.875" style="3474" bestFit="1" customWidth="1"/>
    <col min="2053" max="2053" width="25.375" style="3474" bestFit="1" customWidth="1"/>
    <col min="2054" max="2054" width="6.375" style="3474" bestFit="1" customWidth="1"/>
    <col min="2055" max="2055" width="38.375" style="3474" bestFit="1" customWidth="1"/>
    <col min="2056" max="2056" width="9.625" style="3474" bestFit="1" customWidth="1"/>
    <col min="2057" max="2057" width="10.875" style="3474" bestFit="1" customWidth="1"/>
    <col min="2058" max="2058" width="39.375" style="3474" customWidth="1"/>
    <col min="2059" max="2067" width="0" style="3474" hidden="1" customWidth="1"/>
    <col min="2068" max="2068" width="9.5" style="3474" customWidth="1"/>
    <col min="2069" max="2069" width="16.125" style="3474" customWidth="1"/>
    <col min="2070" max="2070" width="15.875" style="3474" customWidth="1"/>
    <col min="2071" max="2071" width="16" style="3474" bestFit="1" customWidth="1"/>
    <col min="2072" max="2072" width="15.25" style="3474" customWidth="1"/>
    <col min="2073" max="2073" width="18.25" style="3474" customWidth="1"/>
    <col min="2074" max="2074" width="22.125" style="3474" customWidth="1"/>
    <col min="2075" max="2075" width="15.25" style="3474" bestFit="1" customWidth="1"/>
    <col min="2076" max="2076" width="15.25" style="3474" customWidth="1"/>
    <col min="2077" max="2078" width="11.5" style="3474" bestFit="1" customWidth="1"/>
    <col min="2079" max="2079" width="15.25" style="3474" bestFit="1" customWidth="1"/>
    <col min="2080" max="2080" width="15.25" style="3474" customWidth="1"/>
    <col min="2081" max="2081" width="11.125" style="3474" bestFit="1" customWidth="1"/>
    <col min="2082" max="2082" width="11.5" style="3474" bestFit="1" customWidth="1"/>
    <col min="2083" max="2084" width="15.25" style="3474" customWidth="1"/>
    <col min="2085" max="2085" width="11.125" style="3474" bestFit="1" customWidth="1"/>
    <col min="2086" max="2086" width="10.875" style="3474" bestFit="1" customWidth="1"/>
    <col min="2087" max="2087" width="15.25" style="3474" bestFit="1" customWidth="1"/>
    <col min="2088" max="2088" width="11.125" style="3474" bestFit="1" customWidth="1"/>
    <col min="2089" max="2089" width="10.875" style="3474" bestFit="1" customWidth="1"/>
    <col min="2090" max="2090" width="15.25" style="3474" customWidth="1"/>
    <col min="2091" max="2091" width="11.125" style="3474" bestFit="1" customWidth="1"/>
    <col min="2092" max="2092" width="10.875" style="3474" bestFit="1" customWidth="1"/>
    <col min="2093" max="2093" width="15.25" style="3474" bestFit="1" customWidth="1"/>
    <col min="2094" max="2094" width="11.125" style="3474" bestFit="1" customWidth="1"/>
    <col min="2095" max="2095" width="10.875" style="3474" bestFit="1" customWidth="1"/>
    <col min="2096" max="2096" width="15.25" style="3474" bestFit="1" customWidth="1"/>
    <col min="2097" max="2097" width="11.125" style="3474" bestFit="1" customWidth="1"/>
    <col min="2098" max="2098" width="10.875" style="3474" bestFit="1" customWidth="1"/>
    <col min="2099" max="2099" width="15.25" style="3474" bestFit="1" customWidth="1"/>
    <col min="2100" max="2100" width="21.125" style="3474" bestFit="1" customWidth="1"/>
    <col min="2101" max="2101" width="11.125" style="3474" bestFit="1" customWidth="1"/>
    <col min="2102" max="2102" width="10.875" style="3474" bestFit="1" customWidth="1"/>
    <col min="2103" max="2103" width="15.25" style="3474" bestFit="1" customWidth="1"/>
    <col min="2104" max="2104" width="21.125" style="3474" bestFit="1" customWidth="1"/>
    <col min="2105" max="2105" width="11.125" style="3474" bestFit="1" customWidth="1"/>
    <col min="2106" max="2106" width="10.875" style="3474" bestFit="1" customWidth="1"/>
    <col min="2107" max="2107" width="15.25" style="3474" bestFit="1" customWidth="1"/>
    <col min="2108" max="2108" width="21.125" style="3474" bestFit="1" customWidth="1"/>
    <col min="2109" max="2109" width="11.125" style="3474" bestFit="1" customWidth="1"/>
    <col min="2110" max="2110" width="10.875" style="3474" bestFit="1" customWidth="1"/>
    <col min="2111" max="2111" width="15.25" style="3474" bestFit="1" customWidth="1"/>
    <col min="2112" max="2112" width="21.125" style="3474" bestFit="1" customWidth="1"/>
    <col min="2113" max="2113" width="11.125" style="3474" bestFit="1" customWidth="1"/>
    <col min="2114" max="2114" width="10.875" style="3474" bestFit="1" customWidth="1"/>
    <col min="2115" max="2115" width="9.875" style="3474" bestFit="1" customWidth="1"/>
    <col min="2116" max="2116" width="21.125" style="3474" bestFit="1" customWidth="1"/>
    <col min="2117" max="2117" width="11.125" style="3474" bestFit="1" customWidth="1"/>
    <col min="2118" max="2118" width="10.875" style="3474" bestFit="1" customWidth="1"/>
    <col min="2119" max="2119" width="9.875" style="3474" bestFit="1" customWidth="1"/>
    <col min="2120" max="2120" width="21.125" style="3474" bestFit="1" customWidth="1"/>
    <col min="2121" max="2121" width="11.125" style="3474" bestFit="1" customWidth="1"/>
    <col min="2122" max="2122" width="10.875" style="3474" bestFit="1" customWidth="1"/>
    <col min="2123" max="2123" width="9.875" style="3474" bestFit="1" customWidth="1"/>
    <col min="2124" max="2306" width="9" style="3474"/>
    <col min="2307" max="2307" width="14.625" style="3474" bestFit="1" customWidth="1"/>
    <col min="2308" max="2308" width="40.875" style="3474" bestFit="1" customWidth="1"/>
    <col min="2309" max="2309" width="25.375" style="3474" bestFit="1" customWidth="1"/>
    <col min="2310" max="2310" width="6.375" style="3474" bestFit="1" customWidth="1"/>
    <col min="2311" max="2311" width="38.375" style="3474" bestFit="1" customWidth="1"/>
    <col min="2312" max="2312" width="9.625" style="3474" bestFit="1" customWidth="1"/>
    <col min="2313" max="2313" width="10.875" style="3474" bestFit="1" customWidth="1"/>
    <col min="2314" max="2314" width="39.375" style="3474" customWidth="1"/>
    <col min="2315" max="2323" width="0" style="3474" hidden="1" customWidth="1"/>
    <col min="2324" max="2324" width="9.5" style="3474" customWidth="1"/>
    <col min="2325" max="2325" width="16.125" style="3474" customWidth="1"/>
    <col min="2326" max="2326" width="15.875" style="3474" customWidth="1"/>
    <col min="2327" max="2327" width="16" style="3474" bestFit="1" customWidth="1"/>
    <col min="2328" max="2328" width="15.25" style="3474" customWidth="1"/>
    <col min="2329" max="2329" width="18.25" style="3474" customWidth="1"/>
    <col min="2330" max="2330" width="22.125" style="3474" customWidth="1"/>
    <col min="2331" max="2331" width="15.25" style="3474" bestFit="1" customWidth="1"/>
    <col min="2332" max="2332" width="15.25" style="3474" customWidth="1"/>
    <col min="2333" max="2334" width="11.5" style="3474" bestFit="1" customWidth="1"/>
    <col min="2335" max="2335" width="15.25" style="3474" bestFit="1" customWidth="1"/>
    <col min="2336" max="2336" width="15.25" style="3474" customWidth="1"/>
    <col min="2337" max="2337" width="11.125" style="3474" bestFit="1" customWidth="1"/>
    <col min="2338" max="2338" width="11.5" style="3474" bestFit="1" customWidth="1"/>
    <col min="2339" max="2340" width="15.25" style="3474" customWidth="1"/>
    <col min="2341" max="2341" width="11.125" style="3474" bestFit="1" customWidth="1"/>
    <col min="2342" max="2342" width="10.875" style="3474" bestFit="1" customWidth="1"/>
    <col min="2343" max="2343" width="15.25" style="3474" bestFit="1" customWidth="1"/>
    <col min="2344" max="2344" width="11.125" style="3474" bestFit="1" customWidth="1"/>
    <col min="2345" max="2345" width="10.875" style="3474" bestFit="1" customWidth="1"/>
    <col min="2346" max="2346" width="15.25" style="3474" customWidth="1"/>
    <col min="2347" max="2347" width="11.125" style="3474" bestFit="1" customWidth="1"/>
    <col min="2348" max="2348" width="10.875" style="3474" bestFit="1" customWidth="1"/>
    <col min="2349" max="2349" width="15.25" style="3474" bestFit="1" customWidth="1"/>
    <col min="2350" max="2350" width="11.125" style="3474" bestFit="1" customWidth="1"/>
    <col min="2351" max="2351" width="10.875" style="3474" bestFit="1" customWidth="1"/>
    <col min="2352" max="2352" width="15.25" style="3474" bestFit="1" customWidth="1"/>
    <col min="2353" max="2353" width="11.125" style="3474" bestFit="1" customWidth="1"/>
    <col min="2354" max="2354" width="10.875" style="3474" bestFit="1" customWidth="1"/>
    <col min="2355" max="2355" width="15.25" style="3474" bestFit="1" customWidth="1"/>
    <col min="2356" max="2356" width="21.125" style="3474" bestFit="1" customWidth="1"/>
    <col min="2357" max="2357" width="11.125" style="3474" bestFit="1" customWidth="1"/>
    <col min="2358" max="2358" width="10.875" style="3474" bestFit="1" customWidth="1"/>
    <col min="2359" max="2359" width="15.25" style="3474" bestFit="1" customWidth="1"/>
    <col min="2360" max="2360" width="21.125" style="3474" bestFit="1" customWidth="1"/>
    <col min="2361" max="2361" width="11.125" style="3474" bestFit="1" customWidth="1"/>
    <col min="2362" max="2362" width="10.875" style="3474" bestFit="1" customWidth="1"/>
    <col min="2363" max="2363" width="15.25" style="3474" bestFit="1" customWidth="1"/>
    <col min="2364" max="2364" width="21.125" style="3474" bestFit="1" customWidth="1"/>
    <col min="2365" max="2365" width="11.125" style="3474" bestFit="1" customWidth="1"/>
    <col min="2366" max="2366" width="10.875" style="3474" bestFit="1" customWidth="1"/>
    <col min="2367" max="2367" width="15.25" style="3474" bestFit="1" customWidth="1"/>
    <col min="2368" max="2368" width="21.125" style="3474" bestFit="1" customWidth="1"/>
    <col min="2369" max="2369" width="11.125" style="3474" bestFit="1" customWidth="1"/>
    <col min="2370" max="2370" width="10.875" style="3474" bestFit="1" customWidth="1"/>
    <col min="2371" max="2371" width="9.875" style="3474" bestFit="1" customWidth="1"/>
    <col min="2372" max="2372" width="21.125" style="3474" bestFit="1" customWidth="1"/>
    <col min="2373" max="2373" width="11.125" style="3474" bestFit="1" customWidth="1"/>
    <col min="2374" max="2374" width="10.875" style="3474" bestFit="1" customWidth="1"/>
    <col min="2375" max="2375" width="9.875" style="3474" bestFit="1" customWidth="1"/>
    <col min="2376" max="2376" width="21.125" style="3474" bestFit="1" customWidth="1"/>
    <col min="2377" max="2377" width="11.125" style="3474" bestFit="1" customWidth="1"/>
    <col min="2378" max="2378" width="10.875" style="3474" bestFit="1" customWidth="1"/>
    <col min="2379" max="2379" width="9.875" style="3474" bestFit="1" customWidth="1"/>
    <col min="2380" max="2562" width="9" style="3474"/>
    <col min="2563" max="2563" width="14.625" style="3474" bestFit="1" customWidth="1"/>
    <col min="2564" max="2564" width="40.875" style="3474" bestFit="1" customWidth="1"/>
    <col min="2565" max="2565" width="25.375" style="3474" bestFit="1" customWidth="1"/>
    <col min="2566" max="2566" width="6.375" style="3474" bestFit="1" customWidth="1"/>
    <col min="2567" max="2567" width="38.375" style="3474" bestFit="1" customWidth="1"/>
    <col min="2568" max="2568" width="9.625" style="3474" bestFit="1" customWidth="1"/>
    <col min="2569" max="2569" width="10.875" style="3474" bestFit="1" customWidth="1"/>
    <col min="2570" max="2570" width="39.375" style="3474" customWidth="1"/>
    <col min="2571" max="2579" width="0" style="3474" hidden="1" customWidth="1"/>
    <col min="2580" max="2580" width="9.5" style="3474" customWidth="1"/>
    <col min="2581" max="2581" width="16.125" style="3474" customWidth="1"/>
    <col min="2582" max="2582" width="15.875" style="3474" customWidth="1"/>
    <col min="2583" max="2583" width="16" style="3474" bestFit="1" customWidth="1"/>
    <col min="2584" max="2584" width="15.25" style="3474" customWidth="1"/>
    <col min="2585" max="2585" width="18.25" style="3474" customWidth="1"/>
    <col min="2586" max="2586" width="22.125" style="3474" customWidth="1"/>
    <col min="2587" max="2587" width="15.25" style="3474" bestFit="1" customWidth="1"/>
    <col min="2588" max="2588" width="15.25" style="3474" customWidth="1"/>
    <col min="2589" max="2590" width="11.5" style="3474" bestFit="1" customWidth="1"/>
    <col min="2591" max="2591" width="15.25" style="3474" bestFit="1" customWidth="1"/>
    <col min="2592" max="2592" width="15.25" style="3474" customWidth="1"/>
    <col min="2593" max="2593" width="11.125" style="3474" bestFit="1" customWidth="1"/>
    <col min="2594" max="2594" width="11.5" style="3474" bestFit="1" customWidth="1"/>
    <col min="2595" max="2596" width="15.25" style="3474" customWidth="1"/>
    <col min="2597" max="2597" width="11.125" style="3474" bestFit="1" customWidth="1"/>
    <col min="2598" max="2598" width="10.875" style="3474" bestFit="1" customWidth="1"/>
    <col min="2599" max="2599" width="15.25" style="3474" bestFit="1" customWidth="1"/>
    <col min="2600" max="2600" width="11.125" style="3474" bestFit="1" customWidth="1"/>
    <col min="2601" max="2601" width="10.875" style="3474" bestFit="1" customWidth="1"/>
    <col min="2602" max="2602" width="15.25" style="3474" customWidth="1"/>
    <col min="2603" max="2603" width="11.125" style="3474" bestFit="1" customWidth="1"/>
    <col min="2604" max="2604" width="10.875" style="3474" bestFit="1" customWidth="1"/>
    <col min="2605" max="2605" width="15.25" style="3474" bestFit="1" customWidth="1"/>
    <col min="2606" max="2606" width="11.125" style="3474" bestFit="1" customWidth="1"/>
    <col min="2607" max="2607" width="10.875" style="3474" bestFit="1" customWidth="1"/>
    <col min="2608" max="2608" width="15.25" style="3474" bestFit="1" customWidth="1"/>
    <col min="2609" max="2609" width="11.125" style="3474" bestFit="1" customWidth="1"/>
    <col min="2610" max="2610" width="10.875" style="3474" bestFit="1" customWidth="1"/>
    <col min="2611" max="2611" width="15.25" style="3474" bestFit="1" customWidth="1"/>
    <col min="2612" max="2612" width="21.125" style="3474" bestFit="1" customWidth="1"/>
    <col min="2613" max="2613" width="11.125" style="3474" bestFit="1" customWidth="1"/>
    <col min="2614" max="2614" width="10.875" style="3474" bestFit="1" customWidth="1"/>
    <col min="2615" max="2615" width="15.25" style="3474" bestFit="1" customWidth="1"/>
    <col min="2616" max="2616" width="21.125" style="3474" bestFit="1" customWidth="1"/>
    <col min="2617" max="2617" width="11.125" style="3474" bestFit="1" customWidth="1"/>
    <col min="2618" max="2618" width="10.875" style="3474" bestFit="1" customWidth="1"/>
    <col min="2619" max="2619" width="15.25" style="3474" bestFit="1" customWidth="1"/>
    <col min="2620" max="2620" width="21.125" style="3474" bestFit="1" customWidth="1"/>
    <col min="2621" max="2621" width="11.125" style="3474" bestFit="1" customWidth="1"/>
    <col min="2622" max="2622" width="10.875" style="3474" bestFit="1" customWidth="1"/>
    <col min="2623" max="2623" width="15.25" style="3474" bestFit="1" customWidth="1"/>
    <col min="2624" max="2624" width="21.125" style="3474" bestFit="1" customWidth="1"/>
    <col min="2625" max="2625" width="11.125" style="3474" bestFit="1" customWidth="1"/>
    <col min="2626" max="2626" width="10.875" style="3474" bestFit="1" customWidth="1"/>
    <col min="2627" max="2627" width="9.875" style="3474" bestFit="1" customWidth="1"/>
    <col min="2628" max="2628" width="21.125" style="3474" bestFit="1" customWidth="1"/>
    <col min="2629" max="2629" width="11.125" style="3474" bestFit="1" customWidth="1"/>
    <col min="2630" max="2630" width="10.875" style="3474" bestFit="1" customWidth="1"/>
    <col min="2631" max="2631" width="9.875" style="3474" bestFit="1" customWidth="1"/>
    <col min="2632" max="2632" width="21.125" style="3474" bestFit="1" customWidth="1"/>
    <col min="2633" max="2633" width="11.125" style="3474" bestFit="1" customWidth="1"/>
    <col min="2634" max="2634" width="10.875" style="3474" bestFit="1" customWidth="1"/>
    <col min="2635" max="2635" width="9.875" style="3474" bestFit="1" customWidth="1"/>
    <col min="2636" max="2818" width="9" style="3474"/>
    <col min="2819" max="2819" width="14.625" style="3474" bestFit="1" customWidth="1"/>
    <col min="2820" max="2820" width="40.875" style="3474" bestFit="1" customWidth="1"/>
    <col min="2821" max="2821" width="25.375" style="3474" bestFit="1" customWidth="1"/>
    <col min="2822" max="2822" width="6.375" style="3474" bestFit="1" customWidth="1"/>
    <col min="2823" max="2823" width="38.375" style="3474" bestFit="1" customWidth="1"/>
    <col min="2824" max="2824" width="9.625" style="3474" bestFit="1" customWidth="1"/>
    <col min="2825" max="2825" width="10.875" style="3474" bestFit="1" customWidth="1"/>
    <col min="2826" max="2826" width="39.375" style="3474" customWidth="1"/>
    <col min="2827" max="2835" width="0" style="3474" hidden="1" customWidth="1"/>
    <col min="2836" max="2836" width="9.5" style="3474" customWidth="1"/>
    <col min="2837" max="2837" width="16.125" style="3474" customWidth="1"/>
    <col min="2838" max="2838" width="15.875" style="3474" customWidth="1"/>
    <col min="2839" max="2839" width="16" style="3474" bestFit="1" customWidth="1"/>
    <col min="2840" max="2840" width="15.25" style="3474" customWidth="1"/>
    <col min="2841" max="2841" width="18.25" style="3474" customWidth="1"/>
    <col min="2842" max="2842" width="22.125" style="3474" customWidth="1"/>
    <col min="2843" max="2843" width="15.25" style="3474" bestFit="1" customWidth="1"/>
    <col min="2844" max="2844" width="15.25" style="3474" customWidth="1"/>
    <col min="2845" max="2846" width="11.5" style="3474" bestFit="1" customWidth="1"/>
    <col min="2847" max="2847" width="15.25" style="3474" bestFit="1" customWidth="1"/>
    <col min="2848" max="2848" width="15.25" style="3474" customWidth="1"/>
    <col min="2849" max="2849" width="11.125" style="3474" bestFit="1" customWidth="1"/>
    <col min="2850" max="2850" width="11.5" style="3474" bestFit="1" customWidth="1"/>
    <col min="2851" max="2852" width="15.25" style="3474" customWidth="1"/>
    <col min="2853" max="2853" width="11.125" style="3474" bestFit="1" customWidth="1"/>
    <col min="2854" max="2854" width="10.875" style="3474" bestFit="1" customWidth="1"/>
    <col min="2855" max="2855" width="15.25" style="3474" bestFit="1" customWidth="1"/>
    <col min="2856" max="2856" width="11.125" style="3474" bestFit="1" customWidth="1"/>
    <col min="2857" max="2857" width="10.875" style="3474" bestFit="1" customWidth="1"/>
    <col min="2858" max="2858" width="15.25" style="3474" customWidth="1"/>
    <col min="2859" max="2859" width="11.125" style="3474" bestFit="1" customWidth="1"/>
    <col min="2860" max="2860" width="10.875" style="3474" bestFit="1" customWidth="1"/>
    <col min="2861" max="2861" width="15.25" style="3474" bestFit="1" customWidth="1"/>
    <col min="2862" max="2862" width="11.125" style="3474" bestFit="1" customWidth="1"/>
    <col min="2863" max="2863" width="10.875" style="3474" bestFit="1" customWidth="1"/>
    <col min="2864" max="2864" width="15.25" style="3474" bestFit="1" customWidth="1"/>
    <col min="2865" max="2865" width="11.125" style="3474" bestFit="1" customWidth="1"/>
    <col min="2866" max="2866" width="10.875" style="3474" bestFit="1" customWidth="1"/>
    <col min="2867" max="2867" width="15.25" style="3474" bestFit="1" customWidth="1"/>
    <col min="2868" max="2868" width="21.125" style="3474" bestFit="1" customWidth="1"/>
    <col min="2869" max="2869" width="11.125" style="3474" bestFit="1" customWidth="1"/>
    <col min="2870" max="2870" width="10.875" style="3474" bestFit="1" customWidth="1"/>
    <col min="2871" max="2871" width="15.25" style="3474" bestFit="1" customWidth="1"/>
    <col min="2872" max="2872" width="21.125" style="3474" bestFit="1" customWidth="1"/>
    <col min="2873" max="2873" width="11.125" style="3474" bestFit="1" customWidth="1"/>
    <col min="2874" max="2874" width="10.875" style="3474" bestFit="1" customWidth="1"/>
    <col min="2875" max="2875" width="15.25" style="3474" bestFit="1" customWidth="1"/>
    <col min="2876" max="2876" width="21.125" style="3474" bestFit="1" customWidth="1"/>
    <col min="2877" max="2877" width="11.125" style="3474" bestFit="1" customWidth="1"/>
    <col min="2878" max="2878" width="10.875" style="3474" bestFit="1" customWidth="1"/>
    <col min="2879" max="2879" width="15.25" style="3474" bestFit="1" customWidth="1"/>
    <col min="2880" max="2880" width="21.125" style="3474" bestFit="1" customWidth="1"/>
    <col min="2881" max="2881" width="11.125" style="3474" bestFit="1" customWidth="1"/>
    <col min="2882" max="2882" width="10.875" style="3474" bestFit="1" customWidth="1"/>
    <col min="2883" max="2883" width="9.875" style="3474" bestFit="1" customWidth="1"/>
    <col min="2884" max="2884" width="21.125" style="3474" bestFit="1" customWidth="1"/>
    <col min="2885" max="2885" width="11.125" style="3474" bestFit="1" customWidth="1"/>
    <col min="2886" max="2886" width="10.875" style="3474" bestFit="1" customWidth="1"/>
    <col min="2887" max="2887" width="9.875" style="3474" bestFit="1" customWidth="1"/>
    <col min="2888" max="2888" width="21.125" style="3474" bestFit="1" customWidth="1"/>
    <col min="2889" max="2889" width="11.125" style="3474" bestFit="1" customWidth="1"/>
    <col min="2890" max="2890" width="10.875" style="3474" bestFit="1" customWidth="1"/>
    <col min="2891" max="2891" width="9.875" style="3474" bestFit="1" customWidth="1"/>
    <col min="2892" max="3074" width="9" style="3474"/>
    <col min="3075" max="3075" width="14.625" style="3474" bestFit="1" customWidth="1"/>
    <col min="3076" max="3076" width="40.875" style="3474" bestFit="1" customWidth="1"/>
    <col min="3077" max="3077" width="25.375" style="3474" bestFit="1" customWidth="1"/>
    <col min="3078" max="3078" width="6.375" style="3474" bestFit="1" customWidth="1"/>
    <col min="3079" max="3079" width="38.375" style="3474" bestFit="1" customWidth="1"/>
    <col min="3080" max="3080" width="9.625" style="3474" bestFit="1" customWidth="1"/>
    <col min="3081" max="3081" width="10.875" style="3474" bestFit="1" customWidth="1"/>
    <col min="3082" max="3082" width="39.375" style="3474" customWidth="1"/>
    <col min="3083" max="3091" width="0" style="3474" hidden="1" customWidth="1"/>
    <col min="3092" max="3092" width="9.5" style="3474" customWidth="1"/>
    <col min="3093" max="3093" width="16.125" style="3474" customWidth="1"/>
    <col min="3094" max="3094" width="15.875" style="3474" customWidth="1"/>
    <col min="3095" max="3095" width="16" style="3474" bestFit="1" customWidth="1"/>
    <col min="3096" max="3096" width="15.25" style="3474" customWidth="1"/>
    <col min="3097" max="3097" width="18.25" style="3474" customWidth="1"/>
    <col min="3098" max="3098" width="22.125" style="3474" customWidth="1"/>
    <col min="3099" max="3099" width="15.25" style="3474" bestFit="1" customWidth="1"/>
    <col min="3100" max="3100" width="15.25" style="3474" customWidth="1"/>
    <col min="3101" max="3102" width="11.5" style="3474" bestFit="1" customWidth="1"/>
    <col min="3103" max="3103" width="15.25" style="3474" bestFit="1" customWidth="1"/>
    <col min="3104" max="3104" width="15.25" style="3474" customWidth="1"/>
    <col min="3105" max="3105" width="11.125" style="3474" bestFit="1" customWidth="1"/>
    <col min="3106" max="3106" width="11.5" style="3474" bestFit="1" customWidth="1"/>
    <col min="3107" max="3108" width="15.25" style="3474" customWidth="1"/>
    <col min="3109" max="3109" width="11.125" style="3474" bestFit="1" customWidth="1"/>
    <col min="3110" max="3110" width="10.875" style="3474" bestFit="1" customWidth="1"/>
    <col min="3111" max="3111" width="15.25" style="3474" bestFit="1" customWidth="1"/>
    <col min="3112" max="3112" width="11.125" style="3474" bestFit="1" customWidth="1"/>
    <col min="3113" max="3113" width="10.875" style="3474" bestFit="1" customWidth="1"/>
    <col min="3114" max="3114" width="15.25" style="3474" customWidth="1"/>
    <col min="3115" max="3115" width="11.125" style="3474" bestFit="1" customWidth="1"/>
    <col min="3116" max="3116" width="10.875" style="3474" bestFit="1" customWidth="1"/>
    <col min="3117" max="3117" width="15.25" style="3474" bestFit="1" customWidth="1"/>
    <col min="3118" max="3118" width="11.125" style="3474" bestFit="1" customWidth="1"/>
    <col min="3119" max="3119" width="10.875" style="3474" bestFit="1" customWidth="1"/>
    <col min="3120" max="3120" width="15.25" style="3474" bestFit="1" customWidth="1"/>
    <col min="3121" max="3121" width="11.125" style="3474" bestFit="1" customWidth="1"/>
    <col min="3122" max="3122" width="10.875" style="3474" bestFit="1" customWidth="1"/>
    <col min="3123" max="3123" width="15.25" style="3474" bestFit="1" customWidth="1"/>
    <col min="3124" max="3124" width="21.125" style="3474" bestFit="1" customWidth="1"/>
    <col min="3125" max="3125" width="11.125" style="3474" bestFit="1" customWidth="1"/>
    <col min="3126" max="3126" width="10.875" style="3474" bestFit="1" customWidth="1"/>
    <col min="3127" max="3127" width="15.25" style="3474" bestFit="1" customWidth="1"/>
    <col min="3128" max="3128" width="21.125" style="3474" bestFit="1" customWidth="1"/>
    <col min="3129" max="3129" width="11.125" style="3474" bestFit="1" customWidth="1"/>
    <col min="3130" max="3130" width="10.875" style="3474" bestFit="1" customWidth="1"/>
    <col min="3131" max="3131" width="15.25" style="3474" bestFit="1" customWidth="1"/>
    <col min="3132" max="3132" width="21.125" style="3474" bestFit="1" customWidth="1"/>
    <col min="3133" max="3133" width="11.125" style="3474" bestFit="1" customWidth="1"/>
    <col min="3134" max="3134" width="10.875" style="3474" bestFit="1" customWidth="1"/>
    <col min="3135" max="3135" width="15.25" style="3474" bestFit="1" customWidth="1"/>
    <col min="3136" max="3136" width="21.125" style="3474" bestFit="1" customWidth="1"/>
    <col min="3137" max="3137" width="11.125" style="3474" bestFit="1" customWidth="1"/>
    <col min="3138" max="3138" width="10.875" style="3474" bestFit="1" customWidth="1"/>
    <col min="3139" max="3139" width="9.875" style="3474" bestFit="1" customWidth="1"/>
    <col min="3140" max="3140" width="21.125" style="3474" bestFit="1" customWidth="1"/>
    <col min="3141" max="3141" width="11.125" style="3474" bestFit="1" customWidth="1"/>
    <col min="3142" max="3142" width="10.875" style="3474" bestFit="1" customWidth="1"/>
    <col min="3143" max="3143" width="9.875" style="3474" bestFit="1" customWidth="1"/>
    <col min="3144" max="3144" width="21.125" style="3474" bestFit="1" customWidth="1"/>
    <col min="3145" max="3145" width="11.125" style="3474" bestFit="1" customWidth="1"/>
    <col min="3146" max="3146" width="10.875" style="3474" bestFit="1" customWidth="1"/>
    <col min="3147" max="3147" width="9.875" style="3474" bestFit="1" customWidth="1"/>
    <col min="3148" max="3330" width="9" style="3474"/>
    <col min="3331" max="3331" width="14.625" style="3474" bestFit="1" customWidth="1"/>
    <col min="3332" max="3332" width="40.875" style="3474" bestFit="1" customWidth="1"/>
    <col min="3333" max="3333" width="25.375" style="3474" bestFit="1" customWidth="1"/>
    <col min="3334" max="3334" width="6.375" style="3474" bestFit="1" customWidth="1"/>
    <col min="3335" max="3335" width="38.375" style="3474" bestFit="1" customWidth="1"/>
    <col min="3336" max="3336" width="9.625" style="3474" bestFit="1" customWidth="1"/>
    <col min="3337" max="3337" width="10.875" style="3474" bestFit="1" customWidth="1"/>
    <col min="3338" max="3338" width="39.375" style="3474" customWidth="1"/>
    <col min="3339" max="3347" width="0" style="3474" hidden="1" customWidth="1"/>
    <col min="3348" max="3348" width="9.5" style="3474" customWidth="1"/>
    <col min="3349" max="3349" width="16.125" style="3474" customWidth="1"/>
    <col min="3350" max="3350" width="15.875" style="3474" customWidth="1"/>
    <col min="3351" max="3351" width="16" style="3474" bestFit="1" customWidth="1"/>
    <col min="3352" max="3352" width="15.25" style="3474" customWidth="1"/>
    <col min="3353" max="3353" width="18.25" style="3474" customWidth="1"/>
    <col min="3354" max="3354" width="22.125" style="3474" customWidth="1"/>
    <col min="3355" max="3355" width="15.25" style="3474" bestFit="1" customWidth="1"/>
    <col min="3356" max="3356" width="15.25" style="3474" customWidth="1"/>
    <col min="3357" max="3358" width="11.5" style="3474" bestFit="1" customWidth="1"/>
    <col min="3359" max="3359" width="15.25" style="3474" bestFit="1" customWidth="1"/>
    <col min="3360" max="3360" width="15.25" style="3474" customWidth="1"/>
    <col min="3361" max="3361" width="11.125" style="3474" bestFit="1" customWidth="1"/>
    <col min="3362" max="3362" width="11.5" style="3474" bestFit="1" customWidth="1"/>
    <col min="3363" max="3364" width="15.25" style="3474" customWidth="1"/>
    <col min="3365" max="3365" width="11.125" style="3474" bestFit="1" customWidth="1"/>
    <col min="3366" max="3366" width="10.875" style="3474" bestFit="1" customWidth="1"/>
    <col min="3367" max="3367" width="15.25" style="3474" bestFit="1" customWidth="1"/>
    <col min="3368" max="3368" width="11.125" style="3474" bestFit="1" customWidth="1"/>
    <col min="3369" max="3369" width="10.875" style="3474" bestFit="1" customWidth="1"/>
    <col min="3370" max="3370" width="15.25" style="3474" customWidth="1"/>
    <col min="3371" max="3371" width="11.125" style="3474" bestFit="1" customWidth="1"/>
    <col min="3372" max="3372" width="10.875" style="3474" bestFit="1" customWidth="1"/>
    <col min="3373" max="3373" width="15.25" style="3474" bestFit="1" customWidth="1"/>
    <col min="3374" max="3374" width="11.125" style="3474" bestFit="1" customWidth="1"/>
    <col min="3375" max="3375" width="10.875" style="3474" bestFit="1" customWidth="1"/>
    <col min="3376" max="3376" width="15.25" style="3474" bestFit="1" customWidth="1"/>
    <col min="3377" max="3377" width="11.125" style="3474" bestFit="1" customWidth="1"/>
    <col min="3378" max="3378" width="10.875" style="3474" bestFit="1" customWidth="1"/>
    <col min="3379" max="3379" width="15.25" style="3474" bestFit="1" customWidth="1"/>
    <col min="3380" max="3380" width="21.125" style="3474" bestFit="1" customWidth="1"/>
    <col min="3381" max="3381" width="11.125" style="3474" bestFit="1" customWidth="1"/>
    <col min="3382" max="3382" width="10.875" style="3474" bestFit="1" customWidth="1"/>
    <col min="3383" max="3383" width="15.25" style="3474" bestFit="1" customWidth="1"/>
    <col min="3384" max="3384" width="21.125" style="3474" bestFit="1" customWidth="1"/>
    <col min="3385" max="3385" width="11.125" style="3474" bestFit="1" customWidth="1"/>
    <col min="3386" max="3386" width="10.875" style="3474" bestFit="1" customWidth="1"/>
    <col min="3387" max="3387" width="15.25" style="3474" bestFit="1" customWidth="1"/>
    <col min="3388" max="3388" width="21.125" style="3474" bestFit="1" customWidth="1"/>
    <col min="3389" max="3389" width="11.125" style="3474" bestFit="1" customWidth="1"/>
    <col min="3390" max="3390" width="10.875" style="3474" bestFit="1" customWidth="1"/>
    <col min="3391" max="3391" width="15.25" style="3474" bestFit="1" customWidth="1"/>
    <col min="3392" max="3392" width="21.125" style="3474" bestFit="1" customWidth="1"/>
    <col min="3393" max="3393" width="11.125" style="3474" bestFit="1" customWidth="1"/>
    <col min="3394" max="3394" width="10.875" style="3474" bestFit="1" customWidth="1"/>
    <col min="3395" max="3395" width="9.875" style="3474" bestFit="1" customWidth="1"/>
    <col min="3396" max="3396" width="21.125" style="3474" bestFit="1" customWidth="1"/>
    <col min="3397" max="3397" width="11.125" style="3474" bestFit="1" customWidth="1"/>
    <col min="3398" max="3398" width="10.875" style="3474" bestFit="1" customWidth="1"/>
    <col min="3399" max="3399" width="9.875" style="3474" bestFit="1" customWidth="1"/>
    <col min="3400" max="3400" width="21.125" style="3474" bestFit="1" customWidth="1"/>
    <col min="3401" max="3401" width="11.125" style="3474" bestFit="1" customWidth="1"/>
    <col min="3402" max="3402" width="10.875" style="3474" bestFit="1" customWidth="1"/>
    <col min="3403" max="3403" width="9.875" style="3474" bestFit="1" customWidth="1"/>
    <col min="3404" max="3586" width="9" style="3474"/>
    <col min="3587" max="3587" width="14.625" style="3474" bestFit="1" customWidth="1"/>
    <col min="3588" max="3588" width="40.875" style="3474" bestFit="1" customWidth="1"/>
    <col min="3589" max="3589" width="25.375" style="3474" bestFit="1" customWidth="1"/>
    <col min="3590" max="3590" width="6.375" style="3474" bestFit="1" customWidth="1"/>
    <col min="3591" max="3591" width="38.375" style="3474" bestFit="1" customWidth="1"/>
    <col min="3592" max="3592" width="9.625" style="3474" bestFit="1" customWidth="1"/>
    <col min="3593" max="3593" width="10.875" style="3474" bestFit="1" customWidth="1"/>
    <col min="3594" max="3594" width="39.375" style="3474" customWidth="1"/>
    <col min="3595" max="3603" width="0" style="3474" hidden="1" customWidth="1"/>
    <col min="3604" max="3604" width="9.5" style="3474" customWidth="1"/>
    <col min="3605" max="3605" width="16.125" style="3474" customWidth="1"/>
    <col min="3606" max="3606" width="15.875" style="3474" customWidth="1"/>
    <col min="3607" max="3607" width="16" style="3474" bestFit="1" customWidth="1"/>
    <col min="3608" max="3608" width="15.25" style="3474" customWidth="1"/>
    <col min="3609" max="3609" width="18.25" style="3474" customWidth="1"/>
    <col min="3610" max="3610" width="22.125" style="3474" customWidth="1"/>
    <col min="3611" max="3611" width="15.25" style="3474" bestFit="1" customWidth="1"/>
    <col min="3612" max="3612" width="15.25" style="3474" customWidth="1"/>
    <col min="3613" max="3614" width="11.5" style="3474" bestFit="1" customWidth="1"/>
    <col min="3615" max="3615" width="15.25" style="3474" bestFit="1" customWidth="1"/>
    <col min="3616" max="3616" width="15.25" style="3474" customWidth="1"/>
    <col min="3617" max="3617" width="11.125" style="3474" bestFit="1" customWidth="1"/>
    <col min="3618" max="3618" width="11.5" style="3474" bestFit="1" customWidth="1"/>
    <col min="3619" max="3620" width="15.25" style="3474" customWidth="1"/>
    <col min="3621" max="3621" width="11.125" style="3474" bestFit="1" customWidth="1"/>
    <col min="3622" max="3622" width="10.875" style="3474" bestFit="1" customWidth="1"/>
    <col min="3623" max="3623" width="15.25" style="3474" bestFit="1" customWidth="1"/>
    <col min="3624" max="3624" width="11.125" style="3474" bestFit="1" customWidth="1"/>
    <col min="3625" max="3625" width="10.875" style="3474" bestFit="1" customWidth="1"/>
    <col min="3626" max="3626" width="15.25" style="3474" customWidth="1"/>
    <col min="3627" max="3627" width="11.125" style="3474" bestFit="1" customWidth="1"/>
    <col min="3628" max="3628" width="10.875" style="3474" bestFit="1" customWidth="1"/>
    <col min="3629" max="3629" width="15.25" style="3474" bestFit="1" customWidth="1"/>
    <col min="3630" max="3630" width="11.125" style="3474" bestFit="1" customWidth="1"/>
    <col min="3631" max="3631" width="10.875" style="3474" bestFit="1" customWidth="1"/>
    <col min="3632" max="3632" width="15.25" style="3474" bestFit="1" customWidth="1"/>
    <col min="3633" max="3633" width="11.125" style="3474" bestFit="1" customWidth="1"/>
    <col min="3634" max="3634" width="10.875" style="3474" bestFit="1" customWidth="1"/>
    <col min="3635" max="3635" width="15.25" style="3474" bestFit="1" customWidth="1"/>
    <col min="3636" max="3636" width="21.125" style="3474" bestFit="1" customWidth="1"/>
    <col min="3637" max="3637" width="11.125" style="3474" bestFit="1" customWidth="1"/>
    <col min="3638" max="3638" width="10.875" style="3474" bestFit="1" customWidth="1"/>
    <col min="3639" max="3639" width="15.25" style="3474" bestFit="1" customWidth="1"/>
    <col min="3640" max="3640" width="21.125" style="3474" bestFit="1" customWidth="1"/>
    <col min="3641" max="3641" width="11.125" style="3474" bestFit="1" customWidth="1"/>
    <col min="3642" max="3642" width="10.875" style="3474" bestFit="1" customWidth="1"/>
    <col min="3643" max="3643" width="15.25" style="3474" bestFit="1" customWidth="1"/>
    <col min="3644" max="3644" width="21.125" style="3474" bestFit="1" customWidth="1"/>
    <col min="3645" max="3645" width="11.125" style="3474" bestFit="1" customWidth="1"/>
    <col min="3646" max="3646" width="10.875" style="3474" bestFit="1" customWidth="1"/>
    <col min="3647" max="3647" width="15.25" style="3474" bestFit="1" customWidth="1"/>
    <col min="3648" max="3648" width="21.125" style="3474" bestFit="1" customWidth="1"/>
    <col min="3649" max="3649" width="11.125" style="3474" bestFit="1" customWidth="1"/>
    <col min="3650" max="3650" width="10.875" style="3474" bestFit="1" customWidth="1"/>
    <col min="3651" max="3651" width="9.875" style="3474" bestFit="1" customWidth="1"/>
    <col min="3652" max="3652" width="21.125" style="3474" bestFit="1" customWidth="1"/>
    <col min="3653" max="3653" width="11.125" style="3474" bestFit="1" customWidth="1"/>
    <col min="3654" max="3654" width="10.875" style="3474" bestFit="1" customWidth="1"/>
    <col min="3655" max="3655" width="9.875" style="3474" bestFit="1" customWidth="1"/>
    <col min="3656" max="3656" width="21.125" style="3474" bestFit="1" customWidth="1"/>
    <col min="3657" max="3657" width="11.125" style="3474" bestFit="1" customWidth="1"/>
    <col min="3658" max="3658" width="10.875" style="3474" bestFit="1" customWidth="1"/>
    <col min="3659" max="3659" width="9.875" style="3474" bestFit="1" customWidth="1"/>
    <col min="3660" max="3842" width="9" style="3474"/>
    <col min="3843" max="3843" width="14.625" style="3474" bestFit="1" customWidth="1"/>
    <col min="3844" max="3844" width="40.875" style="3474" bestFit="1" customWidth="1"/>
    <col min="3845" max="3845" width="25.375" style="3474" bestFit="1" customWidth="1"/>
    <col min="3846" max="3846" width="6.375" style="3474" bestFit="1" customWidth="1"/>
    <col min="3847" max="3847" width="38.375" style="3474" bestFit="1" customWidth="1"/>
    <col min="3848" max="3848" width="9.625" style="3474" bestFit="1" customWidth="1"/>
    <col min="3849" max="3849" width="10.875" style="3474" bestFit="1" customWidth="1"/>
    <col min="3850" max="3850" width="39.375" style="3474" customWidth="1"/>
    <col min="3851" max="3859" width="0" style="3474" hidden="1" customWidth="1"/>
    <col min="3860" max="3860" width="9.5" style="3474" customWidth="1"/>
    <col min="3861" max="3861" width="16.125" style="3474" customWidth="1"/>
    <col min="3862" max="3862" width="15.875" style="3474" customWidth="1"/>
    <col min="3863" max="3863" width="16" style="3474" bestFit="1" customWidth="1"/>
    <col min="3864" max="3864" width="15.25" style="3474" customWidth="1"/>
    <col min="3865" max="3865" width="18.25" style="3474" customWidth="1"/>
    <col min="3866" max="3866" width="22.125" style="3474" customWidth="1"/>
    <col min="3867" max="3867" width="15.25" style="3474" bestFit="1" customWidth="1"/>
    <col min="3868" max="3868" width="15.25" style="3474" customWidth="1"/>
    <col min="3869" max="3870" width="11.5" style="3474" bestFit="1" customWidth="1"/>
    <col min="3871" max="3871" width="15.25" style="3474" bestFit="1" customWidth="1"/>
    <col min="3872" max="3872" width="15.25" style="3474" customWidth="1"/>
    <col min="3873" max="3873" width="11.125" style="3474" bestFit="1" customWidth="1"/>
    <col min="3874" max="3874" width="11.5" style="3474" bestFit="1" customWidth="1"/>
    <col min="3875" max="3876" width="15.25" style="3474" customWidth="1"/>
    <col min="3877" max="3877" width="11.125" style="3474" bestFit="1" customWidth="1"/>
    <col min="3878" max="3878" width="10.875" style="3474" bestFit="1" customWidth="1"/>
    <col min="3879" max="3879" width="15.25" style="3474" bestFit="1" customWidth="1"/>
    <col min="3880" max="3880" width="11.125" style="3474" bestFit="1" customWidth="1"/>
    <col min="3881" max="3881" width="10.875" style="3474" bestFit="1" customWidth="1"/>
    <col min="3882" max="3882" width="15.25" style="3474" customWidth="1"/>
    <col min="3883" max="3883" width="11.125" style="3474" bestFit="1" customWidth="1"/>
    <col min="3884" max="3884" width="10.875" style="3474" bestFit="1" customWidth="1"/>
    <col min="3885" max="3885" width="15.25" style="3474" bestFit="1" customWidth="1"/>
    <col min="3886" max="3886" width="11.125" style="3474" bestFit="1" customWidth="1"/>
    <col min="3887" max="3887" width="10.875" style="3474" bestFit="1" customWidth="1"/>
    <col min="3888" max="3888" width="15.25" style="3474" bestFit="1" customWidth="1"/>
    <col min="3889" max="3889" width="11.125" style="3474" bestFit="1" customWidth="1"/>
    <col min="3890" max="3890" width="10.875" style="3474" bestFit="1" customWidth="1"/>
    <col min="3891" max="3891" width="15.25" style="3474" bestFit="1" customWidth="1"/>
    <col min="3892" max="3892" width="21.125" style="3474" bestFit="1" customWidth="1"/>
    <col min="3893" max="3893" width="11.125" style="3474" bestFit="1" customWidth="1"/>
    <col min="3894" max="3894" width="10.875" style="3474" bestFit="1" customWidth="1"/>
    <col min="3895" max="3895" width="15.25" style="3474" bestFit="1" customWidth="1"/>
    <col min="3896" max="3896" width="21.125" style="3474" bestFit="1" customWidth="1"/>
    <col min="3897" max="3897" width="11.125" style="3474" bestFit="1" customWidth="1"/>
    <col min="3898" max="3898" width="10.875" style="3474" bestFit="1" customWidth="1"/>
    <col min="3899" max="3899" width="15.25" style="3474" bestFit="1" customWidth="1"/>
    <col min="3900" max="3900" width="21.125" style="3474" bestFit="1" customWidth="1"/>
    <col min="3901" max="3901" width="11.125" style="3474" bestFit="1" customWidth="1"/>
    <col min="3902" max="3902" width="10.875" style="3474" bestFit="1" customWidth="1"/>
    <col min="3903" max="3903" width="15.25" style="3474" bestFit="1" customWidth="1"/>
    <col min="3904" max="3904" width="21.125" style="3474" bestFit="1" customWidth="1"/>
    <col min="3905" max="3905" width="11.125" style="3474" bestFit="1" customWidth="1"/>
    <col min="3906" max="3906" width="10.875" style="3474" bestFit="1" customWidth="1"/>
    <col min="3907" max="3907" width="9.875" style="3474" bestFit="1" customWidth="1"/>
    <col min="3908" max="3908" width="21.125" style="3474" bestFit="1" customWidth="1"/>
    <col min="3909" max="3909" width="11.125" style="3474" bestFit="1" customWidth="1"/>
    <col min="3910" max="3910" width="10.875" style="3474" bestFit="1" customWidth="1"/>
    <col min="3911" max="3911" width="9.875" style="3474" bestFit="1" customWidth="1"/>
    <col min="3912" max="3912" width="21.125" style="3474" bestFit="1" customWidth="1"/>
    <col min="3913" max="3913" width="11.125" style="3474" bestFit="1" customWidth="1"/>
    <col min="3914" max="3914" width="10.875" style="3474" bestFit="1" customWidth="1"/>
    <col min="3915" max="3915" width="9.875" style="3474" bestFit="1" customWidth="1"/>
    <col min="3916" max="4098" width="9" style="3474"/>
    <col min="4099" max="4099" width="14.625" style="3474" bestFit="1" customWidth="1"/>
    <col min="4100" max="4100" width="40.875" style="3474" bestFit="1" customWidth="1"/>
    <col min="4101" max="4101" width="25.375" style="3474" bestFit="1" customWidth="1"/>
    <col min="4102" max="4102" width="6.375" style="3474" bestFit="1" customWidth="1"/>
    <col min="4103" max="4103" width="38.375" style="3474" bestFit="1" customWidth="1"/>
    <col min="4104" max="4104" width="9.625" style="3474" bestFit="1" customWidth="1"/>
    <col min="4105" max="4105" width="10.875" style="3474" bestFit="1" customWidth="1"/>
    <col min="4106" max="4106" width="39.375" style="3474" customWidth="1"/>
    <col min="4107" max="4115" width="0" style="3474" hidden="1" customWidth="1"/>
    <col min="4116" max="4116" width="9.5" style="3474" customWidth="1"/>
    <col min="4117" max="4117" width="16.125" style="3474" customWidth="1"/>
    <col min="4118" max="4118" width="15.875" style="3474" customWidth="1"/>
    <col min="4119" max="4119" width="16" style="3474" bestFit="1" customWidth="1"/>
    <col min="4120" max="4120" width="15.25" style="3474" customWidth="1"/>
    <col min="4121" max="4121" width="18.25" style="3474" customWidth="1"/>
    <col min="4122" max="4122" width="22.125" style="3474" customWidth="1"/>
    <col min="4123" max="4123" width="15.25" style="3474" bestFit="1" customWidth="1"/>
    <col min="4124" max="4124" width="15.25" style="3474" customWidth="1"/>
    <col min="4125" max="4126" width="11.5" style="3474" bestFit="1" customWidth="1"/>
    <col min="4127" max="4127" width="15.25" style="3474" bestFit="1" customWidth="1"/>
    <col min="4128" max="4128" width="15.25" style="3474" customWidth="1"/>
    <col min="4129" max="4129" width="11.125" style="3474" bestFit="1" customWidth="1"/>
    <col min="4130" max="4130" width="11.5" style="3474" bestFit="1" customWidth="1"/>
    <col min="4131" max="4132" width="15.25" style="3474" customWidth="1"/>
    <col min="4133" max="4133" width="11.125" style="3474" bestFit="1" customWidth="1"/>
    <col min="4134" max="4134" width="10.875" style="3474" bestFit="1" customWidth="1"/>
    <col min="4135" max="4135" width="15.25" style="3474" bestFit="1" customWidth="1"/>
    <col min="4136" max="4136" width="11.125" style="3474" bestFit="1" customWidth="1"/>
    <col min="4137" max="4137" width="10.875" style="3474" bestFit="1" customWidth="1"/>
    <col min="4138" max="4138" width="15.25" style="3474" customWidth="1"/>
    <col min="4139" max="4139" width="11.125" style="3474" bestFit="1" customWidth="1"/>
    <col min="4140" max="4140" width="10.875" style="3474" bestFit="1" customWidth="1"/>
    <col min="4141" max="4141" width="15.25" style="3474" bestFit="1" customWidth="1"/>
    <col min="4142" max="4142" width="11.125" style="3474" bestFit="1" customWidth="1"/>
    <col min="4143" max="4143" width="10.875" style="3474" bestFit="1" customWidth="1"/>
    <col min="4144" max="4144" width="15.25" style="3474" bestFit="1" customWidth="1"/>
    <col min="4145" max="4145" width="11.125" style="3474" bestFit="1" customWidth="1"/>
    <col min="4146" max="4146" width="10.875" style="3474" bestFit="1" customWidth="1"/>
    <col min="4147" max="4147" width="15.25" style="3474" bestFit="1" customWidth="1"/>
    <col min="4148" max="4148" width="21.125" style="3474" bestFit="1" customWidth="1"/>
    <col min="4149" max="4149" width="11.125" style="3474" bestFit="1" customWidth="1"/>
    <col min="4150" max="4150" width="10.875" style="3474" bestFit="1" customWidth="1"/>
    <col min="4151" max="4151" width="15.25" style="3474" bestFit="1" customWidth="1"/>
    <col min="4152" max="4152" width="21.125" style="3474" bestFit="1" customWidth="1"/>
    <col min="4153" max="4153" width="11.125" style="3474" bestFit="1" customWidth="1"/>
    <col min="4154" max="4154" width="10.875" style="3474" bestFit="1" customWidth="1"/>
    <col min="4155" max="4155" width="15.25" style="3474" bestFit="1" customWidth="1"/>
    <col min="4156" max="4156" width="21.125" style="3474" bestFit="1" customWidth="1"/>
    <col min="4157" max="4157" width="11.125" style="3474" bestFit="1" customWidth="1"/>
    <col min="4158" max="4158" width="10.875" style="3474" bestFit="1" customWidth="1"/>
    <col min="4159" max="4159" width="15.25" style="3474" bestFit="1" customWidth="1"/>
    <col min="4160" max="4160" width="21.125" style="3474" bestFit="1" customWidth="1"/>
    <col min="4161" max="4161" width="11.125" style="3474" bestFit="1" customWidth="1"/>
    <col min="4162" max="4162" width="10.875" style="3474" bestFit="1" customWidth="1"/>
    <col min="4163" max="4163" width="9.875" style="3474" bestFit="1" customWidth="1"/>
    <col min="4164" max="4164" width="21.125" style="3474" bestFit="1" customWidth="1"/>
    <col min="4165" max="4165" width="11.125" style="3474" bestFit="1" customWidth="1"/>
    <col min="4166" max="4166" width="10.875" style="3474" bestFit="1" customWidth="1"/>
    <col min="4167" max="4167" width="9.875" style="3474" bestFit="1" customWidth="1"/>
    <col min="4168" max="4168" width="21.125" style="3474" bestFit="1" customWidth="1"/>
    <col min="4169" max="4169" width="11.125" style="3474" bestFit="1" customWidth="1"/>
    <col min="4170" max="4170" width="10.875" style="3474" bestFit="1" customWidth="1"/>
    <col min="4171" max="4171" width="9.875" style="3474" bestFit="1" customWidth="1"/>
    <col min="4172" max="4354" width="9" style="3474"/>
    <col min="4355" max="4355" width="14.625" style="3474" bestFit="1" customWidth="1"/>
    <col min="4356" max="4356" width="40.875" style="3474" bestFit="1" customWidth="1"/>
    <col min="4357" max="4357" width="25.375" style="3474" bestFit="1" customWidth="1"/>
    <col min="4358" max="4358" width="6.375" style="3474" bestFit="1" customWidth="1"/>
    <col min="4359" max="4359" width="38.375" style="3474" bestFit="1" customWidth="1"/>
    <col min="4360" max="4360" width="9.625" style="3474" bestFit="1" customWidth="1"/>
    <col min="4361" max="4361" width="10.875" style="3474" bestFit="1" customWidth="1"/>
    <col min="4362" max="4362" width="39.375" style="3474" customWidth="1"/>
    <col min="4363" max="4371" width="0" style="3474" hidden="1" customWidth="1"/>
    <col min="4372" max="4372" width="9.5" style="3474" customWidth="1"/>
    <col min="4373" max="4373" width="16.125" style="3474" customWidth="1"/>
    <col min="4374" max="4374" width="15.875" style="3474" customWidth="1"/>
    <col min="4375" max="4375" width="16" style="3474" bestFit="1" customWidth="1"/>
    <col min="4376" max="4376" width="15.25" style="3474" customWidth="1"/>
    <col min="4377" max="4377" width="18.25" style="3474" customWidth="1"/>
    <col min="4378" max="4378" width="22.125" style="3474" customWidth="1"/>
    <col min="4379" max="4379" width="15.25" style="3474" bestFit="1" customWidth="1"/>
    <col min="4380" max="4380" width="15.25" style="3474" customWidth="1"/>
    <col min="4381" max="4382" width="11.5" style="3474" bestFit="1" customWidth="1"/>
    <col min="4383" max="4383" width="15.25" style="3474" bestFit="1" customWidth="1"/>
    <col min="4384" max="4384" width="15.25" style="3474" customWidth="1"/>
    <col min="4385" max="4385" width="11.125" style="3474" bestFit="1" customWidth="1"/>
    <col min="4386" max="4386" width="11.5" style="3474" bestFit="1" customWidth="1"/>
    <col min="4387" max="4388" width="15.25" style="3474" customWidth="1"/>
    <col min="4389" max="4389" width="11.125" style="3474" bestFit="1" customWidth="1"/>
    <col min="4390" max="4390" width="10.875" style="3474" bestFit="1" customWidth="1"/>
    <col min="4391" max="4391" width="15.25" style="3474" bestFit="1" customWidth="1"/>
    <col min="4392" max="4392" width="11.125" style="3474" bestFit="1" customWidth="1"/>
    <col min="4393" max="4393" width="10.875" style="3474" bestFit="1" customWidth="1"/>
    <col min="4394" max="4394" width="15.25" style="3474" customWidth="1"/>
    <col min="4395" max="4395" width="11.125" style="3474" bestFit="1" customWidth="1"/>
    <col min="4396" max="4396" width="10.875" style="3474" bestFit="1" customWidth="1"/>
    <col min="4397" max="4397" width="15.25" style="3474" bestFit="1" customWidth="1"/>
    <col min="4398" max="4398" width="11.125" style="3474" bestFit="1" customWidth="1"/>
    <col min="4399" max="4399" width="10.875" style="3474" bestFit="1" customWidth="1"/>
    <col min="4400" max="4400" width="15.25" style="3474" bestFit="1" customWidth="1"/>
    <col min="4401" max="4401" width="11.125" style="3474" bestFit="1" customWidth="1"/>
    <col min="4402" max="4402" width="10.875" style="3474" bestFit="1" customWidth="1"/>
    <col min="4403" max="4403" width="15.25" style="3474" bestFit="1" customWidth="1"/>
    <col min="4404" max="4404" width="21.125" style="3474" bestFit="1" customWidth="1"/>
    <col min="4405" max="4405" width="11.125" style="3474" bestFit="1" customWidth="1"/>
    <col min="4406" max="4406" width="10.875" style="3474" bestFit="1" customWidth="1"/>
    <col min="4407" max="4407" width="15.25" style="3474" bestFit="1" customWidth="1"/>
    <col min="4408" max="4408" width="21.125" style="3474" bestFit="1" customWidth="1"/>
    <col min="4409" max="4409" width="11.125" style="3474" bestFit="1" customWidth="1"/>
    <col min="4410" max="4410" width="10.875" style="3474" bestFit="1" customWidth="1"/>
    <col min="4411" max="4411" width="15.25" style="3474" bestFit="1" customWidth="1"/>
    <col min="4412" max="4412" width="21.125" style="3474" bestFit="1" customWidth="1"/>
    <col min="4413" max="4413" width="11.125" style="3474" bestFit="1" customWidth="1"/>
    <col min="4414" max="4414" width="10.875" style="3474" bestFit="1" customWidth="1"/>
    <col min="4415" max="4415" width="15.25" style="3474" bestFit="1" customWidth="1"/>
    <col min="4416" max="4416" width="21.125" style="3474" bestFit="1" customWidth="1"/>
    <col min="4417" max="4417" width="11.125" style="3474" bestFit="1" customWidth="1"/>
    <col min="4418" max="4418" width="10.875" style="3474" bestFit="1" customWidth="1"/>
    <col min="4419" max="4419" width="9.875" style="3474" bestFit="1" customWidth="1"/>
    <col min="4420" max="4420" width="21.125" style="3474" bestFit="1" customWidth="1"/>
    <col min="4421" max="4421" width="11.125" style="3474" bestFit="1" customWidth="1"/>
    <col min="4422" max="4422" width="10.875" style="3474" bestFit="1" customWidth="1"/>
    <col min="4423" max="4423" width="9.875" style="3474" bestFit="1" customWidth="1"/>
    <col min="4424" max="4424" width="21.125" style="3474" bestFit="1" customWidth="1"/>
    <col min="4425" max="4425" width="11.125" style="3474" bestFit="1" customWidth="1"/>
    <col min="4426" max="4426" width="10.875" style="3474" bestFit="1" customWidth="1"/>
    <col min="4427" max="4427" width="9.875" style="3474" bestFit="1" customWidth="1"/>
    <col min="4428" max="4610" width="9" style="3474"/>
    <col min="4611" max="4611" width="14.625" style="3474" bestFit="1" customWidth="1"/>
    <col min="4612" max="4612" width="40.875" style="3474" bestFit="1" customWidth="1"/>
    <col min="4613" max="4613" width="25.375" style="3474" bestFit="1" customWidth="1"/>
    <col min="4614" max="4614" width="6.375" style="3474" bestFit="1" customWidth="1"/>
    <col min="4615" max="4615" width="38.375" style="3474" bestFit="1" customWidth="1"/>
    <col min="4616" max="4616" width="9.625" style="3474" bestFit="1" customWidth="1"/>
    <col min="4617" max="4617" width="10.875" style="3474" bestFit="1" customWidth="1"/>
    <col min="4618" max="4618" width="39.375" style="3474" customWidth="1"/>
    <col min="4619" max="4627" width="0" style="3474" hidden="1" customWidth="1"/>
    <col min="4628" max="4628" width="9.5" style="3474" customWidth="1"/>
    <col min="4629" max="4629" width="16.125" style="3474" customWidth="1"/>
    <col min="4630" max="4630" width="15.875" style="3474" customWidth="1"/>
    <col min="4631" max="4631" width="16" style="3474" bestFit="1" customWidth="1"/>
    <col min="4632" max="4632" width="15.25" style="3474" customWidth="1"/>
    <col min="4633" max="4633" width="18.25" style="3474" customWidth="1"/>
    <col min="4634" max="4634" width="22.125" style="3474" customWidth="1"/>
    <col min="4635" max="4635" width="15.25" style="3474" bestFit="1" customWidth="1"/>
    <col min="4636" max="4636" width="15.25" style="3474" customWidth="1"/>
    <col min="4637" max="4638" width="11.5" style="3474" bestFit="1" customWidth="1"/>
    <col min="4639" max="4639" width="15.25" style="3474" bestFit="1" customWidth="1"/>
    <col min="4640" max="4640" width="15.25" style="3474" customWidth="1"/>
    <col min="4641" max="4641" width="11.125" style="3474" bestFit="1" customWidth="1"/>
    <col min="4642" max="4642" width="11.5" style="3474" bestFit="1" customWidth="1"/>
    <col min="4643" max="4644" width="15.25" style="3474" customWidth="1"/>
    <col min="4645" max="4645" width="11.125" style="3474" bestFit="1" customWidth="1"/>
    <col min="4646" max="4646" width="10.875" style="3474" bestFit="1" customWidth="1"/>
    <col min="4647" max="4647" width="15.25" style="3474" bestFit="1" customWidth="1"/>
    <col min="4648" max="4648" width="11.125" style="3474" bestFit="1" customWidth="1"/>
    <col min="4649" max="4649" width="10.875" style="3474" bestFit="1" customWidth="1"/>
    <col min="4650" max="4650" width="15.25" style="3474" customWidth="1"/>
    <col min="4651" max="4651" width="11.125" style="3474" bestFit="1" customWidth="1"/>
    <col min="4652" max="4652" width="10.875" style="3474" bestFit="1" customWidth="1"/>
    <col min="4653" max="4653" width="15.25" style="3474" bestFit="1" customWidth="1"/>
    <col min="4654" max="4654" width="11.125" style="3474" bestFit="1" customWidth="1"/>
    <col min="4655" max="4655" width="10.875" style="3474" bestFit="1" customWidth="1"/>
    <col min="4656" max="4656" width="15.25" style="3474" bestFit="1" customWidth="1"/>
    <col min="4657" max="4657" width="11.125" style="3474" bestFit="1" customWidth="1"/>
    <col min="4658" max="4658" width="10.875" style="3474" bestFit="1" customWidth="1"/>
    <col min="4659" max="4659" width="15.25" style="3474" bestFit="1" customWidth="1"/>
    <col min="4660" max="4660" width="21.125" style="3474" bestFit="1" customWidth="1"/>
    <col min="4661" max="4661" width="11.125" style="3474" bestFit="1" customWidth="1"/>
    <col min="4662" max="4662" width="10.875" style="3474" bestFit="1" customWidth="1"/>
    <col min="4663" max="4663" width="15.25" style="3474" bestFit="1" customWidth="1"/>
    <col min="4664" max="4664" width="21.125" style="3474" bestFit="1" customWidth="1"/>
    <col min="4665" max="4665" width="11.125" style="3474" bestFit="1" customWidth="1"/>
    <col min="4666" max="4666" width="10.875" style="3474" bestFit="1" customWidth="1"/>
    <col min="4667" max="4667" width="15.25" style="3474" bestFit="1" customWidth="1"/>
    <col min="4668" max="4668" width="21.125" style="3474" bestFit="1" customWidth="1"/>
    <col min="4669" max="4669" width="11.125" style="3474" bestFit="1" customWidth="1"/>
    <col min="4670" max="4670" width="10.875" style="3474" bestFit="1" customWidth="1"/>
    <col min="4671" max="4671" width="15.25" style="3474" bestFit="1" customWidth="1"/>
    <col min="4672" max="4672" width="21.125" style="3474" bestFit="1" customWidth="1"/>
    <col min="4673" max="4673" width="11.125" style="3474" bestFit="1" customWidth="1"/>
    <col min="4674" max="4674" width="10.875" style="3474" bestFit="1" customWidth="1"/>
    <col min="4675" max="4675" width="9.875" style="3474" bestFit="1" customWidth="1"/>
    <col min="4676" max="4676" width="21.125" style="3474" bestFit="1" customWidth="1"/>
    <col min="4677" max="4677" width="11.125" style="3474" bestFit="1" customWidth="1"/>
    <col min="4678" max="4678" width="10.875" style="3474" bestFit="1" customWidth="1"/>
    <col min="4679" max="4679" width="9.875" style="3474" bestFit="1" customWidth="1"/>
    <col min="4680" max="4680" width="21.125" style="3474" bestFit="1" customWidth="1"/>
    <col min="4681" max="4681" width="11.125" style="3474" bestFit="1" customWidth="1"/>
    <col min="4682" max="4682" width="10.875" style="3474" bestFit="1" customWidth="1"/>
    <col min="4683" max="4683" width="9.875" style="3474" bestFit="1" customWidth="1"/>
    <col min="4684" max="4866" width="9" style="3474"/>
    <col min="4867" max="4867" width="14.625" style="3474" bestFit="1" customWidth="1"/>
    <col min="4868" max="4868" width="40.875" style="3474" bestFit="1" customWidth="1"/>
    <col min="4869" max="4869" width="25.375" style="3474" bestFit="1" customWidth="1"/>
    <col min="4870" max="4870" width="6.375" style="3474" bestFit="1" customWidth="1"/>
    <col min="4871" max="4871" width="38.375" style="3474" bestFit="1" customWidth="1"/>
    <col min="4872" max="4872" width="9.625" style="3474" bestFit="1" customWidth="1"/>
    <col min="4873" max="4873" width="10.875" style="3474" bestFit="1" customWidth="1"/>
    <col min="4874" max="4874" width="39.375" style="3474" customWidth="1"/>
    <col min="4875" max="4883" width="0" style="3474" hidden="1" customWidth="1"/>
    <col min="4884" max="4884" width="9.5" style="3474" customWidth="1"/>
    <col min="4885" max="4885" width="16.125" style="3474" customWidth="1"/>
    <col min="4886" max="4886" width="15.875" style="3474" customWidth="1"/>
    <col min="4887" max="4887" width="16" style="3474" bestFit="1" customWidth="1"/>
    <col min="4888" max="4888" width="15.25" style="3474" customWidth="1"/>
    <col min="4889" max="4889" width="18.25" style="3474" customWidth="1"/>
    <col min="4890" max="4890" width="22.125" style="3474" customWidth="1"/>
    <col min="4891" max="4891" width="15.25" style="3474" bestFit="1" customWidth="1"/>
    <col min="4892" max="4892" width="15.25" style="3474" customWidth="1"/>
    <col min="4893" max="4894" width="11.5" style="3474" bestFit="1" customWidth="1"/>
    <col min="4895" max="4895" width="15.25" style="3474" bestFit="1" customWidth="1"/>
    <col min="4896" max="4896" width="15.25" style="3474" customWidth="1"/>
    <col min="4897" max="4897" width="11.125" style="3474" bestFit="1" customWidth="1"/>
    <col min="4898" max="4898" width="11.5" style="3474" bestFit="1" customWidth="1"/>
    <col min="4899" max="4900" width="15.25" style="3474" customWidth="1"/>
    <col min="4901" max="4901" width="11.125" style="3474" bestFit="1" customWidth="1"/>
    <col min="4902" max="4902" width="10.875" style="3474" bestFit="1" customWidth="1"/>
    <col min="4903" max="4903" width="15.25" style="3474" bestFit="1" customWidth="1"/>
    <col min="4904" max="4904" width="11.125" style="3474" bestFit="1" customWidth="1"/>
    <col min="4905" max="4905" width="10.875" style="3474" bestFit="1" customWidth="1"/>
    <col min="4906" max="4906" width="15.25" style="3474" customWidth="1"/>
    <col min="4907" max="4907" width="11.125" style="3474" bestFit="1" customWidth="1"/>
    <col min="4908" max="4908" width="10.875" style="3474" bestFit="1" customWidth="1"/>
    <col min="4909" max="4909" width="15.25" style="3474" bestFit="1" customWidth="1"/>
    <col min="4910" max="4910" width="11.125" style="3474" bestFit="1" customWidth="1"/>
    <col min="4911" max="4911" width="10.875" style="3474" bestFit="1" customWidth="1"/>
    <col min="4912" max="4912" width="15.25" style="3474" bestFit="1" customWidth="1"/>
    <col min="4913" max="4913" width="11.125" style="3474" bestFit="1" customWidth="1"/>
    <col min="4914" max="4914" width="10.875" style="3474" bestFit="1" customWidth="1"/>
    <col min="4915" max="4915" width="15.25" style="3474" bestFit="1" customWidth="1"/>
    <col min="4916" max="4916" width="21.125" style="3474" bestFit="1" customWidth="1"/>
    <col min="4917" max="4917" width="11.125" style="3474" bestFit="1" customWidth="1"/>
    <col min="4918" max="4918" width="10.875" style="3474" bestFit="1" customWidth="1"/>
    <col min="4919" max="4919" width="15.25" style="3474" bestFit="1" customWidth="1"/>
    <col min="4920" max="4920" width="21.125" style="3474" bestFit="1" customWidth="1"/>
    <col min="4921" max="4921" width="11.125" style="3474" bestFit="1" customWidth="1"/>
    <col min="4922" max="4922" width="10.875" style="3474" bestFit="1" customWidth="1"/>
    <col min="4923" max="4923" width="15.25" style="3474" bestFit="1" customWidth="1"/>
    <col min="4924" max="4924" width="21.125" style="3474" bestFit="1" customWidth="1"/>
    <col min="4925" max="4925" width="11.125" style="3474" bestFit="1" customWidth="1"/>
    <col min="4926" max="4926" width="10.875" style="3474" bestFit="1" customWidth="1"/>
    <col min="4927" max="4927" width="15.25" style="3474" bestFit="1" customWidth="1"/>
    <col min="4928" max="4928" width="21.125" style="3474" bestFit="1" customWidth="1"/>
    <col min="4929" max="4929" width="11.125" style="3474" bestFit="1" customWidth="1"/>
    <col min="4930" max="4930" width="10.875" style="3474" bestFit="1" customWidth="1"/>
    <col min="4931" max="4931" width="9.875" style="3474" bestFit="1" customWidth="1"/>
    <col min="4932" max="4932" width="21.125" style="3474" bestFit="1" customWidth="1"/>
    <col min="4933" max="4933" width="11.125" style="3474" bestFit="1" customWidth="1"/>
    <col min="4934" max="4934" width="10.875" style="3474" bestFit="1" customWidth="1"/>
    <col min="4935" max="4935" width="9.875" style="3474" bestFit="1" customWidth="1"/>
    <col min="4936" max="4936" width="21.125" style="3474" bestFit="1" customWidth="1"/>
    <col min="4937" max="4937" width="11.125" style="3474" bestFit="1" customWidth="1"/>
    <col min="4938" max="4938" width="10.875" style="3474" bestFit="1" customWidth="1"/>
    <col min="4939" max="4939" width="9.875" style="3474" bestFit="1" customWidth="1"/>
    <col min="4940" max="5122" width="9" style="3474"/>
    <col min="5123" max="5123" width="14.625" style="3474" bestFit="1" customWidth="1"/>
    <col min="5124" max="5124" width="40.875" style="3474" bestFit="1" customWidth="1"/>
    <col min="5125" max="5125" width="25.375" style="3474" bestFit="1" customWidth="1"/>
    <col min="5126" max="5126" width="6.375" style="3474" bestFit="1" customWidth="1"/>
    <col min="5127" max="5127" width="38.375" style="3474" bestFit="1" customWidth="1"/>
    <col min="5128" max="5128" width="9.625" style="3474" bestFit="1" customWidth="1"/>
    <col min="5129" max="5129" width="10.875" style="3474" bestFit="1" customWidth="1"/>
    <col min="5130" max="5130" width="39.375" style="3474" customWidth="1"/>
    <col min="5131" max="5139" width="0" style="3474" hidden="1" customWidth="1"/>
    <col min="5140" max="5140" width="9.5" style="3474" customWidth="1"/>
    <col min="5141" max="5141" width="16.125" style="3474" customWidth="1"/>
    <col min="5142" max="5142" width="15.875" style="3474" customWidth="1"/>
    <col min="5143" max="5143" width="16" style="3474" bestFit="1" customWidth="1"/>
    <col min="5144" max="5144" width="15.25" style="3474" customWidth="1"/>
    <col min="5145" max="5145" width="18.25" style="3474" customWidth="1"/>
    <col min="5146" max="5146" width="22.125" style="3474" customWidth="1"/>
    <col min="5147" max="5147" width="15.25" style="3474" bestFit="1" customWidth="1"/>
    <col min="5148" max="5148" width="15.25" style="3474" customWidth="1"/>
    <col min="5149" max="5150" width="11.5" style="3474" bestFit="1" customWidth="1"/>
    <col min="5151" max="5151" width="15.25" style="3474" bestFit="1" customWidth="1"/>
    <col min="5152" max="5152" width="15.25" style="3474" customWidth="1"/>
    <col min="5153" max="5153" width="11.125" style="3474" bestFit="1" customWidth="1"/>
    <col min="5154" max="5154" width="11.5" style="3474" bestFit="1" customWidth="1"/>
    <col min="5155" max="5156" width="15.25" style="3474" customWidth="1"/>
    <col min="5157" max="5157" width="11.125" style="3474" bestFit="1" customWidth="1"/>
    <col min="5158" max="5158" width="10.875" style="3474" bestFit="1" customWidth="1"/>
    <col min="5159" max="5159" width="15.25" style="3474" bestFit="1" customWidth="1"/>
    <col min="5160" max="5160" width="11.125" style="3474" bestFit="1" customWidth="1"/>
    <col min="5161" max="5161" width="10.875" style="3474" bestFit="1" customWidth="1"/>
    <col min="5162" max="5162" width="15.25" style="3474" customWidth="1"/>
    <col min="5163" max="5163" width="11.125" style="3474" bestFit="1" customWidth="1"/>
    <col min="5164" max="5164" width="10.875" style="3474" bestFit="1" customWidth="1"/>
    <col min="5165" max="5165" width="15.25" style="3474" bestFit="1" customWidth="1"/>
    <col min="5166" max="5166" width="11.125" style="3474" bestFit="1" customWidth="1"/>
    <col min="5167" max="5167" width="10.875" style="3474" bestFit="1" customWidth="1"/>
    <col min="5168" max="5168" width="15.25" style="3474" bestFit="1" customWidth="1"/>
    <col min="5169" max="5169" width="11.125" style="3474" bestFit="1" customWidth="1"/>
    <col min="5170" max="5170" width="10.875" style="3474" bestFit="1" customWidth="1"/>
    <col min="5171" max="5171" width="15.25" style="3474" bestFit="1" customWidth="1"/>
    <col min="5172" max="5172" width="21.125" style="3474" bestFit="1" customWidth="1"/>
    <col min="5173" max="5173" width="11.125" style="3474" bestFit="1" customWidth="1"/>
    <col min="5174" max="5174" width="10.875" style="3474" bestFit="1" customWidth="1"/>
    <col min="5175" max="5175" width="15.25" style="3474" bestFit="1" customWidth="1"/>
    <col min="5176" max="5176" width="21.125" style="3474" bestFit="1" customWidth="1"/>
    <col min="5177" max="5177" width="11.125" style="3474" bestFit="1" customWidth="1"/>
    <col min="5178" max="5178" width="10.875" style="3474" bestFit="1" customWidth="1"/>
    <col min="5179" max="5179" width="15.25" style="3474" bestFit="1" customWidth="1"/>
    <col min="5180" max="5180" width="21.125" style="3474" bestFit="1" customWidth="1"/>
    <col min="5181" max="5181" width="11.125" style="3474" bestFit="1" customWidth="1"/>
    <col min="5182" max="5182" width="10.875" style="3474" bestFit="1" customWidth="1"/>
    <col min="5183" max="5183" width="15.25" style="3474" bestFit="1" customWidth="1"/>
    <col min="5184" max="5184" width="21.125" style="3474" bestFit="1" customWidth="1"/>
    <col min="5185" max="5185" width="11.125" style="3474" bestFit="1" customWidth="1"/>
    <col min="5186" max="5186" width="10.875" style="3474" bestFit="1" customWidth="1"/>
    <col min="5187" max="5187" width="9.875" style="3474" bestFit="1" customWidth="1"/>
    <col min="5188" max="5188" width="21.125" style="3474" bestFit="1" customWidth="1"/>
    <col min="5189" max="5189" width="11.125" style="3474" bestFit="1" customWidth="1"/>
    <col min="5190" max="5190" width="10.875" style="3474" bestFit="1" customWidth="1"/>
    <col min="5191" max="5191" width="9.875" style="3474" bestFit="1" customWidth="1"/>
    <col min="5192" max="5192" width="21.125" style="3474" bestFit="1" customWidth="1"/>
    <col min="5193" max="5193" width="11.125" style="3474" bestFit="1" customWidth="1"/>
    <col min="5194" max="5194" width="10.875" style="3474" bestFit="1" customWidth="1"/>
    <col min="5195" max="5195" width="9.875" style="3474" bestFit="1" customWidth="1"/>
    <col min="5196" max="5378" width="9" style="3474"/>
    <col min="5379" max="5379" width="14.625" style="3474" bestFit="1" customWidth="1"/>
    <col min="5380" max="5380" width="40.875" style="3474" bestFit="1" customWidth="1"/>
    <col min="5381" max="5381" width="25.375" style="3474" bestFit="1" customWidth="1"/>
    <col min="5382" max="5382" width="6.375" style="3474" bestFit="1" customWidth="1"/>
    <col min="5383" max="5383" width="38.375" style="3474" bestFit="1" customWidth="1"/>
    <col min="5384" max="5384" width="9.625" style="3474" bestFit="1" customWidth="1"/>
    <col min="5385" max="5385" width="10.875" style="3474" bestFit="1" customWidth="1"/>
    <col min="5386" max="5386" width="39.375" style="3474" customWidth="1"/>
    <col min="5387" max="5395" width="0" style="3474" hidden="1" customWidth="1"/>
    <col min="5396" max="5396" width="9.5" style="3474" customWidth="1"/>
    <col min="5397" max="5397" width="16.125" style="3474" customWidth="1"/>
    <col min="5398" max="5398" width="15.875" style="3474" customWidth="1"/>
    <col min="5399" max="5399" width="16" style="3474" bestFit="1" customWidth="1"/>
    <col min="5400" max="5400" width="15.25" style="3474" customWidth="1"/>
    <col min="5401" max="5401" width="18.25" style="3474" customWidth="1"/>
    <col min="5402" max="5402" width="22.125" style="3474" customWidth="1"/>
    <col min="5403" max="5403" width="15.25" style="3474" bestFit="1" customWidth="1"/>
    <col min="5404" max="5404" width="15.25" style="3474" customWidth="1"/>
    <col min="5405" max="5406" width="11.5" style="3474" bestFit="1" customWidth="1"/>
    <col min="5407" max="5407" width="15.25" style="3474" bestFit="1" customWidth="1"/>
    <col min="5408" max="5408" width="15.25" style="3474" customWidth="1"/>
    <col min="5409" max="5409" width="11.125" style="3474" bestFit="1" customWidth="1"/>
    <col min="5410" max="5410" width="11.5" style="3474" bestFit="1" customWidth="1"/>
    <col min="5411" max="5412" width="15.25" style="3474" customWidth="1"/>
    <col min="5413" max="5413" width="11.125" style="3474" bestFit="1" customWidth="1"/>
    <col min="5414" max="5414" width="10.875" style="3474" bestFit="1" customWidth="1"/>
    <col min="5415" max="5415" width="15.25" style="3474" bestFit="1" customWidth="1"/>
    <col min="5416" max="5416" width="11.125" style="3474" bestFit="1" customWidth="1"/>
    <col min="5417" max="5417" width="10.875" style="3474" bestFit="1" customWidth="1"/>
    <col min="5418" max="5418" width="15.25" style="3474" customWidth="1"/>
    <col min="5419" max="5419" width="11.125" style="3474" bestFit="1" customWidth="1"/>
    <col min="5420" max="5420" width="10.875" style="3474" bestFit="1" customWidth="1"/>
    <col min="5421" max="5421" width="15.25" style="3474" bestFit="1" customWidth="1"/>
    <col min="5422" max="5422" width="11.125" style="3474" bestFit="1" customWidth="1"/>
    <col min="5423" max="5423" width="10.875" style="3474" bestFit="1" customWidth="1"/>
    <col min="5424" max="5424" width="15.25" style="3474" bestFit="1" customWidth="1"/>
    <col min="5425" max="5425" width="11.125" style="3474" bestFit="1" customWidth="1"/>
    <col min="5426" max="5426" width="10.875" style="3474" bestFit="1" customWidth="1"/>
    <col min="5427" max="5427" width="15.25" style="3474" bestFit="1" customWidth="1"/>
    <col min="5428" max="5428" width="21.125" style="3474" bestFit="1" customWidth="1"/>
    <col min="5429" max="5429" width="11.125" style="3474" bestFit="1" customWidth="1"/>
    <col min="5430" max="5430" width="10.875" style="3474" bestFit="1" customWidth="1"/>
    <col min="5431" max="5431" width="15.25" style="3474" bestFit="1" customWidth="1"/>
    <col min="5432" max="5432" width="21.125" style="3474" bestFit="1" customWidth="1"/>
    <col min="5433" max="5433" width="11.125" style="3474" bestFit="1" customWidth="1"/>
    <col min="5434" max="5434" width="10.875" style="3474" bestFit="1" customWidth="1"/>
    <col min="5435" max="5435" width="15.25" style="3474" bestFit="1" customWidth="1"/>
    <col min="5436" max="5436" width="21.125" style="3474" bestFit="1" customWidth="1"/>
    <col min="5437" max="5437" width="11.125" style="3474" bestFit="1" customWidth="1"/>
    <col min="5438" max="5438" width="10.875" style="3474" bestFit="1" customWidth="1"/>
    <col min="5439" max="5439" width="15.25" style="3474" bestFit="1" customWidth="1"/>
    <col min="5440" max="5440" width="21.125" style="3474" bestFit="1" customWidth="1"/>
    <col min="5441" max="5441" width="11.125" style="3474" bestFit="1" customWidth="1"/>
    <col min="5442" max="5442" width="10.875" style="3474" bestFit="1" customWidth="1"/>
    <col min="5443" max="5443" width="9.875" style="3474" bestFit="1" customWidth="1"/>
    <col min="5444" max="5444" width="21.125" style="3474" bestFit="1" customWidth="1"/>
    <col min="5445" max="5445" width="11.125" style="3474" bestFit="1" customWidth="1"/>
    <col min="5446" max="5446" width="10.875" style="3474" bestFit="1" customWidth="1"/>
    <col min="5447" max="5447" width="9.875" style="3474" bestFit="1" customWidth="1"/>
    <col min="5448" max="5448" width="21.125" style="3474" bestFit="1" customWidth="1"/>
    <col min="5449" max="5449" width="11.125" style="3474" bestFit="1" customWidth="1"/>
    <col min="5450" max="5450" width="10.875" style="3474" bestFit="1" customWidth="1"/>
    <col min="5451" max="5451" width="9.875" style="3474" bestFit="1" customWidth="1"/>
    <col min="5452" max="5634" width="9" style="3474"/>
    <col min="5635" max="5635" width="14.625" style="3474" bestFit="1" customWidth="1"/>
    <col min="5636" max="5636" width="40.875" style="3474" bestFit="1" customWidth="1"/>
    <col min="5637" max="5637" width="25.375" style="3474" bestFit="1" customWidth="1"/>
    <col min="5638" max="5638" width="6.375" style="3474" bestFit="1" customWidth="1"/>
    <col min="5639" max="5639" width="38.375" style="3474" bestFit="1" customWidth="1"/>
    <col min="5640" max="5640" width="9.625" style="3474" bestFit="1" customWidth="1"/>
    <col min="5641" max="5641" width="10.875" style="3474" bestFit="1" customWidth="1"/>
    <col min="5642" max="5642" width="39.375" style="3474" customWidth="1"/>
    <col min="5643" max="5651" width="0" style="3474" hidden="1" customWidth="1"/>
    <col min="5652" max="5652" width="9.5" style="3474" customWidth="1"/>
    <col min="5653" max="5653" width="16.125" style="3474" customWidth="1"/>
    <col min="5654" max="5654" width="15.875" style="3474" customWidth="1"/>
    <col min="5655" max="5655" width="16" style="3474" bestFit="1" customWidth="1"/>
    <col min="5656" max="5656" width="15.25" style="3474" customWidth="1"/>
    <col min="5657" max="5657" width="18.25" style="3474" customWidth="1"/>
    <col min="5658" max="5658" width="22.125" style="3474" customWidth="1"/>
    <col min="5659" max="5659" width="15.25" style="3474" bestFit="1" customWidth="1"/>
    <col min="5660" max="5660" width="15.25" style="3474" customWidth="1"/>
    <col min="5661" max="5662" width="11.5" style="3474" bestFit="1" customWidth="1"/>
    <col min="5663" max="5663" width="15.25" style="3474" bestFit="1" customWidth="1"/>
    <col min="5664" max="5664" width="15.25" style="3474" customWidth="1"/>
    <col min="5665" max="5665" width="11.125" style="3474" bestFit="1" customWidth="1"/>
    <col min="5666" max="5666" width="11.5" style="3474" bestFit="1" customWidth="1"/>
    <col min="5667" max="5668" width="15.25" style="3474" customWidth="1"/>
    <col min="5669" max="5669" width="11.125" style="3474" bestFit="1" customWidth="1"/>
    <col min="5670" max="5670" width="10.875" style="3474" bestFit="1" customWidth="1"/>
    <col min="5671" max="5671" width="15.25" style="3474" bestFit="1" customWidth="1"/>
    <col min="5672" max="5672" width="11.125" style="3474" bestFit="1" customWidth="1"/>
    <col min="5673" max="5673" width="10.875" style="3474" bestFit="1" customWidth="1"/>
    <col min="5674" max="5674" width="15.25" style="3474" customWidth="1"/>
    <col min="5675" max="5675" width="11.125" style="3474" bestFit="1" customWidth="1"/>
    <col min="5676" max="5676" width="10.875" style="3474" bestFit="1" customWidth="1"/>
    <col min="5677" max="5677" width="15.25" style="3474" bestFit="1" customWidth="1"/>
    <col min="5678" max="5678" width="11.125" style="3474" bestFit="1" customWidth="1"/>
    <col min="5679" max="5679" width="10.875" style="3474" bestFit="1" customWidth="1"/>
    <col min="5680" max="5680" width="15.25" style="3474" bestFit="1" customWidth="1"/>
    <col min="5681" max="5681" width="11.125" style="3474" bestFit="1" customWidth="1"/>
    <col min="5682" max="5682" width="10.875" style="3474" bestFit="1" customWidth="1"/>
    <col min="5683" max="5683" width="15.25" style="3474" bestFit="1" customWidth="1"/>
    <col min="5684" max="5684" width="21.125" style="3474" bestFit="1" customWidth="1"/>
    <col min="5685" max="5685" width="11.125" style="3474" bestFit="1" customWidth="1"/>
    <col min="5686" max="5686" width="10.875" style="3474" bestFit="1" customWidth="1"/>
    <col min="5687" max="5687" width="15.25" style="3474" bestFit="1" customWidth="1"/>
    <col min="5688" max="5688" width="21.125" style="3474" bestFit="1" customWidth="1"/>
    <col min="5689" max="5689" width="11.125" style="3474" bestFit="1" customWidth="1"/>
    <col min="5690" max="5690" width="10.875" style="3474" bestFit="1" customWidth="1"/>
    <col min="5691" max="5691" width="15.25" style="3474" bestFit="1" customWidth="1"/>
    <col min="5692" max="5692" width="21.125" style="3474" bestFit="1" customWidth="1"/>
    <col min="5693" max="5693" width="11.125" style="3474" bestFit="1" customWidth="1"/>
    <col min="5694" max="5694" width="10.875" style="3474" bestFit="1" customWidth="1"/>
    <col min="5695" max="5695" width="15.25" style="3474" bestFit="1" customWidth="1"/>
    <col min="5696" max="5696" width="21.125" style="3474" bestFit="1" customWidth="1"/>
    <col min="5697" max="5697" width="11.125" style="3474" bestFit="1" customWidth="1"/>
    <col min="5698" max="5698" width="10.875" style="3474" bestFit="1" customWidth="1"/>
    <col min="5699" max="5699" width="9.875" style="3474" bestFit="1" customWidth="1"/>
    <col min="5700" max="5700" width="21.125" style="3474" bestFit="1" customWidth="1"/>
    <col min="5701" max="5701" width="11.125" style="3474" bestFit="1" customWidth="1"/>
    <col min="5702" max="5702" width="10.875" style="3474" bestFit="1" customWidth="1"/>
    <col min="5703" max="5703" width="9.875" style="3474" bestFit="1" customWidth="1"/>
    <col min="5704" max="5704" width="21.125" style="3474" bestFit="1" customWidth="1"/>
    <col min="5705" max="5705" width="11.125" style="3474" bestFit="1" customWidth="1"/>
    <col min="5706" max="5706" width="10.875" style="3474" bestFit="1" customWidth="1"/>
    <col min="5707" max="5707" width="9.875" style="3474" bestFit="1" customWidth="1"/>
    <col min="5708" max="5890" width="9" style="3474"/>
    <col min="5891" max="5891" width="14.625" style="3474" bestFit="1" customWidth="1"/>
    <col min="5892" max="5892" width="40.875" style="3474" bestFit="1" customWidth="1"/>
    <col min="5893" max="5893" width="25.375" style="3474" bestFit="1" customWidth="1"/>
    <col min="5894" max="5894" width="6.375" style="3474" bestFit="1" customWidth="1"/>
    <col min="5895" max="5895" width="38.375" style="3474" bestFit="1" customWidth="1"/>
    <col min="5896" max="5896" width="9.625" style="3474" bestFit="1" customWidth="1"/>
    <col min="5897" max="5897" width="10.875" style="3474" bestFit="1" customWidth="1"/>
    <col min="5898" max="5898" width="39.375" style="3474" customWidth="1"/>
    <col min="5899" max="5907" width="0" style="3474" hidden="1" customWidth="1"/>
    <col min="5908" max="5908" width="9.5" style="3474" customWidth="1"/>
    <col min="5909" max="5909" width="16.125" style="3474" customWidth="1"/>
    <col min="5910" max="5910" width="15.875" style="3474" customWidth="1"/>
    <col min="5911" max="5911" width="16" style="3474" bestFit="1" customWidth="1"/>
    <col min="5912" max="5912" width="15.25" style="3474" customWidth="1"/>
    <col min="5913" max="5913" width="18.25" style="3474" customWidth="1"/>
    <col min="5914" max="5914" width="22.125" style="3474" customWidth="1"/>
    <col min="5915" max="5915" width="15.25" style="3474" bestFit="1" customWidth="1"/>
    <col min="5916" max="5916" width="15.25" style="3474" customWidth="1"/>
    <col min="5917" max="5918" width="11.5" style="3474" bestFit="1" customWidth="1"/>
    <col min="5919" max="5919" width="15.25" style="3474" bestFit="1" customWidth="1"/>
    <col min="5920" max="5920" width="15.25" style="3474" customWidth="1"/>
    <col min="5921" max="5921" width="11.125" style="3474" bestFit="1" customWidth="1"/>
    <col min="5922" max="5922" width="11.5" style="3474" bestFit="1" customWidth="1"/>
    <col min="5923" max="5924" width="15.25" style="3474" customWidth="1"/>
    <col min="5925" max="5925" width="11.125" style="3474" bestFit="1" customWidth="1"/>
    <col min="5926" max="5926" width="10.875" style="3474" bestFit="1" customWidth="1"/>
    <col min="5927" max="5927" width="15.25" style="3474" bestFit="1" customWidth="1"/>
    <col min="5928" max="5928" width="11.125" style="3474" bestFit="1" customWidth="1"/>
    <col min="5929" max="5929" width="10.875" style="3474" bestFit="1" customWidth="1"/>
    <col min="5930" max="5930" width="15.25" style="3474" customWidth="1"/>
    <col min="5931" max="5931" width="11.125" style="3474" bestFit="1" customWidth="1"/>
    <col min="5932" max="5932" width="10.875" style="3474" bestFit="1" customWidth="1"/>
    <col min="5933" max="5933" width="15.25" style="3474" bestFit="1" customWidth="1"/>
    <col min="5934" max="5934" width="11.125" style="3474" bestFit="1" customWidth="1"/>
    <col min="5935" max="5935" width="10.875" style="3474" bestFit="1" customWidth="1"/>
    <col min="5936" max="5936" width="15.25" style="3474" bestFit="1" customWidth="1"/>
    <col min="5937" max="5937" width="11.125" style="3474" bestFit="1" customWidth="1"/>
    <col min="5938" max="5938" width="10.875" style="3474" bestFit="1" customWidth="1"/>
    <col min="5939" max="5939" width="15.25" style="3474" bestFit="1" customWidth="1"/>
    <col min="5940" max="5940" width="21.125" style="3474" bestFit="1" customWidth="1"/>
    <col min="5941" max="5941" width="11.125" style="3474" bestFit="1" customWidth="1"/>
    <col min="5942" max="5942" width="10.875" style="3474" bestFit="1" customWidth="1"/>
    <col min="5943" max="5943" width="15.25" style="3474" bestFit="1" customWidth="1"/>
    <col min="5944" max="5944" width="21.125" style="3474" bestFit="1" customWidth="1"/>
    <col min="5945" max="5945" width="11.125" style="3474" bestFit="1" customWidth="1"/>
    <col min="5946" max="5946" width="10.875" style="3474" bestFit="1" customWidth="1"/>
    <col min="5947" max="5947" width="15.25" style="3474" bestFit="1" customWidth="1"/>
    <col min="5948" max="5948" width="21.125" style="3474" bestFit="1" customWidth="1"/>
    <col min="5949" max="5949" width="11.125" style="3474" bestFit="1" customWidth="1"/>
    <col min="5950" max="5950" width="10.875" style="3474" bestFit="1" customWidth="1"/>
    <col min="5951" max="5951" width="15.25" style="3474" bestFit="1" customWidth="1"/>
    <col min="5952" max="5952" width="21.125" style="3474" bestFit="1" customWidth="1"/>
    <col min="5953" max="5953" width="11.125" style="3474" bestFit="1" customWidth="1"/>
    <col min="5954" max="5954" width="10.875" style="3474" bestFit="1" customWidth="1"/>
    <col min="5955" max="5955" width="9.875" style="3474" bestFit="1" customWidth="1"/>
    <col min="5956" max="5956" width="21.125" style="3474" bestFit="1" customWidth="1"/>
    <col min="5957" max="5957" width="11.125" style="3474" bestFit="1" customWidth="1"/>
    <col min="5958" max="5958" width="10.875" style="3474" bestFit="1" customWidth="1"/>
    <col min="5959" max="5959" width="9.875" style="3474" bestFit="1" customWidth="1"/>
    <col min="5960" max="5960" width="21.125" style="3474" bestFit="1" customWidth="1"/>
    <col min="5961" max="5961" width="11.125" style="3474" bestFit="1" customWidth="1"/>
    <col min="5962" max="5962" width="10.875" style="3474" bestFit="1" customWidth="1"/>
    <col min="5963" max="5963" width="9.875" style="3474" bestFit="1" customWidth="1"/>
    <col min="5964" max="6146" width="9" style="3474"/>
    <col min="6147" max="6147" width="14.625" style="3474" bestFit="1" customWidth="1"/>
    <col min="6148" max="6148" width="40.875" style="3474" bestFit="1" customWidth="1"/>
    <col min="6149" max="6149" width="25.375" style="3474" bestFit="1" customWidth="1"/>
    <col min="6150" max="6150" width="6.375" style="3474" bestFit="1" customWidth="1"/>
    <col min="6151" max="6151" width="38.375" style="3474" bestFit="1" customWidth="1"/>
    <col min="6152" max="6152" width="9.625" style="3474" bestFit="1" customWidth="1"/>
    <col min="6153" max="6153" width="10.875" style="3474" bestFit="1" customWidth="1"/>
    <col min="6154" max="6154" width="39.375" style="3474" customWidth="1"/>
    <col min="6155" max="6163" width="0" style="3474" hidden="1" customWidth="1"/>
    <col min="6164" max="6164" width="9.5" style="3474" customWidth="1"/>
    <col min="6165" max="6165" width="16.125" style="3474" customWidth="1"/>
    <col min="6166" max="6166" width="15.875" style="3474" customWidth="1"/>
    <col min="6167" max="6167" width="16" style="3474" bestFit="1" customWidth="1"/>
    <col min="6168" max="6168" width="15.25" style="3474" customWidth="1"/>
    <col min="6169" max="6169" width="18.25" style="3474" customWidth="1"/>
    <col min="6170" max="6170" width="22.125" style="3474" customWidth="1"/>
    <col min="6171" max="6171" width="15.25" style="3474" bestFit="1" customWidth="1"/>
    <col min="6172" max="6172" width="15.25" style="3474" customWidth="1"/>
    <col min="6173" max="6174" width="11.5" style="3474" bestFit="1" customWidth="1"/>
    <col min="6175" max="6175" width="15.25" style="3474" bestFit="1" customWidth="1"/>
    <col min="6176" max="6176" width="15.25" style="3474" customWidth="1"/>
    <col min="6177" max="6177" width="11.125" style="3474" bestFit="1" customWidth="1"/>
    <col min="6178" max="6178" width="11.5" style="3474" bestFit="1" customWidth="1"/>
    <col min="6179" max="6180" width="15.25" style="3474" customWidth="1"/>
    <col min="6181" max="6181" width="11.125" style="3474" bestFit="1" customWidth="1"/>
    <col min="6182" max="6182" width="10.875" style="3474" bestFit="1" customWidth="1"/>
    <col min="6183" max="6183" width="15.25" style="3474" bestFit="1" customWidth="1"/>
    <col min="6184" max="6184" width="11.125" style="3474" bestFit="1" customWidth="1"/>
    <col min="6185" max="6185" width="10.875" style="3474" bestFit="1" customWidth="1"/>
    <col min="6186" max="6186" width="15.25" style="3474" customWidth="1"/>
    <col min="6187" max="6187" width="11.125" style="3474" bestFit="1" customWidth="1"/>
    <col min="6188" max="6188" width="10.875" style="3474" bestFit="1" customWidth="1"/>
    <col min="6189" max="6189" width="15.25" style="3474" bestFit="1" customWidth="1"/>
    <col min="6190" max="6190" width="11.125" style="3474" bestFit="1" customWidth="1"/>
    <col min="6191" max="6191" width="10.875" style="3474" bestFit="1" customWidth="1"/>
    <col min="6192" max="6192" width="15.25" style="3474" bestFit="1" customWidth="1"/>
    <col min="6193" max="6193" width="11.125" style="3474" bestFit="1" customWidth="1"/>
    <col min="6194" max="6194" width="10.875" style="3474" bestFit="1" customWidth="1"/>
    <col min="6195" max="6195" width="15.25" style="3474" bestFit="1" customWidth="1"/>
    <col min="6196" max="6196" width="21.125" style="3474" bestFit="1" customWidth="1"/>
    <col min="6197" max="6197" width="11.125" style="3474" bestFit="1" customWidth="1"/>
    <col min="6198" max="6198" width="10.875" style="3474" bestFit="1" customWidth="1"/>
    <col min="6199" max="6199" width="15.25" style="3474" bestFit="1" customWidth="1"/>
    <col min="6200" max="6200" width="21.125" style="3474" bestFit="1" customWidth="1"/>
    <col min="6201" max="6201" width="11.125" style="3474" bestFit="1" customWidth="1"/>
    <col min="6202" max="6202" width="10.875" style="3474" bestFit="1" customWidth="1"/>
    <col min="6203" max="6203" width="15.25" style="3474" bestFit="1" customWidth="1"/>
    <col min="6204" max="6204" width="21.125" style="3474" bestFit="1" customWidth="1"/>
    <col min="6205" max="6205" width="11.125" style="3474" bestFit="1" customWidth="1"/>
    <col min="6206" max="6206" width="10.875" style="3474" bestFit="1" customWidth="1"/>
    <col min="6207" max="6207" width="15.25" style="3474" bestFit="1" customWidth="1"/>
    <col min="6208" max="6208" width="21.125" style="3474" bestFit="1" customWidth="1"/>
    <col min="6209" max="6209" width="11.125" style="3474" bestFit="1" customWidth="1"/>
    <col min="6210" max="6210" width="10.875" style="3474" bestFit="1" customWidth="1"/>
    <col min="6211" max="6211" width="9.875" style="3474" bestFit="1" customWidth="1"/>
    <col min="6212" max="6212" width="21.125" style="3474" bestFit="1" customWidth="1"/>
    <col min="6213" max="6213" width="11.125" style="3474" bestFit="1" customWidth="1"/>
    <col min="6214" max="6214" width="10.875" style="3474" bestFit="1" customWidth="1"/>
    <col min="6215" max="6215" width="9.875" style="3474" bestFit="1" customWidth="1"/>
    <col min="6216" max="6216" width="21.125" style="3474" bestFit="1" customWidth="1"/>
    <col min="6217" max="6217" width="11.125" style="3474" bestFit="1" customWidth="1"/>
    <col min="6218" max="6218" width="10.875" style="3474" bestFit="1" customWidth="1"/>
    <col min="6219" max="6219" width="9.875" style="3474" bestFit="1" customWidth="1"/>
    <col min="6220" max="6402" width="9" style="3474"/>
    <col min="6403" max="6403" width="14.625" style="3474" bestFit="1" customWidth="1"/>
    <col min="6404" max="6404" width="40.875" style="3474" bestFit="1" customWidth="1"/>
    <col min="6405" max="6405" width="25.375" style="3474" bestFit="1" customWidth="1"/>
    <col min="6406" max="6406" width="6.375" style="3474" bestFit="1" customWidth="1"/>
    <col min="6407" max="6407" width="38.375" style="3474" bestFit="1" customWidth="1"/>
    <col min="6408" max="6408" width="9.625" style="3474" bestFit="1" customWidth="1"/>
    <col min="6409" max="6409" width="10.875" style="3474" bestFit="1" customWidth="1"/>
    <col min="6410" max="6410" width="39.375" style="3474" customWidth="1"/>
    <col min="6411" max="6419" width="0" style="3474" hidden="1" customWidth="1"/>
    <col min="6420" max="6420" width="9.5" style="3474" customWidth="1"/>
    <col min="6421" max="6421" width="16.125" style="3474" customWidth="1"/>
    <col min="6422" max="6422" width="15.875" style="3474" customWidth="1"/>
    <col min="6423" max="6423" width="16" style="3474" bestFit="1" customWidth="1"/>
    <col min="6424" max="6424" width="15.25" style="3474" customWidth="1"/>
    <col min="6425" max="6425" width="18.25" style="3474" customWidth="1"/>
    <col min="6426" max="6426" width="22.125" style="3474" customWidth="1"/>
    <col min="6427" max="6427" width="15.25" style="3474" bestFit="1" customWidth="1"/>
    <col min="6428" max="6428" width="15.25" style="3474" customWidth="1"/>
    <col min="6429" max="6430" width="11.5" style="3474" bestFit="1" customWidth="1"/>
    <col min="6431" max="6431" width="15.25" style="3474" bestFit="1" customWidth="1"/>
    <col min="6432" max="6432" width="15.25" style="3474" customWidth="1"/>
    <col min="6433" max="6433" width="11.125" style="3474" bestFit="1" customWidth="1"/>
    <col min="6434" max="6434" width="11.5" style="3474" bestFit="1" customWidth="1"/>
    <col min="6435" max="6436" width="15.25" style="3474" customWidth="1"/>
    <col min="6437" max="6437" width="11.125" style="3474" bestFit="1" customWidth="1"/>
    <col min="6438" max="6438" width="10.875" style="3474" bestFit="1" customWidth="1"/>
    <col min="6439" max="6439" width="15.25" style="3474" bestFit="1" customWidth="1"/>
    <col min="6440" max="6440" width="11.125" style="3474" bestFit="1" customWidth="1"/>
    <col min="6441" max="6441" width="10.875" style="3474" bestFit="1" customWidth="1"/>
    <col min="6442" max="6442" width="15.25" style="3474" customWidth="1"/>
    <col min="6443" max="6443" width="11.125" style="3474" bestFit="1" customWidth="1"/>
    <col min="6444" max="6444" width="10.875" style="3474" bestFit="1" customWidth="1"/>
    <col min="6445" max="6445" width="15.25" style="3474" bestFit="1" customWidth="1"/>
    <col min="6446" max="6446" width="11.125" style="3474" bestFit="1" customWidth="1"/>
    <col min="6447" max="6447" width="10.875" style="3474" bestFit="1" customWidth="1"/>
    <col min="6448" max="6448" width="15.25" style="3474" bestFit="1" customWidth="1"/>
    <col min="6449" max="6449" width="11.125" style="3474" bestFit="1" customWidth="1"/>
    <col min="6450" max="6450" width="10.875" style="3474" bestFit="1" customWidth="1"/>
    <col min="6451" max="6451" width="15.25" style="3474" bestFit="1" customWidth="1"/>
    <col min="6452" max="6452" width="21.125" style="3474" bestFit="1" customWidth="1"/>
    <col min="6453" max="6453" width="11.125" style="3474" bestFit="1" customWidth="1"/>
    <col min="6454" max="6454" width="10.875" style="3474" bestFit="1" customWidth="1"/>
    <col min="6455" max="6455" width="15.25" style="3474" bestFit="1" customWidth="1"/>
    <col min="6456" max="6456" width="21.125" style="3474" bestFit="1" customWidth="1"/>
    <col min="6457" max="6457" width="11.125" style="3474" bestFit="1" customWidth="1"/>
    <col min="6458" max="6458" width="10.875" style="3474" bestFit="1" customWidth="1"/>
    <col min="6459" max="6459" width="15.25" style="3474" bestFit="1" customWidth="1"/>
    <col min="6460" max="6460" width="21.125" style="3474" bestFit="1" customWidth="1"/>
    <col min="6461" max="6461" width="11.125" style="3474" bestFit="1" customWidth="1"/>
    <col min="6462" max="6462" width="10.875" style="3474" bestFit="1" customWidth="1"/>
    <col min="6463" max="6463" width="15.25" style="3474" bestFit="1" customWidth="1"/>
    <col min="6464" max="6464" width="21.125" style="3474" bestFit="1" customWidth="1"/>
    <col min="6465" max="6465" width="11.125" style="3474" bestFit="1" customWidth="1"/>
    <col min="6466" max="6466" width="10.875" style="3474" bestFit="1" customWidth="1"/>
    <col min="6467" max="6467" width="9.875" style="3474" bestFit="1" customWidth="1"/>
    <col min="6468" max="6468" width="21.125" style="3474" bestFit="1" customWidth="1"/>
    <col min="6469" max="6469" width="11.125" style="3474" bestFit="1" customWidth="1"/>
    <col min="6470" max="6470" width="10.875" style="3474" bestFit="1" customWidth="1"/>
    <col min="6471" max="6471" width="9.875" style="3474" bestFit="1" customWidth="1"/>
    <col min="6472" max="6472" width="21.125" style="3474" bestFit="1" customWidth="1"/>
    <col min="6473" max="6473" width="11.125" style="3474" bestFit="1" customWidth="1"/>
    <col min="6474" max="6474" width="10.875" style="3474" bestFit="1" customWidth="1"/>
    <col min="6475" max="6475" width="9.875" style="3474" bestFit="1" customWidth="1"/>
    <col min="6476" max="6658" width="9" style="3474"/>
    <col min="6659" max="6659" width="14.625" style="3474" bestFit="1" customWidth="1"/>
    <col min="6660" max="6660" width="40.875" style="3474" bestFit="1" customWidth="1"/>
    <col min="6661" max="6661" width="25.375" style="3474" bestFit="1" customWidth="1"/>
    <col min="6662" max="6662" width="6.375" style="3474" bestFit="1" customWidth="1"/>
    <col min="6663" max="6663" width="38.375" style="3474" bestFit="1" customWidth="1"/>
    <col min="6664" max="6664" width="9.625" style="3474" bestFit="1" customWidth="1"/>
    <col min="6665" max="6665" width="10.875" style="3474" bestFit="1" customWidth="1"/>
    <col min="6666" max="6666" width="39.375" style="3474" customWidth="1"/>
    <col min="6667" max="6675" width="0" style="3474" hidden="1" customWidth="1"/>
    <col min="6676" max="6676" width="9.5" style="3474" customWidth="1"/>
    <col min="6677" max="6677" width="16.125" style="3474" customWidth="1"/>
    <col min="6678" max="6678" width="15.875" style="3474" customWidth="1"/>
    <col min="6679" max="6679" width="16" style="3474" bestFit="1" customWidth="1"/>
    <col min="6680" max="6680" width="15.25" style="3474" customWidth="1"/>
    <col min="6681" max="6681" width="18.25" style="3474" customWidth="1"/>
    <col min="6682" max="6682" width="22.125" style="3474" customWidth="1"/>
    <col min="6683" max="6683" width="15.25" style="3474" bestFit="1" customWidth="1"/>
    <col min="6684" max="6684" width="15.25" style="3474" customWidth="1"/>
    <col min="6685" max="6686" width="11.5" style="3474" bestFit="1" customWidth="1"/>
    <col min="6687" max="6687" width="15.25" style="3474" bestFit="1" customWidth="1"/>
    <col min="6688" max="6688" width="15.25" style="3474" customWidth="1"/>
    <col min="6689" max="6689" width="11.125" style="3474" bestFit="1" customWidth="1"/>
    <col min="6690" max="6690" width="11.5" style="3474" bestFit="1" customWidth="1"/>
    <col min="6691" max="6692" width="15.25" style="3474" customWidth="1"/>
    <col min="6693" max="6693" width="11.125" style="3474" bestFit="1" customWidth="1"/>
    <col min="6694" max="6694" width="10.875" style="3474" bestFit="1" customWidth="1"/>
    <col min="6695" max="6695" width="15.25" style="3474" bestFit="1" customWidth="1"/>
    <col min="6696" max="6696" width="11.125" style="3474" bestFit="1" customWidth="1"/>
    <col min="6697" max="6697" width="10.875" style="3474" bestFit="1" customWidth="1"/>
    <col min="6698" max="6698" width="15.25" style="3474" customWidth="1"/>
    <col min="6699" max="6699" width="11.125" style="3474" bestFit="1" customWidth="1"/>
    <col min="6700" max="6700" width="10.875" style="3474" bestFit="1" customWidth="1"/>
    <col min="6701" max="6701" width="15.25" style="3474" bestFit="1" customWidth="1"/>
    <col min="6702" max="6702" width="11.125" style="3474" bestFit="1" customWidth="1"/>
    <col min="6703" max="6703" width="10.875" style="3474" bestFit="1" customWidth="1"/>
    <col min="6704" max="6704" width="15.25" style="3474" bestFit="1" customWidth="1"/>
    <col min="6705" max="6705" width="11.125" style="3474" bestFit="1" customWidth="1"/>
    <col min="6706" max="6706" width="10.875" style="3474" bestFit="1" customWidth="1"/>
    <col min="6707" max="6707" width="15.25" style="3474" bestFit="1" customWidth="1"/>
    <col min="6708" max="6708" width="21.125" style="3474" bestFit="1" customWidth="1"/>
    <col min="6709" max="6709" width="11.125" style="3474" bestFit="1" customWidth="1"/>
    <col min="6710" max="6710" width="10.875" style="3474" bestFit="1" customWidth="1"/>
    <col min="6711" max="6711" width="15.25" style="3474" bestFit="1" customWidth="1"/>
    <col min="6712" max="6712" width="21.125" style="3474" bestFit="1" customWidth="1"/>
    <col min="6713" max="6713" width="11.125" style="3474" bestFit="1" customWidth="1"/>
    <col min="6714" max="6714" width="10.875" style="3474" bestFit="1" customWidth="1"/>
    <col min="6715" max="6715" width="15.25" style="3474" bestFit="1" customWidth="1"/>
    <col min="6716" max="6716" width="21.125" style="3474" bestFit="1" customWidth="1"/>
    <col min="6717" max="6717" width="11.125" style="3474" bestFit="1" customWidth="1"/>
    <col min="6718" max="6718" width="10.875" style="3474" bestFit="1" customWidth="1"/>
    <col min="6719" max="6719" width="15.25" style="3474" bestFit="1" customWidth="1"/>
    <col min="6720" max="6720" width="21.125" style="3474" bestFit="1" customWidth="1"/>
    <col min="6721" max="6721" width="11.125" style="3474" bestFit="1" customWidth="1"/>
    <col min="6722" max="6722" width="10.875" style="3474" bestFit="1" customWidth="1"/>
    <col min="6723" max="6723" width="9.875" style="3474" bestFit="1" customWidth="1"/>
    <col min="6724" max="6724" width="21.125" style="3474" bestFit="1" customWidth="1"/>
    <col min="6725" max="6725" width="11.125" style="3474" bestFit="1" customWidth="1"/>
    <col min="6726" max="6726" width="10.875" style="3474" bestFit="1" customWidth="1"/>
    <col min="6727" max="6727" width="9.875" style="3474" bestFit="1" customWidth="1"/>
    <col min="6728" max="6728" width="21.125" style="3474" bestFit="1" customWidth="1"/>
    <col min="6729" max="6729" width="11.125" style="3474" bestFit="1" customWidth="1"/>
    <col min="6730" max="6730" width="10.875" style="3474" bestFit="1" customWidth="1"/>
    <col min="6731" max="6731" width="9.875" style="3474" bestFit="1" customWidth="1"/>
    <col min="6732" max="6914" width="9" style="3474"/>
    <col min="6915" max="6915" width="14.625" style="3474" bestFit="1" customWidth="1"/>
    <col min="6916" max="6916" width="40.875" style="3474" bestFit="1" customWidth="1"/>
    <col min="6917" max="6917" width="25.375" style="3474" bestFit="1" customWidth="1"/>
    <col min="6918" max="6918" width="6.375" style="3474" bestFit="1" customWidth="1"/>
    <col min="6919" max="6919" width="38.375" style="3474" bestFit="1" customWidth="1"/>
    <col min="6920" max="6920" width="9.625" style="3474" bestFit="1" customWidth="1"/>
    <col min="6921" max="6921" width="10.875" style="3474" bestFit="1" customWidth="1"/>
    <col min="6922" max="6922" width="39.375" style="3474" customWidth="1"/>
    <col min="6923" max="6931" width="0" style="3474" hidden="1" customWidth="1"/>
    <col min="6932" max="6932" width="9.5" style="3474" customWidth="1"/>
    <col min="6933" max="6933" width="16.125" style="3474" customWidth="1"/>
    <col min="6934" max="6934" width="15.875" style="3474" customWidth="1"/>
    <col min="6935" max="6935" width="16" style="3474" bestFit="1" customWidth="1"/>
    <col min="6936" max="6936" width="15.25" style="3474" customWidth="1"/>
    <col min="6937" max="6937" width="18.25" style="3474" customWidth="1"/>
    <col min="6938" max="6938" width="22.125" style="3474" customWidth="1"/>
    <col min="6939" max="6939" width="15.25" style="3474" bestFit="1" customWidth="1"/>
    <col min="6940" max="6940" width="15.25" style="3474" customWidth="1"/>
    <col min="6941" max="6942" width="11.5" style="3474" bestFit="1" customWidth="1"/>
    <col min="6943" max="6943" width="15.25" style="3474" bestFit="1" customWidth="1"/>
    <col min="6944" max="6944" width="15.25" style="3474" customWidth="1"/>
    <col min="6945" max="6945" width="11.125" style="3474" bestFit="1" customWidth="1"/>
    <col min="6946" max="6946" width="11.5" style="3474" bestFit="1" customWidth="1"/>
    <col min="6947" max="6948" width="15.25" style="3474" customWidth="1"/>
    <col min="6949" max="6949" width="11.125" style="3474" bestFit="1" customWidth="1"/>
    <col min="6950" max="6950" width="10.875" style="3474" bestFit="1" customWidth="1"/>
    <col min="6951" max="6951" width="15.25" style="3474" bestFit="1" customWidth="1"/>
    <col min="6952" max="6952" width="11.125" style="3474" bestFit="1" customWidth="1"/>
    <col min="6953" max="6953" width="10.875" style="3474" bestFit="1" customWidth="1"/>
    <col min="6954" max="6954" width="15.25" style="3474" customWidth="1"/>
    <col min="6955" max="6955" width="11.125" style="3474" bestFit="1" customWidth="1"/>
    <col min="6956" max="6956" width="10.875" style="3474" bestFit="1" customWidth="1"/>
    <col min="6957" max="6957" width="15.25" style="3474" bestFit="1" customWidth="1"/>
    <col min="6958" max="6958" width="11.125" style="3474" bestFit="1" customWidth="1"/>
    <col min="6959" max="6959" width="10.875" style="3474" bestFit="1" customWidth="1"/>
    <col min="6960" max="6960" width="15.25" style="3474" bestFit="1" customWidth="1"/>
    <col min="6961" max="6961" width="11.125" style="3474" bestFit="1" customWidth="1"/>
    <col min="6962" max="6962" width="10.875" style="3474" bestFit="1" customWidth="1"/>
    <col min="6963" max="6963" width="15.25" style="3474" bestFit="1" customWidth="1"/>
    <col min="6964" max="6964" width="21.125" style="3474" bestFit="1" customWidth="1"/>
    <col min="6965" max="6965" width="11.125" style="3474" bestFit="1" customWidth="1"/>
    <col min="6966" max="6966" width="10.875" style="3474" bestFit="1" customWidth="1"/>
    <col min="6967" max="6967" width="15.25" style="3474" bestFit="1" customWidth="1"/>
    <col min="6968" max="6968" width="21.125" style="3474" bestFit="1" customWidth="1"/>
    <col min="6969" max="6969" width="11.125" style="3474" bestFit="1" customWidth="1"/>
    <col min="6970" max="6970" width="10.875" style="3474" bestFit="1" customWidth="1"/>
    <col min="6971" max="6971" width="15.25" style="3474" bestFit="1" customWidth="1"/>
    <col min="6972" max="6972" width="21.125" style="3474" bestFit="1" customWidth="1"/>
    <col min="6973" max="6973" width="11.125" style="3474" bestFit="1" customWidth="1"/>
    <col min="6974" max="6974" width="10.875" style="3474" bestFit="1" customWidth="1"/>
    <col min="6975" max="6975" width="15.25" style="3474" bestFit="1" customWidth="1"/>
    <col min="6976" max="6976" width="21.125" style="3474" bestFit="1" customWidth="1"/>
    <col min="6977" max="6977" width="11.125" style="3474" bestFit="1" customWidth="1"/>
    <col min="6978" max="6978" width="10.875" style="3474" bestFit="1" customWidth="1"/>
    <col min="6979" max="6979" width="9.875" style="3474" bestFit="1" customWidth="1"/>
    <col min="6980" max="6980" width="21.125" style="3474" bestFit="1" customWidth="1"/>
    <col min="6981" max="6981" width="11.125" style="3474" bestFit="1" customWidth="1"/>
    <col min="6982" max="6982" width="10.875" style="3474" bestFit="1" customWidth="1"/>
    <col min="6983" max="6983" width="9.875" style="3474" bestFit="1" customWidth="1"/>
    <col min="6984" max="6984" width="21.125" style="3474" bestFit="1" customWidth="1"/>
    <col min="6985" max="6985" width="11.125" style="3474" bestFit="1" customWidth="1"/>
    <col min="6986" max="6986" width="10.875" style="3474" bestFit="1" customWidth="1"/>
    <col min="6987" max="6987" width="9.875" style="3474" bestFit="1" customWidth="1"/>
    <col min="6988" max="7170" width="9" style="3474"/>
    <col min="7171" max="7171" width="14.625" style="3474" bestFit="1" customWidth="1"/>
    <col min="7172" max="7172" width="40.875" style="3474" bestFit="1" customWidth="1"/>
    <col min="7173" max="7173" width="25.375" style="3474" bestFit="1" customWidth="1"/>
    <col min="7174" max="7174" width="6.375" style="3474" bestFit="1" customWidth="1"/>
    <col min="7175" max="7175" width="38.375" style="3474" bestFit="1" customWidth="1"/>
    <col min="7176" max="7176" width="9.625" style="3474" bestFit="1" customWidth="1"/>
    <col min="7177" max="7177" width="10.875" style="3474" bestFit="1" customWidth="1"/>
    <col min="7178" max="7178" width="39.375" style="3474" customWidth="1"/>
    <col min="7179" max="7187" width="0" style="3474" hidden="1" customWidth="1"/>
    <col min="7188" max="7188" width="9.5" style="3474" customWidth="1"/>
    <col min="7189" max="7189" width="16.125" style="3474" customWidth="1"/>
    <col min="7190" max="7190" width="15.875" style="3474" customWidth="1"/>
    <col min="7191" max="7191" width="16" style="3474" bestFit="1" customWidth="1"/>
    <col min="7192" max="7192" width="15.25" style="3474" customWidth="1"/>
    <col min="7193" max="7193" width="18.25" style="3474" customWidth="1"/>
    <col min="7194" max="7194" width="22.125" style="3474" customWidth="1"/>
    <col min="7195" max="7195" width="15.25" style="3474" bestFit="1" customWidth="1"/>
    <col min="7196" max="7196" width="15.25" style="3474" customWidth="1"/>
    <col min="7197" max="7198" width="11.5" style="3474" bestFit="1" customWidth="1"/>
    <col min="7199" max="7199" width="15.25" style="3474" bestFit="1" customWidth="1"/>
    <col min="7200" max="7200" width="15.25" style="3474" customWidth="1"/>
    <col min="7201" max="7201" width="11.125" style="3474" bestFit="1" customWidth="1"/>
    <col min="7202" max="7202" width="11.5" style="3474" bestFit="1" customWidth="1"/>
    <col min="7203" max="7204" width="15.25" style="3474" customWidth="1"/>
    <col min="7205" max="7205" width="11.125" style="3474" bestFit="1" customWidth="1"/>
    <col min="7206" max="7206" width="10.875" style="3474" bestFit="1" customWidth="1"/>
    <col min="7207" max="7207" width="15.25" style="3474" bestFit="1" customWidth="1"/>
    <col min="7208" max="7208" width="11.125" style="3474" bestFit="1" customWidth="1"/>
    <col min="7209" max="7209" width="10.875" style="3474" bestFit="1" customWidth="1"/>
    <col min="7210" max="7210" width="15.25" style="3474" customWidth="1"/>
    <col min="7211" max="7211" width="11.125" style="3474" bestFit="1" customWidth="1"/>
    <col min="7212" max="7212" width="10.875" style="3474" bestFit="1" customWidth="1"/>
    <col min="7213" max="7213" width="15.25" style="3474" bestFit="1" customWidth="1"/>
    <col min="7214" max="7214" width="11.125" style="3474" bestFit="1" customWidth="1"/>
    <col min="7215" max="7215" width="10.875" style="3474" bestFit="1" customWidth="1"/>
    <col min="7216" max="7216" width="15.25" style="3474" bestFit="1" customWidth="1"/>
    <col min="7217" max="7217" width="11.125" style="3474" bestFit="1" customWidth="1"/>
    <col min="7218" max="7218" width="10.875" style="3474" bestFit="1" customWidth="1"/>
    <col min="7219" max="7219" width="15.25" style="3474" bestFit="1" customWidth="1"/>
    <col min="7220" max="7220" width="21.125" style="3474" bestFit="1" customWidth="1"/>
    <col min="7221" max="7221" width="11.125" style="3474" bestFit="1" customWidth="1"/>
    <col min="7222" max="7222" width="10.875" style="3474" bestFit="1" customWidth="1"/>
    <col min="7223" max="7223" width="15.25" style="3474" bestFit="1" customWidth="1"/>
    <col min="7224" max="7224" width="21.125" style="3474" bestFit="1" customWidth="1"/>
    <col min="7225" max="7225" width="11.125" style="3474" bestFit="1" customWidth="1"/>
    <col min="7226" max="7226" width="10.875" style="3474" bestFit="1" customWidth="1"/>
    <col min="7227" max="7227" width="15.25" style="3474" bestFit="1" customWidth="1"/>
    <col min="7228" max="7228" width="21.125" style="3474" bestFit="1" customWidth="1"/>
    <col min="7229" max="7229" width="11.125" style="3474" bestFit="1" customWidth="1"/>
    <col min="7230" max="7230" width="10.875" style="3474" bestFit="1" customWidth="1"/>
    <col min="7231" max="7231" width="15.25" style="3474" bestFit="1" customWidth="1"/>
    <col min="7232" max="7232" width="21.125" style="3474" bestFit="1" customWidth="1"/>
    <col min="7233" max="7233" width="11.125" style="3474" bestFit="1" customWidth="1"/>
    <col min="7234" max="7234" width="10.875" style="3474" bestFit="1" customWidth="1"/>
    <col min="7235" max="7235" width="9.875" style="3474" bestFit="1" customWidth="1"/>
    <col min="7236" max="7236" width="21.125" style="3474" bestFit="1" customWidth="1"/>
    <col min="7237" max="7237" width="11.125" style="3474" bestFit="1" customWidth="1"/>
    <col min="7238" max="7238" width="10.875" style="3474" bestFit="1" customWidth="1"/>
    <col min="7239" max="7239" width="9.875" style="3474" bestFit="1" customWidth="1"/>
    <col min="7240" max="7240" width="21.125" style="3474" bestFit="1" customWidth="1"/>
    <col min="7241" max="7241" width="11.125" style="3474" bestFit="1" customWidth="1"/>
    <col min="7242" max="7242" width="10.875" style="3474" bestFit="1" customWidth="1"/>
    <col min="7243" max="7243" width="9.875" style="3474" bestFit="1" customWidth="1"/>
    <col min="7244" max="7426" width="9" style="3474"/>
    <col min="7427" max="7427" width="14.625" style="3474" bestFit="1" customWidth="1"/>
    <col min="7428" max="7428" width="40.875" style="3474" bestFit="1" customWidth="1"/>
    <col min="7429" max="7429" width="25.375" style="3474" bestFit="1" customWidth="1"/>
    <col min="7430" max="7430" width="6.375" style="3474" bestFit="1" customWidth="1"/>
    <col min="7431" max="7431" width="38.375" style="3474" bestFit="1" customWidth="1"/>
    <col min="7432" max="7432" width="9.625" style="3474" bestFit="1" customWidth="1"/>
    <col min="7433" max="7433" width="10.875" style="3474" bestFit="1" customWidth="1"/>
    <col min="7434" max="7434" width="39.375" style="3474" customWidth="1"/>
    <col min="7435" max="7443" width="0" style="3474" hidden="1" customWidth="1"/>
    <col min="7444" max="7444" width="9.5" style="3474" customWidth="1"/>
    <col min="7445" max="7445" width="16.125" style="3474" customWidth="1"/>
    <col min="7446" max="7446" width="15.875" style="3474" customWidth="1"/>
    <col min="7447" max="7447" width="16" style="3474" bestFit="1" customWidth="1"/>
    <col min="7448" max="7448" width="15.25" style="3474" customWidth="1"/>
    <col min="7449" max="7449" width="18.25" style="3474" customWidth="1"/>
    <col min="7450" max="7450" width="22.125" style="3474" customWidth="1"/>
    <col min="7451" max="7451" width="15.25" style="3474" bestFit="1" customWidth="1"/>
    <col min="7452" max="7452" width="15.25" style="3474" customWidth="1"/>
    <col min="7453" max="7454" width="11.5" style="3474" bestFit="1" customWidth="1"/>
    <col min="7455" max="7455" width="15.25" style="3474" bestFit="1" customWidth="1"/>
    <col min="7456" max="7456" width="15.25" style="3474" customWidth="1"/>
    <col min="7457" max="7457" width="11.125" style="3474" bestFit="1" customWidth="1"/>
    <col min="7458" max="7458" width="11.5" style="3474" bestFit="1" customWidth="1"/>
    <col min="7459" max="7460" width="15.25" style="3474" customWidth="1"/>
    <col min="7461" max="7461" width="11.125" style="3474" bestFit="1" customWidth="1"/>
    <col min="7462" max="7462" width="10.875" style="3474" bestFit="1" customWidth="1"/>
    <col min="7463" max="7463" width="15.25" style="3474" bestFit="1" customWidth="1"/>
    <col min="7464" max="7464" width="11.125" style="3474" bestFit="1" customWidth="1"/>
    <col min="7465" max="7465" width="10.875" style="3474" bestFit="1" customWidth="1"/>
    <col min="7466" max="7466" width="15.25" style="3474" customWidth="1"/>
    <col min="7467" max="7467" width="11.125" style="3474" bestFit="1" customWidth="1"/>
    <col min="7468" max="7468" width="10.875" style="3474" bestFit="1" customWidth="1"/>
    <col min="7469" max="7469" width="15.25" style="3474" bestFit="1" customWidth="1"/>
    <col min="7470" max="7470" width="11.125" style="3474" bestFit="1" customWidth="1"/>
    <col min="7471" max="7471" width="10.875" style="3474" bestFit="1" customWidth="1"/>
    <col min="7472" max="7472" width="15.25" style="3474" bestFit="1" customWidth="1"/>
    <col min="7473" max="7473" width="11.125" style="3474" bestFit="1" customWidth="1"/>
    <col min="7474" max="7474" width="10.875" style="3474" bestFit="1" customWidth="1"/>
    <col min="7475" max="7475" width="15.25" style="3474" bestFit="1" customWidth="1"/>
    <col min="7476" max="7476" width="21.125" style="3474" bestFit="1" customWidth="1"/>
    <col min="7477" max="7477" width="11.125" style="3474" bestFit="1" customWidth="1"/>
    <col min="7478" max="7478" width="10.875" style="3474" bestFit="1" customWidth="1"/>
    <col min="7479" max="7479" width="15.25" style="3474" bestFit="1" customWidth="1"/>
    <col min="7480" max="7480" width="21.125" style="3474" bestFit="1" customWidth="1"/>
    <col min="7481" max="7481" width="11.125" style="3474" bestFit="1" customWidth="1"/>
    <col min="7482" max="7482" width="10.875" style="3474" bestFit="1" customWidth="1"/>
    <col min="7483" max="7483" width="15.25" style="3474" bestFit="1" customWidth="1"/>
    <col min="7484" max="7484" width="21.125" style="3474" bestFit="1" customWidth="1"/>
    <col min="7485" max="7485" width="11.125" style="3474" bestFit="1" customWidth="1"/>
    <col min="7486" max="7486" width="10.875" style="3474" bestFit="1" customWidth="1"/>
    <col min="7487" max="7487" width="15.25" style="3474" bestFit="1" customWidth="1"/>
    <col min="7488" max="7488" width="21.125" style="3474" bestFit="1" customWidth="1"/>
    <col min="7489" max="7489" width="11.125" style="3474" bestFit="1" customWidth="1"/>
    <col min="7490" max="7490" width="10.875" style="3474" bestFit="1" customWidth="1"/>
    <col min="7491" max="7491" width="9.875" style="3474" bestFit="1" customWidth="1"/>
    <col min="7492" max="7492" width="21.125" style="3474" bestFit="1" customWidth="1"/>
    <col min="7493" max="7493" width="11.125" style="3474" bestFit="1" customWidth="1"/>
    <col min="7494" max="7494" width="10.875" style="3474" bestFit="1" customWidth="1"/>
    <col min="7495" max="7495" width="9.875" style="3474" bestFit="1" customWidth="1"/>
    <col min="7496" max="7496" width="21.125" style="3474" bestFit="1" customWidth="1"/>
    <col min="7497" max="7497" width="11.125" style="3474" bestFit="1" customWidth="1"/>
    <col min="7498" max="7498" width="10.875" style="3474" bestFit="1" customWidth="1"/>
    <col min="7499" max="7499" width="9.875" style="3474" bestFit="1" customWidth="1"/>
    <col min="7500" max="7682" width="9" style="3474"/>
    <col min="7683" max="7683" width="14.625" style="3474" bestFit="1" customWidth="1"/>
    <col min="7684" max="7684" width="40.875" style="3474" bestFit="1" customWidth="1"/>
    <col min="7685" max="7685" width="25.375" style="3474" bestFit="1" customWidth="1"/>
    <col min="7686" max="7686" width="6.375" style="3474" bestFit="1" customWidth="1"/>
    <col min="7687" max="7687" width="38.375" style="3474" bestFit="1" customWidth="1"/>
    <col min="7688" max="7688" width="9.625" style="3474" bestFit="1" customWidth="1"/>
    <col min="7689" max="7689" width="10.875" style="3474" bestFit="1" customWidth="1"/>
    <col min="7690" max="7690" width="39.375" style="3474" customWidth="1"/>
    <col min="7691" max="7699" width="0" style="3474" hidden="1" customWidth="1"/>
    <col min="7700" max="7700" width="9.5" style="3474" customWidth="1"/>
    <col min="7701" max="7701" width="16.125" style="3474" customWidth="1"/>
    <col min="7702" max="7702" width="15.875" style="3474" customWidth="1"/>
    <col min="7703" max="7703" width="16" style="3474" bestFit="1" customWidth="1"/>
    <col min="7704" max="7704" width="15.25" style="3474" customWidth="1"/>
    <col min="7705" max="7705" width="18.25" style="3474" customWidth="1"/>
    <col min="7706" max="7706" width="22.125" style="3474" customWidth="1"/>
    <col min="7707" max="7707" width="15.25" style="3474" bestFit="1" customWidth="1"/>
    <col min="7708" max="7708" width="15.25" style="3474" customWidth="1"/>
    <col min="7709" max="7710" width="11.5" style="3474" bestFit="1" customWidth="1"/>
    <col min="7711" max="7711" width="15.25" style="3474" bestFit="1" customWidth="1"/>
    <col min="7712" max="7712" width="15.25" style="3474" customWidth="1"/>
    <col min="7713" max="7713" width="11.125" style="3474" bestFit="1" customWidth="1"/>
    <col min="7714" max="7714" width="11.5" style="3474" bestFit="1" customWidth="1"/>
    <col min="7715" max="7716" width="15.25" style="3474" customWidth="1"/>
    <col min="7717" max="7717" width="11.125" style="3474" bestFit="1" customWidth="1"/>
    <col min="7718" max="7718" width="10.875" style="3474" bestFit="1" customWidth="1"/>
    <col min="7719" max="7719" width="15.25" style="3474" bestFit="1" customWidth="1"/>
    <col min="7720" max="7720" width="11.125" style="3474" bestFit="1" customWidth="1"/>
    <col min="7721" max="7721" width="10.875" style="3474" bestFit="1" customWidth="1"/>
    <col min="7722" max="7722" width="15.25" style="3474" customWidth="1"/>
    <col min="7723" max="7723" width="11.125" style="3474" bestFit="1" customWidth="1"/>
    <col min="7724" max="7724" width="10.875" style="3474" bestFit="1" customWidth="1"/>
    <col min="7725" max="7725" width="15.25" style="3474" bestFit="1" customWidth="1"/>
    <col min="7726" max="7726" width="11.125" style="3474" bestFit="1" customWidth="1"/>
    <col min="7727" max="7727" width="10.875" style="3474" bestFit="1" customWidth="1"/>
    <col min="7728" max="7728" width="15.25" style="3474" bestFit="1" customWidth="1"/>
    <col min="7729" max="7729" width="11.125" style="3474" bestFit="1" customWidth="1"/>
    <col min="7730" max="7730" width="10.875" style="3474" bestFit="1" customWidth="1"/>
    <col min="7731" max="7731" width="15.25" style="3474" bestFit="1" customWidth="1"/>
    <col min="7732" max="7732" width="21.125" style="3474" bestFit="1" customWidth="1"/>
    <col min="7733" max="7733" width="11.125" style="3474" bestFit="1" customWidth="1"/>
    <col min="7734" max="7734" width="10.875" style="3474" bestFit="1" customWidth="1"/>
    <col min="7735" max="7735" width="15.25" style="3474" bestFit="1" customWidth="1"/>
    <col min="7736" max="7736" width="21.125" style="3474" bestFit="1" customWidth="1"/>
    <col min="7737" max="7737" width="11.125" style="3474" bestFit="1" customWidth="1"/>
    <col min="7738" max="7738" width="10.875" style="3474" bestFit="1" customWidth="1"/>
    <col min="7739" max="7739" width="15.25" style="3474" bestFit="1" customWidth="1"/>
    <col min="7740" max="7740" width="21.125" style="3474" bestFit="1" customWidth="1"/>
    <col min="7741" max="7741" width="11.125" style="3474" bestFit="1" customWidth="1"/>
    <col min="7742" max="7742" width="10.875" style="3474" bestFit="1" customWidth="1"/>
    <col min="7743" max="7743" width="15.25" style="3474" bestFit="1" customWidth="1"/>
    <col min="7744" max="7744" width="21.125" style="3474" bestFit="1" customWidth="1"/>
    <col min="7745" max="7745" width="11.125" style="3474" bestFit="1" customWidth="1"/>
    <col min="7746" max="7746" width="10.875" style="3474" bestFit="1" customWidth="1"/>
    <col min="7747" max="7747" width="9.875" style="3474" bestFit="1" customWidth="1"/>
    <col min="7748" max="7748" width="21.125" style="3474" bestFit="1" customWidth="1"/>
    <col min="7749" max="7749" width="11.125" style="3474" bestFit="1" customWidth="1"/>
    <col min="7750" max="7750" width="10.875" style="3474" bestFit="1" customWidth="1"/>
    <col min="7751" max="7751" width="9.875" style="3474" bestFit="1" customWidth="1"/>
    <col min="7752" max="7752" width="21.125" style="3474" bestFit="1" customWidth="1"/>
    <col min="7753" max="7753" width="11.125" style="3474" bestFit="1" customWidth="1"/>
    <col min="7754" max="7754" width="10.875" style="3474" bestFit="1" customWidth="1"/>
    <col min="7755" max="7755" width="9.875" style="3474" bestFit="1" customWidth="1"/>
    <col min="7756" max="7938" width="9" style="3474"/>
    <col min="7939" max="7939" width="14.625" style="3474" bestFit="1" customWidth="1"/>
    <col min="7940" max="7940" width="40.875" style="3474" bestFit="1" customWidth="1"/>
    <col min="7941" max="7941" width="25.375" style="3474" bestFit="1" customWidth="1"/>
    <col min="7942" max="7942" width="6.375" style="3474" bestFit="1" customWidth="1"/>
    <col min="7943" max="7943" width="38.375" style="3474" bestFit="1" customWidth="1"/>
    <col min="7944" max="7944" width="9.625" style="3474" bestFit="1" customWidth="1"/>
    <col min="7945" max="7945" width="10.875" style="3474" bestFit="1" customWidth="1"/>
    <col min="7946" max="7946" width="39.375" style="3474" customWidth="1"/>
    <col min="7947" max="7955" width="0" style="3474" hidden="1" customWidth="1"/>
    <col min="7956" max="7956" width="9.5" style="3474" customWidth="1"/>
    <col min="7957" max="7957" width="16.125" style="3474" customWidth="1"/>
    <col min="7958" max="7958" width="15.875" style="3474" customWidth="1"/>
    <col min="7959" max="7959" width="16" style="3474" bestFit="1" customWidth="1"/>
    <col min="7960" max="7960" width="15.25" style="3474" customWidth="1"/>
    <col min="7961" max="7961" width="18.25" style="3474" customWidth="1"/>
    <col min="7962" max="7962" width="22.125" style="3474" customWidth="1"/>
    <col min="7963" max="7963" width="15.25" style="3474" bestFit="1" customWidth="1"/>
    <col min="7964" max="7964" width="15.25" style="3474" customWidth="1"/>
    <col min="7965" max="7966" width="11.5" style="3474" bestFit="1" customWidth="1"/>
    <col min="7967" max="7967" width="15.25" style="3474" bestFit="1" customWidth="1"/>
    <col min="7968" max="7968" width="15.25" style="3474" customWidth="1"/>
    <col min="7969" max="7969" width="11.125" style="3474" bestFit="1" customWidth="1"/>
    <col min="7970" max="7970" width="11.5" style="3474" bestFit="1" customWidth="1"/>
    <col min="7971" max="7972" width="15.25" style="3474" customWidth="1"/>
    <col min="7973" max="7973" width="11.125" style="3474" bestFit="1" customWidth="1"/>
    <col min="7974" max="7974" width="10.875" style="3474" bestFit="1" customWidth="1"/>
    <col min="7975" max="7975" width="15.25" style="3474" bestFit="1" customWidth="1"/>
    <col min="7976" max="7976" width="11.125" style="3474" bestFit="1" customWidth="1"/>
    <col min="7977" max="7977" width="10.875" style="3474" bestFit="1" customWidth="1"/>
    <col min="7978" max="7978" width="15.25" style="3474" customWidth="1"/>
    <col min="7979" max="7979" width="11.125" style="3474" bestFit="1" customWidth="1"/>
    <col min="7980" max="7980" width="10.875" style="3474" bestFit="1" customWidth="1"/>
    <col min="7981" max="7981" width="15.25" style="3474" bestFit="1" customWidth="1"/>
    <col min="7982" max="7982" width="11.125" style="3474" bestFit="1" customWidth="1"/>
    <col min="7983" max="7983" width="10.875" style="3474" bestFit="1" customWidth="1"/>
    <col min="7984" max="7984" width="15.25" style="3474" bestFit="1" customWidth="1"/>
    <col min="7985" max="7985" width="11.125" style="3474" bestFit="1" customWidth="1"/>
    <col min="7986" max="7986" width="10.875" style="3474" bestFit="1" customWidth="1"/>
    <col min="7987" max="7987" width="15.25" style="3474" bestFit="1" customWidth="1"/>
    <col min="7988" max="7988" width="21.125" style="3474" bestFit="1" customWidth="1"/>
    <col min="7989" max="7989" width="11.125" style="3474" bestFit="1" customWidth="1"/>
    <col min="7990" max="7990" width="10.875" style="3474" bestFit="1" customWidth="1"/>
    <col min="7991" max="7991" width="15.25" style="3474" bestFit="1" customWidth="1"/>
    <col min="7992" max="7992" width="21.125" style="3474" bestFit="1" customWidth="1"/>
    <col min="7993" max="7993" width="11.125" style="3474" bestFit="1" customWidth="1"/>
    <col min="7994" max="7994" width="10.875" style="3474" bestFit="1" customWidth="1"/>
    <col min="7995" max="7995" width="15.25" style="3474" bestFit="1" customWidth="1"/>
    <col min="7996" max="7996" width="21.125" style="3474" bestFit="1" customWidth="1"/>
    <col min="7997" max="7997" width="11.125" style="3474" bestFit="1" customWidth="1"/>
    <col min="7998" max="7998" width="10.875" style="3474" bestFit="1" customWidth="1"/>
    <col min="7999" max="7999" width="15.25" style="3474" bestFit="1" customWidth="1"/>
    <col min="8000" max="8000" width="21.125" style="3474" bestFit="1" customWidth="1"/>
    <col min="8001" max="8001" width="11.125" style="3474" bestFit="1" customWidth="1"/>
    <col min="8002" max="8002" width="10.875" style="3474" bestFit="1" customWidth="1"/>
    <col min="8003" max="8003" width="9.875" style="3474" bestFit="1" customWidth="1"/>
    <col min="8004" max="8004" width="21.125" style="3474" bestFit="1" customWidth="1"/>
    <col min="8005" max="8005" width="11.125" style="3474" bestFit="1" customWidth="1"/>
    <col min="8006" max="8006" width="10.875" style="3474" bestFit="1" customWidth="1"/>
    <col min="8007" max="8007" width="9.875" style="3474" bestFit="1" customWidth="1"/>
    <col min="8008" max="8008" width="21.125" style="3474" bestFit="1" customWidth="1"/>
    <col min="8009" max="8009" width="11.125" style="3474" bestFit="1" customWidth="1"/>
    <col min="8010" max="8010" width="10.875" style="3474" bestFit="1" customWidth="1"/>
    <col min="8011" max="8011" width="9.875" style="3474" bestFit="1" customWidth="1"/>
    <col min="8012" max="8194" width="9" style="3474"/>
    <col min="8195" max="8195" width="14.625" style="3474" bestFit="1" customWidth="1"/>
    <col min="8196" max="8196" width="40.875" style="3474" bestFit="1" customWidth="1"/>
    <col min="8197" max="8197" width="25.375" style="3474" bestFit="1" customWidth="1"/>
    <col min="8198" max="8198" width="6.375" style="3474" bestFit="1" customWidth="1"/>
    <col min="8199" max="8199" width="38.375" style="3474" bestFit="1" customWidth="1"/>
    <col min="8200" max="8200" width="9.625" style="3474" bestFit="1" customWidth="1"/>
    <col min="8201" max="8201" width="10.875" style="3474" bestFit="1" customWidth="1"/>
    <col min="8202" max="8202" width="39.375" style="3474" customWidth="1"/>
    <col min="8203" max="8211" width="0" style="3474" hidden="1" customWidth="1"/>
    <col min="8212" max="8212" width="9.5" style="3474" customWidth="1"/>
    <col min="8213" max="8213" width="16.125" style="3474" customWidth="1"/>
    <col min="8214" max="8214" width="15.875" style="3474" customWidth="1"/>
    <col min="8215" max="8215" width="16" style="3474" bestFit="1" customWidth="1"/>
    <col min="8216" max="8216" width="15.25" style="3474" customWidth="1"/>
    <col min="8217" max="8217" width="18.25" style="3474" customWidth="1"/>
    <col min="8218" max="8218" width="22.125" style="3474" customWidth="1"/>
    <col min="8219" max="8219" width="15.25" style="3474" bestFit="1" customWidth="1"/>
    <col min="8220" max="8220" width="15.25" style="3474" customWidth="1"/>
    <col min="8221" max="8222" width="11.5" style="3474" bestFit="1" customWidth="1"/>
    <col min="8223" max="8223" width="15.25" style="3474" bestFit="1" customWidth="1"/>
    <col min="8224" max="8224" width="15.25" style="3474" customWidth="1"/>
    <col min="8225" max="8225" width="11.125" style="3474" bestFit="1" customWidth="1"/>
    <col min="8226" max="8226" width="11.5" style="3474" bestFit="1" customWidth="1"/>
    <col min="8227" max="8228" width="15.25" style="3474" customWidth="1"/>
    <col min="8229" max="8229" width="11.125" style="3474" bestFit="1" customWidth="1"/>
    <col min="8230" max="8230" width="10.875" style="3474" bestFit="1" customWidth="1"/>
    <col min="8231" max="8231" width="15.25" style="3474" bestFit="1" customWidth="1"/>
    <col min="8232" max="8232" width="11.125" style="3474" bestFit="1" customWidth="1"/>
    <col min="8233" max="8233" width="10.875" style="3474" bestFit="1" customWidth="1"/>
    <col min="8234" max="8234" width="15.25" style="3474" customWidth="1"/>
    <col min="8235" max="8235" width="11.125" style="3474" bestFit="1" customWidth="1"/>
    <col min="8236" max="8236" width="10.875" style="3474" bestFit="1" customWidth="1"/>
    <col min="8237" max="8237" width="15.25" style="3474" bestFit="1" customWidth="1"/>
    <col min="8238" max="8238" width="11.125" style="3474" bestFit="1" customWidth="1"/>
    <col min="8239" max="8239" width="10.875" style="3474" bestFit="1" customWidth="1"/>
    <col min="8240" max="8240" width="15.25" style="3474" bestFit="1" customWidth="1"/>
    <col min="8241" max="8241" width="11.125" style="3474" bestFit="1" customWidth="1"/>
    <col min="8242" max="8242" width="10.875" style="3474" bestFit="1" customWidth="1"/>
    <col min="8243" max="8243" width="15.25" style="3474" bestFit="1" customWidth="1"/>
    <col min="8244" max="8244" width="21.125" style="3474" bestFit="1" customWidth="1"/>
    <col min="8245" max="8245" width="11.125" style="3474" bestFit="1" customWidth="1"/>
    <col min="8246" max="8246" width="10.875" style="3474" bestFit="1" customWidth="1"/>
    <col min="8247" max="8247" width="15.25" style="3474" bestFit="1" customWidth="1"/>
    <col min="8248" max="8248" width="21.125" style="3474" bestFit="1" customWidth="1"/>
    <col min="8249" max="8249" width="11.125" style="3474" bestFit="1" customWidth="1"/>
    <col min="8250" max="8250" width="10.875" style="3474" bestFit="1" customWidth="1"/>
    <col min="8251" max="8251" width="15.25" style="3474" bestFit="1" customWidth="1"/>
    <col min="8252" max="8252" width="21.125" style="3474" bestFit="1" customWidth="1"/>
    <col min="8253" max="8253" width="11.125" style="3474" bestFit="1" customWidth="1"/>
    <col min="8254" max="8254" width="10.875" style="3474" bestFit="1" customWidth="1"/>
    <col min="8255" max="8255" width="15.25" style="3474" bestFit="1" customWidth="1"/>
    <col min="8256" max="8256" width="21.125" style="3474" bestFit="1" customWidth="1"/>
    <col min="8257" max="8257" width="11.125" style="3474" bestFit="1" customWidth="1"/>
    <col min="8258" max="8258" width="10.875" style="3474" bestFit="1" customWidth="1"/>
    <col min="8259" max="8259" width="9.875" style="3474" bestFit="1" customWidth="1"/>
    <col min="8260" max="8260" width="21.125" style="3474" bestFit="1" customWidth="1"/>
    <col min="8261" max="8261" width="11.125" style="3474" bestFit="1" customWidth="1"/>
    <col min="8262" max="8262" width="10.875" style="3474" bestFit="1" customWidth="1"/>
    <col min="8263" max="8263" width="9.875" style="3474" bestFit="1" customWidth="1"/>
    <col min="8264" max="8264" width="21.125" style="3474" bestFit="1" customWidth="1"/>
    <col min="8265" max="8265" width="11.125" style="3474" bestFit="1" customWidth="1"/>
    <col min="8266" max="8266" width="10.875" style="3474" bestFit="1" customWidth="1"/>
    <col min="8267" max="8267" width="9.875" style="3474" bestFit="1" customWidth="1"/>
    <col min="8268" max="8450" width="9" style="3474"/>
    <col min="8451" max="8451" width="14.625" style="3474" bestFit="1" customWidth="1"/>
    <col min="8452" max="8452" width="40.875" style="3474" bestFit="1" customWidth="1"/>
    <col min="8453" max="8453" width="25.375" style="3474" bestFit="1" customWidth="1"/>
    <col min="8454" max="8454" width="6.375" style="3474" bestFit="1" customWidth="1"/>
    <col min="8455" max="8455" width="38.375" style="3474" bestFit="1" customWidth="1"/>
    <col min="8456" max="8456" width="9.625" style="3474" bestFit="1" customWidth="1"/>
    <col min="8457" max="8457" width="10.875" style="3474" bestFit="1" customWidth="1"/>
    <col min="8458" max="8458" width="39.375" style="3474" customWidth="1"/>
    <col min="8459" max="8467" width="0" style="3474" hidden="1" customWidth="1"/>
    <col min="8468" max="8468" width="9.5" style="3474" customWidth="1"/>
    <col min="8469" max="8469" width="16.125" style="3474" customWidth="1"/>
    <col min="8470" max="8470" width="15.875" style="3474" customWidth="1"/>
    <col min="8471" max="8471" width="16" style="3474" bestFit="1" customWidth="1"/>
    <col min="8472" max="8472" width="15.25" style="3474" customWidth="1"/>
    <col min="8473" max="8473" width="18.25" style="3474" customWidth="1"/>
    <col min="8474" max="8474" width="22.125" style="3474" customWidth="1"/>
    <col min="8475" max="8475" width="15.25" style="3474" bestFit="1" customWidth="1"/>
    <col min="8476" max="8476" width="15.25" style="3474" customWidth="1"/>
    <col min="8477" max="8478" width="11.5" style="3474" bestFit="1" customWidth="1"/>
    <col min="8479" max="8479" width="15.25" style="3474" bestFit="1" customWidth="1"/>
    <col min="8480" max="8480" width="15.25" style="3474" customWidth="1"/>
    <col min="8481" max="8481" width="11.125" style="3474" bestFit="1" customWidth="1"/>
    <col min="8482" max="8482" width="11.5" style="3474" bestFit="1" customWidth="1"/>
    <col min="8483" max="8484" width="15.25" style="3474" customWidth="1"/>
    <col min="8485" max="8485" width="11.125" style="3474" bestFit="1" customWidth="1"/>
    <col min="8486" max="8486" width="10.875" style="3474" bestFit="1" customWidth="1"/>
    <col min="8487" max="8487" width="15.25" style="3474" bestFit="1" customWidth="1"/>
    <col min="8488" max="8488" width="11.125" style="3474" bestFit="1" customWidth="1"/>
    <col min="8489" max="8489" width="10.875" style="3474" bestFit="1" customWidth="1"/>
    <col min="8490" max="8490" width="15.25" style="3474" customWidth="1"/>
    <col min="8491" max="8491" width="11.125" style="3474" bestFit="1" customWidth="1"/>
    <col min="8492" max="8492" width="10.875" style="3474" bestFit="1" customWidth="1"/>
    <col min="8493" max="8493" width="15.25" style="3474" bestFit="1" customWidth="1"/>
    <col min="8494" max="8494" width="11.125" style="3474" bestFit="1" customWidth="1"/>
    <col min="8495" max="8495" width="10.875" style="3474" bestFit="1" customWidth="1"/>
    <col min="8496" max="8496" width="15.25" style="3474" bestFit="1" customWidth="1"/>
    <col min="8497" max="8497" width="11.125" style="3474" bestFit="1" customWidth="1"/>
    <col min="8498" max="8498" width="10.875" style="3474" bestFit="1" customWidth="1"/>
    <col min="8499" max="8499" width="15.25" style="3474" bestFit="1" customWidth="1"/>
    <col min="8500" max="8500" width="21.125" style="3474" bestFit="1" customWidth="1"/>
    <col min="8501" max="8501" width="11.125" style="3474" bestFit="1" customWidth="1"/>
    <col min="8502" max="8502" width="10.875" style="3474" bestFit="1" customWidth="1"/>
    <col min="8503" max="8503" width="15.25" style="3474" bestFit="1" customWidth="1"/>
    <col min="8504" max="8504" width="21.125" style="3474" bestFit="1" customWidth="1"/>
    <col min="8505" max="8505" width="11.125" style="3474" bestFit="1" customWidth="1"/>
    <col min="8506" max="8506" width="10.875" style="3474" bestFit="1" customWidth="1"/>
    <col min="8507" max="8507" width="15.25" style="3474" bestFit="1" customWidth="1"/>
    <col min="8508" max="8508" width="21.125" style="3474" bestFit="1" customWidth="1"/>
    <col min="8509" max="8509" width="11.125" style="3474" bestFit="1" customWidth="1"/>
    <col min="8510" max="8510" width="10.875" style="3474" bestFit="1" customWidth="1"/>
    <col min="8511" max="8511" width="15.25" style="3474" bestFit="1" customWidth="1"/>
    <col min="8512" max="8512" width="21.125" style="3474" bestFit="1" customWidth="1"/>
    <col min="8513" max="8513" width="11.125" style="3474" bestFit="1" customWidth="1"/>
    <col min="8514" max="8514" width="10.875" style="3474" bestFit="1" customWidth="1"/>
    <col min="8515" max="8515" width="9.875" style="3474" bestFit="1" customWidth="1"/>
    <col min="8516" max="8516" width="21.125" style="3474" bestFit="1" customWidth="1"/>
    <col min="8517" max="8517" width="11.125" style="3474" bestFit="1" customWidth="1"/>
    <col min="8518" max="8518" width="10.875" style="3474" bestFit="1" customWidth="1"/>
    <col min="8519" max="8519" width="9.875" style="3474" bestFit="1" customWidth="1"/>
    <col min="8520" max="8520" width="21.125" style="3474" bestFit="1" customWidth="1"/>
    <col min="8521" max="8521" width="11.125" style="3474" bestFit="1" customWidth="1"/>
    <col min="8522" max="8522" width="10.875" style="3474" bestFit="1" customWidth="1"/>
    <col min="8523" max="8523" width="9.875" style="3474" bestFit="1" customWidth="1"/>
    <col min="8524" max="8706" width="9" style="3474"/>
    <col min="8707" max="8707" width="14.625" style="3474" bestFit="1" customWidth="1"/>
    <col min="8708" max="8708" width="40.875" style="3474" bestFit="1" customWidth="1"/>
    <col min="8709" max="8709" width="25.375" style="3474" bestFit="1" customWidth="1"/>
    <col min="8710" max="8710" width="6.375" style="3474" bestFit="1" customWidth="1"/>
    <col min="8711" max="8711" width="38.375" style="3474" bestFit="1" customWidth="1"/>
    <col min="8712" max="8712" width="9.625" style="3474" bestFit="1" customWidth="1"/>
    <col min="8713" max="8713" width="10.875" style="3474" bestFit="1" customWidth="1"/>
    <col min="8714" max="8714" width="39.375" style="3474" customWidth="1"/>
    <col min="8715" max="8723" width="0" style="3474" hidden="1" customWidth="1"/>
    <col min="8724" max="8724" width="9.5" style="3474" customWidth="1"/>
    <col min="8725" max="8725" width="16.125" style="3474" customWidth="1"/>
    <col min="8726" max="8726" width="15.875" style="3474" customWidth="1"/>
    <col min="8727" max="8727" width="16" style="3474" bestFit="1" customWidth="1"/>
    <col min="8728" max="8728" width="15.25" style="3474" customWidth="1"/>
    <col min="8729" max="8729" width="18.25" style="3474" customWidth="1"/>
    <col min="8730" max="8730" width="22.125" style="3474" customWidth="1"/>
    <col min="8731" max="8731" width="15.25" style="3474" bestFit="1" customWidth="1"/>
    <col min="8732" max="8732" width="15.25" style="3474" customWidth="1"/>
    <col min="8733" max="8734" width="11.5" style="3474" bestFit="1" customWidth="1"/>
    <col min="8735" max="8735" width="15.25" style="3474" bestFit="1" customWidth="1"/>
    <col min="8736" max="8736" width="15.25" style="3474" customWidth="1"/>
    <col min="8737" max="8737" width="11.125" style="3474" bestFit="1" customWidth="1"/>
    <col min="8738" max="8738" width="11.5" style="3474" bestFit="1" customWidth="1"/>
    <col min="8739" max="8740" width="15.25" style="3474" customWidth="1"/>
    <col min="8741" max="8741" width="11.125" style="3474" bestFit="1" customWidth="1"/>
    <col min="8742" max="8742" width="10.875" style="3474" bestFit="1" customWidth="1"/>
    <col min="8743" max="8743" width="15.25" style="3474" bestFit="1" customWidth="1"/>
    <col min="8744" max="8744" width="11.125" style="3474" bestFit="1" customWidth="1"/>
    <col min="8745" max="8745" width="10.875" style="3474" bestFit="1" customWidth="1"/>
    <col min="8746" max="8746" width="15.25" style="3474" customWidth="1"/>
    <col min="8747" max="8747" width="11.125" style="3474" bestFit="1" customWidth="1"/>
    <col min="8748" max="8748" width="10.875" style="3474" bestFit="1" customWidth="1"/>
    <col min="8749" max="8749" width="15.25" style="3474" bestFit="1" customWidth="1"/>
    <col min="8750" max="8750" width="11.125" style="3474" bestFit="1" customWidth="1"/>
    <col min="8751" max="8751" width="10.875" style="3474" bestFit="1" customWidth="1"/>
    <col min="8752" max="8752" width="15.25" style="3474" bestFit="1" customWidth="1"/>
    <col min="8753" max="8753" width="11.125" style="3474" bestFit="1" customWidth="1"/>
    <col min="8754" max="8754" width="10.875" style="3474" bestFit="1" customWidth="1"/>
    <col min="8755" max="8755" width="15.25" style="3474" bestFit="1" customWidth="1"/>
    <col min="8756" max="8756" width="21.125" style="3474" bestFit="1" customWidth="1"/>
    <col min="8757" max="8757" width="11.125" style="3474" bestFit="1" customWidth="1"/>
    <col min="8758" max="8758" width="10.875" style="3474" bestFit="1" customWidth="1"/>
    <col min="8759" max="8759" width="15.25" style="3474" bestFit="1" customWidth="1"/>
    <col min="8760" max="8760" width="21.125" style="3474" bestFit="1" customWidth="1"/>
    <col min="8761" max="8761" width="11.125" style="3474" bestFit="1" customWidth="1"/>
    <col min="8762" max="8762" width="10.875" style="3474" bestFit="1" customWidth="1"/>
    <col min="8763" max="8763" width="15.25" style="3474" bestFit="1" customWidth="1"/>
    <col min="8764" max="8764" width="21.125" style="3474" bestFit="1" customWidth="1"/>
    <col min="8765" max="8765" width="11.125" style="3474" bestFit="1" customWidth="1"/>
    <col min="8766" max="8766" width="10.875" style="3474" bestFit="1" customWidth="1"/>
    <col min="8767" max="8767" width="15.25" style="3474" bestFit="1" customWidth="1"/>
    <col min="8768" max="8768" width="21.125" style="3474" bestFit="1" customWidth="1"/>
    <col min="8769" max="8769" width="11.125" style="3474" bestFit="1" customWidth="1"/>
    <col min="8770" max="8770" width="10.875" style="3474" bestFit="1" customWidth="1"/>
    <col min="8771" max="8771" width="9.875" style="3474" bestFit="1" customWidth="1"/>
    <col min="8772" max="8772" width="21.125" style="3474" bestFit="1" customWidth="1"/>
    <col min="8773" max="8773" width="11.125" style="3474" bestFit="1" customWidth="1"/>
    <col min="8774" max="8774" width="10.875" style="3474" bestFit="1" customWidth="1"/>
    <col min="8775" max="8775" width="9.875" style="3474" bestFit="1" customWidth="1"/>
    <col min="8776" max="8776" width="21.125" style="3474" bestFit="1" customWidth="1"/>
    <col min="8777" max="8777" width="11.125" style="3474" bestFit="1" customWidth="1"/>
    <col min="8778" max="8778" width="10.875" style="3474" bestFit="1" customWidth="1"/>
    <col min="8779" max="8779" width="9.875" style="3474" bestFit="1" customWidth="1"/>
    <col min="8780" max="8962" width="9" style="3474"/>
    <col min="8963" max="8963" width="14.625" style="3474" bestFit="1" customWidth="1"/>
    <col min="8964" max="8964" width="40.875" style="3474" bestFit="1" customWidth="1"/>
    <col min="8965" max="8965" width="25.375" style="3474" bestFit="1" customWidth="1"/>
    <col min="8966" max="8966" width="6.375" style="3474" bestFit="1" customWidth="1"/>
    <col min="8967" max="8967" width="38.375" style="3474" bestFit="1" customWidth="1"/>
    <col min="8968" max="8968" width="9.625" style="3474" bestFit="1" customWidth="1"/>
    <col min="8969" max="8969" width="10.875" style="3474" bestFit="1" customWidth="1"/>
    <col min="8970" max="8970" width="39.375" style="3474" customWidth="1"/>
    <col min="8971" max="8979" width="0" style="3474" hidden="1" customWidth="1"/>
    <col min="8980" max="8980" width="9.5" style="3474" customWidth="1"/>
    <col min="8981" max="8981" width="16.125" style="3474" customWidth="1"/>
    <col min="8982" max="8982" width="15.875" style="3474" customWidth="1"/>
    <col min="8983" max="8983" width="16" style="3474" bestFit="1" customWidth="1"/>
    <col min="8984" max="8984" width="15.25" style="3474" customWidth="1"/>
    <col min="8985" max="8985" width="18.25" style="3474" customWidth="1"/>
    <col min="8986" max="8986" width="22.125" style="3474" customWidth="1"/>
    <col min="8987" max="8987" width="15.25" style="3474" bestFit="1" customWidth="1"/>
    <col min="8988" max="8988" width="15.25" style="3474" customWidth="1"/>
    <col min="8989" max="8990" width="11.5" style="3474" bestFit="1" customWidth="1"/>
    <col min="8991" max="8991" width="15.25" style="3474" bestFit="1" customWidth="1"/>
    <col min="8992" max="8992" width="15.25" style="3474" customWidth="1"/>
    <col min="8993" max="8993" width="11.125" style="3474" bestFit="1" customWidth="1"/>
    <col min="8994" max="8994" width="11.5" style="3474" bestFit="1" customWidth="1"/>
    <col min="8995" max="8996" width="15.25" style="3474" customWidth="1"/>
    <col min="8997" max="8997" width="11.125" style="3474" bestFit="1" customWidth="1"/>
    <col min="8998" max="8998" width="10.875" style="3474" bestFit="1" customWidth="1"/>
    <col min="8999" max="8999" width="15.25" style="3474" bestFit="1" customWidth="1"/>
    <col min="9000" max="9000" width="11.125" style="3474" bestFit="1" customWidth="1"/>
    <col min="9001" max="9001" width="10.875" style="3474" bestFit="1" customWidth="1"/>
    <col min="9002" max="9002" width="15.25" style="3474" customWidth="1"/>
    <col min="9003" max="9003" width="11.125" style="3474" bestFit="1" customWidth="1"/>
    <col min="9004" max="9004" width="10.875" style="3474" bestFit="1" customWidth="1"/>
    <col min="9005" max="9005" width="15.25" style="3474" bestFit="1" customWidth="1"/>
    <col min="9006" max="9006" width="11.125" style="3474" bestFit="1" customWidth="1"/>
    <col min="9007" max="9007" width="10.875" style="3474" bestFit="1" customWidth="1"/>
    <col min="9008" max="9008" width="15.25" style="3474" bestFit="1" customWidth="1"/>
    <col min="9009" max="9009" width="11.125" style="3474" bestFit="1" customWidth="1"/>
    <col min="9010" max="9010" width="10.875" style="3474" bestFit="1" customWidth="1"/>
    <col min="9011" max="9011" width="15.25" style="3474" bestFit="1" customWidth="1"/>
    <col min="9012" max="9012" width="21.125" style="3474" bestFit="1" customWidth="1"/>
    <col min="9013" max="9013" width="11.125" style="3474" bestFit="1" customWidth="1"/>
    <col min="9014" max="9014" width="10.875" style="3474" bestFit="1" customWidth="1"/>
    <col min="9015" max="9015" width="15.25" style="3474" bestFit="1" customWidth="1"/>
    <col min="9016" max="9016" width="21.125" style="3474" bestFit="1" customWidth="1"/>
    <col min="9017" max="9017" width="11.125" style="3474" bestFit="1" customWidth="1"/>
    <col min="9018" max="9018" width="10.875" style="3474" bestFit="1" customWidth="1"/>
    <col min="9019" max="9019" width="15.25" style="3474" bestFit="1" customWidth="1"/>
    <col min="9020" max="9020" width="21.125" style="3474" bestFit="1" customWidth="1"/>
    <col min="9021" max="9021" width="11.125" style="3474" bestFit="1" customWidth="1"/>
    <col min="9022" max="9022" width="10.875" style="3474" bestFit="1" customWidth="1"/>
    <col min="9023" max="9023" width="15.25" style="3474" bestFit="1" customWidth="1"/>
    <col min="9024" max="9024" width="21.125" style="3474" bestFit="1" customWidth="1"/>
    <col min="9025" max="9025" width="11.125" style="3474" bestFit="1" customWidth="1"/>
    <col min="9026" max="9026" width="10.875" style="3474" bestFit="1" customWidth="1"/>
    <col min="9027" max="9027" width="9.875" style="3474" bestFit="1" customWidth="1"/>
    <col min="9028" max="9028" width="21.125" style="3474" bestFit="1" customWidth="1"/>
    <col min="9029" max="9029" width="11.125" style="3474" bestFit="1" customWidth="1"/>
    <col min="9030" max="9030" width="10.875" style="3474" bestFit="1" customWidth="1"/>
    <col min="9031" max="9031" width="9.875" style="3474" bestFit="1" customWidth="1"/>
    <col min="9032" max="9032" width="21.125" style="3474" bestFit="1" customWidth="1"/>
    <col min="9033" max="9033" width="11.125" style="3474" bestFit="1" customWidth="1"/>
    <col min="9034" max="9034" width="10.875" style="3474" bestFit="1" customWidth="1"/>
    <col min="9035" max="9035" width="9.875" style="3474" bestFit="1" customWidth="1"/>
    <col min="9036" max="9218" width="9" style="3474"/>
    <col min="9219" max="9219" width="14.625" style="3474" bestFit="1" customWidth="1"/>
    <col min="9220" max="9220" width="40.875" style="3474" bestFit="1" customWidth="1"/>
    <col min="9221" max="9221" width="25.375" style="3474" bestFit="1" customWidth="1"/>
    <col min="9222" max="9222" width="6.375" style="3474" bestFit="1" customWidth="1"/>
    <col min="9223" max="9223" width="38.375" style="3474" bestFit="1" customWidth="1"/>
    <col min="9224" max="9224" width="9.625" style="3474" bestFit="1" customWidth="1"/>
    <col min="9225" max="9225" width="10.875" style="3474" bestFit="1" customWidth="1"/>
    <col min="9226" max="9226" width="39.375" style="3474" customWidth="1"/>
    <col min="9227" max="9235" width="0" style="3474" hidden="1" customWidth="1"/>
    <col min="9236" max="9236" width="9.5" style="3474" customWidth="1"/>
    <col min="9237" max="9237" width="16.125" style="3474" customWidth="1"/>
    <col min="9238" max="9238" width="15.875" style="3474" customWidth="1"/>
    <col min="9239" max="9239" width="16" style="3474" bestFit="1" customWidth="1"/>
    <col min="9240" max="9240" width="15.25" style="3474" customWidth="1"/>
    <col min="9241" max="9241" width="18.25" style="3474" customWidth="1"/>
    <col min="9242" max="9242" width="22.125" style="3474" customWidth="1"/>
    <col min="9243" max="9243" width="15.25" style="3474" bestFit="1" customWidth="1"/>
    <col min="9244" max="9244" width="15.25" style="3474" customWidth="1"/>
    <col min="9245" max="9246" width="11.5" style="3474" bestFit="1" customWidth="1"/>
    <col min="9247" max="9247" width="15.25" style="3474" bestFit="1" customWidth="1"/>
    <col min="9248" max="9248" width="15.25" style="3474" customWidth="1"/>
    <col min="9249" max="9249" width="11.125" style="3474" bestFit="1" customWidth="1"/>
    <col min="9250" max="9250" width="11.5" style="3474" bestFit="1" customWidth="1"/>
    <col min="9251" max="9252" width="15.25" style="3474" customWidth="1"/>
    <col min="9253" max="9253" width="11.125" style="3474" bestFit="1" customWidth="1"/>
    <col min="9254" max="9254" width="10.875" style="3474" bestFit="1" customWidth="1"/>
    <col min="9255" max="9255" width="15.25" style="3474" bestFit="1" customWidth="1"/>
    <col min="9256" max="9256" width="11.125" style="3474" bestFit="1" customWidth="1"/>
    <col min="9257" max="9257" width="10.875" style="3474" bestFit="1" customWidth="1"/>
    <col min="9258" max="9258" width="15.25" style="3474" customWidth="1"/>
    <col min="9259" max="9259" width="11.125" style="3474" bestFit="1" customWidth="1"/>
    <col min="9260" max="9260" width="10.875" style="3474" bestFit="1" customWidth="1"/>
    <col min="9261" max="9261" width="15.25" style="3474" bestFit="1" customWidth="1"/>
    <col min="9262" max="9262" width="11.125" style="3474" bestFit="1" customWidth="1"/>
    <col min="9263" max="9263" width="10.875" style="3474" bestFit="1" customWidth="1"/>
    <col min="9264" max="9264" width="15.25" style="3474" bestFit="1" customWidth="1"/>
    <col min="9265" max="9265" width="11.125" style="3474" bestFit="1" customWidth="1"/>
    <col min="9266" max="9266" width="10.875" style="3474" bestFit="1" customWidth="1"/>
    <col min="9267" max="9267" width="15.25" style="3474" bestFit="1" customWidth="1"/>
    <col min="9268" max="9268" width="21.125" style="3474" bestFit="1" customWidth="1"/>
    <col min="9269" max="9269" width="11.125" style="3474" bestFit="1" customWidth="1"/>
    <col min="9270" max="9270" width="10.875" style="3474" bestFit="1" customWidth="1"/>
    <col min="9271" max="9271" width="15.25" style="3474" bestFit="1" customWidth="1"/>
    <col min="9272" max="9272" width="21.125" style="3474" bestFit="1" customWidth="1"/>
    <col min="9273" max="9273" width="11.125" style="3474" bestFit="1" customWidth="1"/>
    <col min="9274" max="9274" width="10.875" style="3474" bestFit="1" customWidth="1"/>
    <col min="9275" max="9275" width="15.25" style="3474" bestFit="1" customWidth="1"/>
    <col min="9276" max="9276" width="21.125" style="3474" bestFit="1" customWidth="1"/>
    <col min="9277" max="9277" width="11.125" style="3474" bestFit="1" customWidth="1"/>
    <col min="9278" max="9278" width="10.875" style="3474" bestFit="1" customWidth="1"/>
    <col min="9279" max="9279" width="15.25" style="3474" bestFit="1" customWidth="1"/>
    <col min="9280" max="9280" width="21.125" style="3474" bestFit="1" customWidth="1"/>
    <col min="9281" max="9281" width="11.125" style="3474" bestFit="1" customWidth="1"/>
    <col min="9282" max="9282" width="10.875" style="3474" bestFit="1" customWidth="1"/>
    <col min="9283" max="9283" width="9.875" style="3474" bestFit="1" customWidth="1"/>
    <col min="9284" max="9284" width="21.125" style="3474" bestFit="1" customWidth="1"/>
    <col min="9285" max="9285" width="11.125" style="3474" bestFit="1" customWidth="1"/>
    <col min="9286" max="9286" width="10.875" style="3474" bestFit="1" customWidth="1"/>
    <col min="9287" max="9287" width="9.875" style="3474" bestFit="1" customWidth="1"/>
    <col min="9288" max="9288" width="21.125" style="3474" bestFit="1" customWidth="1"/>
    <col min="9289" max="9289" width="11.125" style="3474" bestFit="1" customWidth="1"/>
    <col min="9290" max="9290" width="10.875" style="3474" bestFit="1" customWidth="1"/>
    <col min="9291" max="9291" width="9.875" style="3474" bestFit="1" customWidth="1"/>
    <col min="9292" max="9474" width="9" style="3474"/>
    <col min="9475" max="9475" width="14.625" style="3474" bestFit="1" customWidth="1"/>
    <col min="9476" max="9476" width="40.875" style="3474" bestFit="1" customWidth="1"/>
    <col min="9477" max="9477" width="25.375" style="3474" bestFit="1" customWidth="1"/>
    <col min="9478" max="9478" width="6.375" style="3474" bestFit="1" customWidth="1"/>
    <col min="9479" max="9479" width="38.375" style="3474" bestFit="1" customWidth="1"/>
    <col min="9480" max="9480" width="9.625" style="3474" bestFit="1" customWidth="1"/>
    <col min="9481" max="9481" width="10.875" style="3474" bestFit="1" customWidth="1"/>
    <col min="9482" max="9482" width="39.375" style="3474" customWidth="1"/>
    <col min="9483" max="9491" width="0" style="3474" hidden="1" customWidth="1"/>
    <col min="9492" max="9492" width="9.5" style="3474" customWidth="1"/>
    <col min="9493" max="9493" width="16.125" style="3474" customWidth="1"/>
    <col min="9494" max="9494" width="15.875" style="3474" customWidth="1"/>
    <col min="9495" max="9495" width="16" style="3474" bestFit="1" customWidth="1"/>
    <col min="9496" max="9496" width="15.25" style="3474" customWidth="1"/>
    <col min="9497" max="9497" width="18.25" style="3474" customWidth="1"/>
    <col min="9498" max="9498" width="22.125" style="3474" customWidth="1"/>
    <col min="9499" max="9499" width="15.25" style="3474" bestFit="1" customWidth="1"/>
    <col min="9500" max="9500" width="15.25" style="3474" customWidth="1"/>
    <col min="9501" max="9502" width="11.5" style="3474" bestFit="1" customWidth="1"/>
    <col min="9503" max="9503" width="15.25" style="3474" bestFit="1" customWidth="1"/>
    <col min="9504" max="9504" width="15.25" style="3474" customWidth="1"/>
    <col min="9505" max="9505" width="11.125" style="3474" bestFit="1" customWidth="1"/>
    <col min="9506" max="9506" width="11.5" style="3474" bestFit="1" customWidth="1"/>
    <col min="9507" max="9508" width="15.25" style="3474" customWidth="1"/>
    <col min="9509" max="9509" width="11.125" style="3474" bestFit="1" customWidth="1"/>
    <col min="9510" max="9510" width="10.875" style="3474" bestFit="1" customWidth="1"/>
    <col min="9511" max="9511" width="15.25" style="3474" bestFit="1" customWidth="1"/>
    <col min="9512" max="9512" width="11.125" style="3474" bestFit="1" customWidth="1"/>
    <col min="9513" max="9513" width="10.875" style="3474" bestFit="1" customWidth="1"/>
    <col min="9514" max="9514" width="15.25" style="3474" customWidth="1"/>
    <col min="9515" max="9515" width="11.125" style="3474" bestFit="1" customWidth="1"/>
    <col min="9516" max="9516" width="10.875" style="3474" bestFit="1" customWidth="1"/>
    <col min="9517" max="9517" width="15.25" style="3474" bestFit="1" customWidth="1"/>
    <col min="9518" max="9518" width="11.125" style="3474" bestFit="1" customWidth="1"/>
    <col min="9519" max="9519" width="10.875" style="3474" bestFit="1" customWidth="1"/>
    <col min="9520" max="9520" width="15.25" style="3474" bestFit="1" customWidth="1"/>
    <col min="9521" max="9521" width="11.125" style="3474" bestFit="1" customWidth="1"/>
    <col min="9522" max="9522" width="10.875" style="3474" bestFit="1" customWidth="1"/>
    <col min="9523" max="9523" width="15.25" style="3474" bestFit="1" customWidth="1"/>
    <col min="9524" max="9524" width="21.125" style="3474" bestFit="1" customWidth="1"/>
    <col min="9525" max="9525" width="11.125" style="3474" bestFit="1" customWidth="1"/>
    <col min="9526" max="9526" width="10.875" style="3474" bestFit="1" customWidth="1"/>
    <col min="9527" max="9527" width="15.25" style="3474" bestFit="1" customWidth="1"/>
    <col min="9528" max="9528" width="21.125" style="3474" bestFit="1" customWidth="1"/>
    <col min="9529" max="9529" width="11.125" style="3474" bestFit="1" customWidth="1"/>
    <col min="9530" max="9530" width="10.875" style="3474" bestFit="1" customWidth="1"/>
    <col min="9531" max="9531" width="15.25" style="3474" bestFit="1" customWidth="1"/>
    <col min="9532" max="9532" width="21.125" style="3474" bestFit="1" customWidth="1"/>
    <col min="9533" max="9533" width="11.125" style="3474" bestFit="1" customWidth="1"/>
    <col min="9534" max="9534" width="10.875" style="3474" bestFit="1" customWidth="1"/>
    <col min="9535" max="9535" width="15.25" style="3474" bestFit="1" customWidth="1"/>
    <col min="9536" max="9536" width="21.125" style="3474" bestFit="1" customWidth="1"/>
    <col min="9537" max="9537" width="11.125" style="3474" bestFit="1" customWidth="1"/>
    <col min="9538" max="9538" width="10.875" style="3474" bestFit="1" customWidth="1"/>
    <col min="9539" max="9539" width="9.875" style="3474" bestFit="1" customWidth="1"/>
    <col min="9540" max="9540" width="21.125" style="3474" bestFit="1" customWidth="1"/>
    <col min="9541" max="9541" width="11.125" style="3474" bestFit="1" customWidth="1"/>
    <col min="9542" max="9542" width="10.875" style="3474" bestFit="1" customWidth="1"/>
    <col min="9543" max="9543" width="9.875" style="3474" bestFit="1" customWidth="1"/>
    <col min="9544" max="9544" width="21.125" style="3474" bestFit="1" customWidth="1"/>
    <col min="9545" max="9545" width="11.125" style="3474" bestFit="1" customWidth="1"/>
    <col min="9546" max="9546" width="10.875" style="3474" bestFit="1" customWidth="1"/>
    <col min="9547" max="9547" width="9.875" style="3474" bestFit="1" customWidth="1"/>
    <col min="9548" max="9730" width="9" style="3474"/>
    <col min="9731" max="9731" width="14.625" style="3474" bestFit="1" customWidth="1"/>
    <col min="9732" max="9732" width="40.875" style="3474" bestFit="1" customWidth="1"/>
    <col min="9733" max="9733" width="25.375" style="3474" bestFit="1" customWidth="1"/>
    <col min="9734" max="9734" width="6.375" style="3474" bestFit="1" customWidth="1"/>
    <col min="9735" max="9735" width="38.375" style="3474" bestFit="1" customWidth="1"/>
    <col min="9736" max="9736" width="9.625" style="3474" bestFit="1" customWidth="1"/>
    <col min="9737" max="9737" width="10.875" style="3474" bestFit="1" customWidth="1"/>
    <col min="9738" max="9738" width="39.375" style="3474" customWidth="1"/>
    <col min="9739" max="9747" width="0" style="3474" hidden="1" customWidth="1"/>
    <col min="9748" max="9748" width="9.5" style="3474" customWidth="1"/>
    <col min="9749" max="9749" width="16.125" style="3474" customWidth="1"/>
    <col min="9750" max="9750" width="15.875" style="3474" customWidth="1"/>
    <col min="9751" max="9751" width="16" style="3474" bestFit="1" customWidth="1"/>
    <col min="9752" max="9752" width="15.25" style="3474" customWidth="1"/>
    <col min="9753" max="9753" width="18.25" style="3474" customWidth="1"/>
    <col min="9754" max="9754" width="22.125" style="3474" customWidth="1"/>
    <col min="9755" max="9755" width="15.25" style="3474" bestFit="1" customWidth="1"/>
    <col min="9756" max="9756" width="15.25" style="3474" customWidth="1"/>
    <col min="9757" max="9758" width="11.5" style="3474" bestFit="1" customWidth="1"/>
    <col min="9759" max="9759" width="15.25" style="3474" bestFit="1" customWidth="1"/>
    <col min="9760" max="9760" width="15.25" style="3474" customWidth="1"/>
    <col min="9761" max="9761" width="11.125" style="3474" bestFit="1" customWidth="1"/>
    <col min="9762" max="9762" width="11.5" style="3474" bestFit="1" customWidth="1"/>
    <col min="9763" max="9764" width="15.25" style="3474" customWidth="1"/>
    <col min="9765" max="9765" width="11.125" style="3474" bestFit="1" customWidth="1"/>
    <col min="9766" max="9766" width="10.875" style="3474" bestFit="1" customWidth="1"/>
    <col min="9767" max="9767" width="15.25" style="3474" bestFit="1" customWidth="1"/>
    <col min="9768" max="9768" width="11.125" style="3474" bestFit="1" customWidth="1"/>
    <col min="9769" max="9769" width="10.875" style="3474" bestFit="1" customWidth="1"/>
    <col min="9770" max="9770" width="15.25" style="3474" customWidth="1"/>
    <col min="9771" max="9771" width="11.125" style="3474" bestFit="1" customWidth="1"/>
    <col min="9772" max="9772" width="10.875" style="3474" bestFit="1" customWidth="1"/>
    <col min="9773" max="9773" width="15.25" style="3474" bestFit="1" customWidth="1"/>
    <col min="9774" max="9774" width="11.125" style="3474" bestFit="1" customWidth="1"/>
    <col min="9775" max="9775" width="10.875" style="3474" bestFit="1" customWidth="1"/>
    <col min="9776" max="9776" width="15.25" style="3474" bestFit="1" customWidth="1"/>
    <col min="9777" max="9777" width="11.125" style="3474" bestFit="1" customWidth="1"/>
    <col min="9778" max="9778" width="10.875" style="3474" bestFit="1" customWidth="1"/>
    <col min="9779" max="9779" width="15.25" style="3474" bestFit="1" customWidth="1"/>
    <col min="9780" max="9780" width="21.125" style="3474" bestFit="1" customWidth="1"/>
    <col min="9781" max="9781" width="11.125" style="3474" bestFit="1" customWidth="1"/>
    <col min="9782" max="9782" width="10.875" style="3474" bestFit="1" customWidth="1"/>
    <col min="9783" max="9783" width="15.25" style="3474" bestFit="1" customWidth="1"/>
    <col min="9784" max="9784" width="21.125" style="3474" bestFit="1" customWidth="1"/>
    <col min="9785" max="9785" width="11.125" style="3474" bestFit="1" customWidth="1"/>
    <col min="9786" max="9786" width="10.875" style="3474" bestFit="1" customWidth="1"/>
    <col min="9787" max="9787" width="15.25" style="3474" bestFit="1" customWidth="1"/>
    <col min="9788" max="9788" width="21.125" style="3474" bestFit="1" customWidth="1"/>
    <col min="9789" max="9789" width="11.125" style="3474" bestFit="1" customWidth="1"/>
    <col min="9790" max="9790" width="10.875" style="3474" bestFit="1" customWidth="1"/>
    <col min="9791" max="9791" width="15.25" style="3474" bestFit="1" customWidth="1"/>
    <col min="9792" max="9792" width="21.125" style="3474" bestFit="1" customWidth="1"/>
    <col min="9793" max="9793" width="11.125" style="3474" bestFit="1" customWidth="1"/>
    <col min="9794" max="9794" width="10.875" style="3474" bestFit="1" customWidth="1"/>
    <col min="9795" max="9795" width="9.875" style="3474" bestFit="1" customWidth="1"/>
    <col min="9796" max="9796" width="21.125" style="3474" bestFit="1" customWidth="1"/>
    <col min="9797" max="9797" width="11.125" style="3474" bestFit="1" customWidth="1"/>
    <col min="9798" max="9798" width="10.875" style="3474" bestFit="1" customWidth="1"/>
    <col min="9799" max="9799" width="9.875" style="3474" bestFit="1" customWidth="1"/>
    <col min="9800" max="9800" width="21.125" style="3474" bestFit="1" customWidth="1"/>
    <col min="9801" max="9801" width="11.125" style="3474" bestFit="1" customWidth="1"/>
    <col min="9802" max="9802" width="10.875" style="3474" bestFit="1" customWidth="1"/>
    <col min="9803" max="9803" width="9.875" style="3474" bestFit="1" customWidth="1"/>
    <col min="9804" max="9986" width="9" style="3474"/>
    <col min="9987" max="9987" width="14.625" style="3474" bestFit="1" customWidth="1"/>
    <col min="9988" max="9988" width="40.875" style="3474" bestFit="1" customWidth="1"/>
    <col min="9989" max="9989" width="25.375" style="3474" bestFit="1" customWidth="1"/>
    <col min="9990" max="9990" width="6.375" style="3474" bestFit="1" customWidth="1"/>
    <col min="9991" max="9991" width="38.375" style="3474" bestFit="1" customWidth="1"/>
    <col min="9992" max="9992" width="9.625" style="3474" bestFit="1" customWidth="1"/>
    <col min="9993" max="9993" width="10.875" style="3474" bestFit="1" customWidth="1"/>
    <col min="9994" max="9994" width="39.375" style="3474" customWidth="1"/>
    <col min="9995" max="10003" width="0" style="3474" hidden="1" customWidth="1"/>
    <col min="10004" max="10004" width="9.5" style="3474" customWidth="1"/>
    <col min="10005" max="10005" width="16.125" style="3474" customWidth="1"/>
    <col min="10006" max="10006" width="15.875" style="3474" customWidth="1"/>
    <col min="10007" max="10007" width="16" style="3474" bestFit="1" customWidth="1"/>
    <col min="10008" max="10008" width="15.25" style="3474" customWidth="1"/>
    <col min="10009" max="10009" width="18.25" style="3474" customWidth="1"/>
    <col min="10010" max="10010" width="22.125" style="3474" customWidth="1"/>
    <col min="10011" max="10011" width="15.25" style="3474" bestFit="1" customWidth="1"/>
    <col min="10012" max="10012" width="15.25" style="3474" customWidth="1"/>
    <col min="10013" max="10014" width="11.5" style="3474" bestFit="1" customWidth="1"/>
    <col min="10015" max="10015" width="15.25" style="3474" bestFit="1" customWidth="1"/>
    <col min="10016" max="10016" width="15.25" style="3474" customWidth="1"/>
    <col min="10017" max="10017" width="11.125" style="3474" bestFit="1" customWidth="1"/>
    <col min="10018" max="10018" width="11.5" style="3474" bestFit="1" customWidth="1"/>
    <col min="10019" max="10020" width="15.25" style="3474" customWidth="1"/>
    <col min="10021" max="10021" width="11.125" style="3474" bestFit="1" customWidth="1"/>
    <col min="10022" max="10022" width="10.875" style="3474" bestFit="1" customWidth="1"/>
    <col min="10023" max="10023" width="15.25" style="3474" bestFit="1" customWidth="1"/>
    <col min="10024" max="10024" width="11.125" style="3474" bestFit="1" customWidth="1"/>
    <col min="10025" max="10025" width="10.875" style="3474" bestFit="1" customWidth="1"/>
    <col min="10026" max="10026" width="15.25" style="3474" customWidth="1"/>
    <col min="10027" max="10027" width="11.125" style="3474" bestFit="1" customWidth="1"/>
    <col min="10028" max="10028" width="10.875" style="3474" bestFit="1" customWidth="1"/>
    <col min="10029" max="10029" width="15.25" style="3474" bestFit="1" customWidth="1"/>
    <col min="10030" max="10030" width="11.125" style="3474" bestFit="1" customWidth="1"/>
    <col min="10031" max="10031" width="10.875" style="3474" bestFit="1" customWidth="1"/>
    <col min="10032" max="10032" width="15.25" style="3474" bestFit="1" customWidth="1"/>
    <col min="10033" max="10033" width="11.125" style="3474" bestFit="1" customWidth="1"/>
    <col min="10034" max="10034" width="10.875" style="3474" bestFit="1" customWidth="1"/>
    <col min="10035" max="10035" width="15.25" style="3474" bestFit="1" customWidth="1"/>
    <col min="10036" max="10036" width="21.125" style="3474" bestFit="1" customWidth="1"/>
    <col min="10037" max="10037" width="11.125" style="3474" bestFit="1" customWidth="1"/>
    <col min="10038" max="10038" width="10.875" style="3474" bestFit="1" customWidth="1"/>
    <col min="10039" max="10039" width="15.25" style="3474" bestFit="1" customWidth="1"/>
    <col min="10040" max="10040" width="21.125" style="3474" bestFit="1" customWidth="1"/>
    <col min="10041" max="10041" width="11.125" style="3474" bestFit="1" customWidth="1"/>
    <col min="10042" max="10042" width="10.875" style="3474" bestFit="1" customWidth="1"/>
    <col min="10043" max="10043" width="15.25" style="3474" bestFit="1" customWidth="1"/>
    <col min="10044" max="10044" width="21.125" style="3474" bestFit="1" customWidth="1"/>
    <col min="10045" max="10045" width="11.125" style="3474" bestFit="1" customWidth="1"/>
    <col min="10046" max="10046" width="10.875" style="3474" bestFit="1" customWidth="1"/>
    <col min="10047" max="10047" width="15.25" style="3474" bestFit="1" customWidth="1"/>
    <col min="10048" max="10048" width="21.125" style="3474" bestFit="1" customWidth="1"/>
    <col min="10049" max="10049" width="11.125" style="3474" bestFit="1" customWidth="1"/>
    <col min="10050" max="10050" width="10.875" style="3474" bestFit="1" customWidth="1"/>
    <col min="10051" max="10051" width="9.875" style="3474" bestFit="1" customWidth="1"/>
    <col min="10052" max="10052" width="21.125" style="3474" bestFit="1" customWidth="1"/>
    <col min="10053" max="10053" width="11.125" style="3474" bestFit="1" customWidth="1"/>
    <col min="10054" max="10054" width="10.875" style="3474" bestFit="1" customWidth="1"/>
    <col min="10055" max="10055" width="9.875" style="3474" bestFit="1" customWidth="1"/>
    <col min="10056" max="10056" width="21.125" style="3474" bestFit="1" customWidth="1"/>
    <col min="10057" max="10057" width="11.125" style="3474" bestFit="1" customWidth="1"/>
    <col min="10058" max="10058" width="10.875" style="3474" bestFit="1" customWidth="1"/>
    <col min="10059" max="10059" width="9.875" style="3474" bestFit="1" customWidth="1"/>
    <col min="10060" max="10242" width="9" style="3474"/>
    <col min="10243" max="10243" width="14.625" style="3474" bestFit="1" customWidth="1"/>
    <col min="10244" max="10244" width="40.875" style="3474" bestFit="1" customWidth="1"/>
    <col min="10245" max="10245" width="25.375" style="3474" bestFit="1" customWidth="1"/>
    <col min="10246" max="10246" width="6.375" style="3474" bestFit="1" customWidth="1"/>
    <col min="10247" max="10247" width="38.375" style="3474" bestFit="1" customWidth="1"/>
    <col min="10248" max="10248" width="9.625" style="3474" bestFit="1" customWidth="1"/>
    <col min="10249" max="10249" width="10.875" style="3474" bestFit="1" customWidth="1"/>
    <col min="10250" max="10250" width="39.375" style="3474" customWidth="1"/>
    <col min="10251" max="10259" width="0" style="3474" hidden="1" customWidth="1"/>
    <col min="10260" max="10260" width="9.5" style="3474" customWidth="1"/>
    <col min="10261" max="10261" width="16.125" style="3474" customWidth="1"/>
    <col min="10262" max="10262" width="15.875" style="3474" customWidth="1"/>
    <col min="10263" max="10263" width="16" style="3474" bestFit="1" customWidth="1"/>
    <col min="10264" max="10264" width="15.25" style="3474" customWidth="1"/>
    <col min="10265" max="10265" width="18.25" style="3474" customWidth="1"/>
    <col min="10266" max="10266" width="22.125" style="3474" customWidth="1"/>
    <col min="10267" max="10267" width="15.25" style="3474" bestFit="1" customWidth="1"/>
    <col min="10268" max="10268" width="15.25" style="3474" customWidth="1"/>
    <col min="10269" max="10270" width="11.5" style="3474" bestFit="1" customWidth="1"/>
    <col min="10271" max="10271" width="15.25" style="3474" bestFit="1" customWidth="1"/>
    <col min="10272" max="10272" width="15.25" style="3474" customWidth="1"/>
    <col min="10273" max="10273" width="11.125" style="3474" bestFit="1" customWidth="1"/>
    <col min="10274" max="10274" width="11.5" style="3474" bestFit="1" customWidth="1"/>
    <col min="10275" max="10276" width="15.25" style="3474" customWidth="1"/>
    <col min="10277" max="10277" width="11.125" style="3474" bestFit="1" customWidth="1"/>
    <col min="10278" max="10278" width="10.875" style="3474" bestFit="1" customWidth="1"/>
    <col min="10279" max="10279" width="15.25" style="3474" bestFit="1" customWidth="1"/>
    <col min="10280" max="10280" width="11.125" style="3474" bestFit="1" customWidth="1"/>
    <col min="10281" max="10281" width="10.875" style="3474" bestFit="1" customWidth="1"/>
    <col min="10282" max="10282" width="15.25" style="3474" customWidth="1"/>
    <col min="10283" max="10283" width="11.125" style="3474" bestFit="1" customWidth="1"/>
    <col min="10284" max="10284" width="10.875" style="3474" bestFit="1" customWidth="1"/>
    <col min="10285" max="10285" width="15.25" style="3474" bestFit="1" customWidth="1"/>
    <col min="10286" max="10286" width="11.125" style="3474" bestFit="1" customWidth="1"/>
    <col min="10287" max="10287" width="10.875" style="3474" bestFit="1" customWidth="1"/>
    <col min="10288" max="10288" width="15.25" style="3474" bestFit="1" customWidth="1"/>
    <col min="10289" max="10289" width="11.125" style="3474" bestFit="1" customWidth="1"/>
    <col min="10290" max="10290" width="10.875" style="3474" bestFit="1" customWidth="1"/>
    <col min="10291" max="10291" width="15.25" style="3474" bestFit="1" customWidth="1"/>
    <col min="10292" max="10292" width="21.125" style="3474" bestFit="1" customWidth="1"/>
    <col min="10293" max="10293" width="11.125" style="3474" bestFit="1" customWidth="1"/>
    <col min="10294" max="10294" width="10.875" style="3474" bestFit="1" customWidth="1"/>
    <col min="10295" max="10295" width="15.25" style="3474" bestFit="1" customWidth="1"/>
    <col min="10296" max="10296" width="21.125" style="3474" bestFit="1" customWidth="1"/>
    <col min="10297" max="10297" width="11.125" style="3474" bestFit="1" customWidth="1"/>
    <col min="10298" max="10298" width="10.875" style="3474" bestFit="1" customWidth="1"/>
    <col min="10299" max="10299" width="15.25" style="3474" bestFit="1" customWidth="1"/>
    <col min="10300" max="10300" width="21.125" style="3474" bestFit="1" customWidth="1"/>
    <col min="10301" max="10301" width="11.125" style="3474" bestFit="1" customWidth="1"/>
    <col min="10302" max="10302" width="10.875" style="3474" bestFit="1" customWidth="1"/>
    <col min="10303" max="10303" width="15.25" style="3474" bestFit="1" customWidth="1"/>
    <col min="10304" max="10304" width="21.125" style="3474" bestFit="1" customWidth="1"/>
    <col min="10305" max="10305" width="11.125" style="3474" bestFit="1" customWidth="1"/>
    <col min="10306" max="10306" width="10.875" style="3474" bestFit="1" customWidth="1"/>
    <col min="10307" max="10307" width="9.875" style="3474" bestFit="1" customWidth="1"/>
    <col min="10308" max="10308" width="21.125" style="3474" bestFit="1" customWidth="1"/>
    <col min="10309" max="10309" width="11.125" style="3474" bestFit="1" customWidth="1"/>
    <col min="10310" max="10310" width="10.875" style="3474" bestFit="1" customWidth="1"/>
    <col min="10311" max="10311" width="9.875" style="3474" bestFit="1" customWidth="1"/>
    <col min="10312" max="10312" width="21.125" style="3474" bestFit="1" customWidth="1"/>
    <col min="10313" max="10313" width="11.125" style="3474" bestFit="1" customWidth="1"/>
    <col min="10314" max="10314" width="10.875" style="3474" bestFit="1" customWidth="1"/>
    <col min="10315" max="10315" width="9.875" style="3474" bestFit="1" customWidth="1"/>
    <col min="10316" max="10498" width="9" style="3474"/>
    <col min="10499" max="10499" width="14.625" style="3474" bestFit="1" customWidth="1"/>
    <col min="10500" max="10500" width="40.875" style="3474" bestFit="1" customWidth="1"/>
    <col min="10501" max="10501" width="25.375" style="3474" bestFit="1" customWidth="1"/>
    <col min="10502" max="10502" width="6.375" style="3474" bestFit="1" customWidth="1"/>
    <col min="10503" max="10503" width="38.375" style="3474" bestFit="1" customWidth="1"/>
    <col min="10504" max="10504" width="9.625" style="3474" bestFit="1" customWidth="1"/>
    <col min="10505" max="10505" width="10.875" style="3474" bestFit="1" customWidth="1"/>
    <col min="10506" max="10506" width="39.375" style="3474" customWidth="1"/>
    <col min="10507" max="10515" width="0" style="3474" hidden="1" customWidth="1"/>
    <col min="10516" max="10516" width="9.5" style="3474" customWidth="1"/>
    <col min="10517" max="10517" width="16.125" style="3474" customWidth="1"/>
    <col min="10518" max="10518" width="15.875" style="3474" customWidth="1"/>
    <col min="10519" max="10519" width="16" style="3474" bestFit="1" customWidth="1"/>
    <col min="10520" max="10520" width="15.25" style="3474" customWidth="1"/>
    <col min="10521" max="10521" width="18.25" style="3474" customWidth="1"/>
    <col min="10522" max="10522" width="22.125" style="3474" customWidth="1"/>
    <col min="10523" max="10523" width="15.25" style="3474" bestFit="1" customWidth="1"/>
    <col min="10524" max="10524" width="15.25" style="3474" customWidth="1"/>
    <col min="10525" max="10526" width="11.5" style="3474" bestFit="1" customWidth="1"/>
    <col min="10527" max="10527" width="15.25" style="3474" bestFit="1" customWidth="1"/>
    <col min="10528" max="10528" width="15.25" style="3474" customWidth="1"/>
    <col min="10529" max="10529" width="11.125" style="3474" bestFit="1" customWidth="1"/>
    <col min="10530" max="10530" width="11.5" style="3474" bestFit="1" customWidth="1"/>
    <col min="10531" max="10532" width="15.25" style="3474" customWidth="1"/>
    <col min="10533" max="10533" width="11.125" style="3474" bestFit="1" customWidth="1"/>
    <col min="10534" max="10534" width="10.875" style="3474" bestFit="1" customWidth="1"/>
    <col min="10535" max="10535" width="15.25" style="3474" bestFit="1" customWidth="1"/>
    <col min="10536" max="10536" width="11.125" style="3474" bestFit="1" customWidth="1"/>
    <col min="10537" max="10537" width="10.875" style="3474" bestFit="1" customWidth="1"/>
    <col min="10538" max="10538" width="15.25" style="3474" customWidth="1"/>
    <col min="10539" max="10539" width="11.125" style="3474" bestFit="1" customWidth="1"/>
    <col min="10540" max="10540" width="10.875" style="3474" bestFit="1" customWidth="1"/>
    <col min="10541" max="10541" width="15.25" style="3474" bestFit="1" customWidth="1"/>
    <col min="10542" max="10542" width="11.125" style="3474" bestFit="1" customWidth="1"/>
    <col min="10543" max="10543" width="10.875" style="3474" bestFit="1" customWidth="1"/>
    <col min="10544" max="10544" width="15.25" style="3474" bestFit="1" customWidth="1"/>
    <col min="10545" max="10545" width="11.125" style="3474" bestFit="1" customWidth="1"/>
    <col min="10546" max="10546" width="10.875" style="3474" bestFit="1" customWidth="1"/>
    <col min="10547" max="10547" width="15.25" style="3474" bestFit="1" customWidth="1"/>
    <col min="10548" max="10548" width="21.125" style="3474" bestFit="1" customWidth="1"/>
    <col min="10549" max="10549" width="11.125" style="3474" bestFit="1" customWidth="1"/>
    <col min="10550" max="10550" width="10.875" style="3474" bestFit="1" customWidth="1"/>
    <col min="10551" max="10551" width="15.25" style="3474" bestFit="1" customWidth="1"/>
    <col min="10552" max="10552" width="21.125" style="3474" bestFit="1" customWidth="1"/>
    <col min="10553" max="10553" width="11.125" style="3474" bestFit="1" customWidth="1"/>
    <col min="10554" max="10554" width="10.875" style="3474" bestFit="1" customWidth="1"/>
    <col min="10555" max="10555" width="15.25" style="3474" bestFit="1" customWidth="1"/>
    <col min="10556" max="10556" width="21.125" style="3474" bestFit="1" customWidth="1"/>
    <col min="10557" max="10557" width="11.125" style="3474" bestFit="1" customWidth="1"/>
    <col min="10558" max="10558" width="10.875" style="3474" bestFit="1" customWidth="1"/>
    <col min="10559" max="10559" width="15.25" style="3474" bestFit="1" customWidth="1"/>
    <col min="10560" max="10560" width="21.125" style="3474" bestFit="1" customWidth="1"/>
    <col min="10561" max="10561" width="11.125" style="3474" bestFit="1" customWidth="1"/>
    <col min="10562" max="10562" width="10.875" style="3474" bestFit="1" customWidth="1"/>
    <col min="10563" max="10563" width="9.875" style="3474" bestFit="1" customWidth="1"/>
    <col min="10564" max="10564" width="21.125" style="3474" bestFit="1" customWidth="1"/>
    <col min="10565" max="10565" width="11.125" style="3474" bestFit="1" customWidth="1"/>
    <col min="10566" max="10566" width="10.875" style="3474" bestFit="1" customWidth="1"/>
    <col min="10567" max="10567" width="9.875" style="3474" bestFit="1" customWidth="1"/>
    <col min="10568" max="10568" width="21.125" style="3474" bestFit="1" customWidth="1"/>
    <col min="10569" max="10569" width="11.125" style="3474" bestFit="1" customWidth="1"/>
    <col min="10570" max="10570" width="10.875" style="3474" bestFit="1" customWidth="1"/>
    <col min="10571" max="10571" width="9.875" style="3474" bestFit="1" customWidth="1"/>
    <col min="10572" max="10754" width="9" style="3474"/>
    <col min="10755" max="10755" width="14.625" style="3474" bestFit="1" customWidth="1"/>
    <col min="10756" max="10756" width="40.875" style="3474" bestFit="1" customWidth="1"/>
    <col min="10757" max="10757" width="25.375" style="3474" bestFit="1" customWidth="1"/>
    <col min="10758" max="10758" width="6.375" style="3474" bestFit="1" customWidth="1"/>
    <col min="10759" max="10759" width="38.375" style="3474" bestFit="1" customWidth="1"/>
    <col min="10760" max="10760" width="9.625" style="3474" bestFit="1" customWidth="1"/>
    <col min="10761" max="10761" width="10.875" style="3474" bestFit="1" customWidth="1"/>
    <col min="10762" max="10762" width="39.375" style="3474" customWidth="1"/>
    <col min="10763" max="10771" width="0" style="3474" hidden="1" customWidth="1"/>
    <col min="10772" max="10772" width="9.5" style="3474" customWidth="1"/>
    <col min="10773" max="10773" width="16.125" style="3474" customWidth="1"/>
    <col min="10774" max="10774" width="15.875" style="3474" customWidth="1"/>
    <col min="10775" max="10775" width="16" style="3474" bestFit="1" customWidth="1"/>
    <col min="10776" max="10776" width="15.25" style="3474" customWidth="1"/>
    <col min="10777" max="10777" width="18.25" style="3474" customWidth="1"/>
    <col min="10778" max="10778" width="22.125" style="3474" customWidth="1"/>
    <col min="10779" max="10779" width="15.25" style="3474" bestFit="1" customWidth="1"/>
    <col min="10780" max="10780" width="15.25" style="3474" customWidth="1"/>
    <col min="10781" max="10782" width="11.5" style="3474" bestFit="1" customWidth="1"/>
    <col min="10783" max="10783" width="15.25" style="3474" bestFit="1" customWidth="1"/>
    <col min="10784" max="10784" width="15.25" style="3474" customWidth="1"/>
    <col min="10785" max="10785" width="11.125" style="3474" bestFit="1" customWidth="1"/>
    <col min="10786" max="10786" width="11.5" style="3474" bestFit="1" customWidth="1"/>
    <col min="10787" max="10788" width="15.25" style="3474" customWidth="1"/>
    <col min="10789" max="10789" width="11.125" style="3474" bestFit="1" customWidth="1"/>
    <col min="10790" max="10790" width="10.875" style="3474" bestFit="1" customWidth="1"/>
    <col min="10791" max="10791" width="15.25" style="3474" bestFit="1" customWidth="1"/>
    <col min="10792" max="10792" width="11.125" style="3474" bestFit="1" customWidth="1"/>
    <col min="10793" max="10793" width="10.875" style="3474" bestFit="1" customWidth="1"/>
    <col min="10794" max="10794" width="15.25" style="3474" customWidth="1"/>
    <col min="10795" max="10795" width="11.125" style="3474" bestFit="1" customWidth="1"/>
    <col min="10796" max="10796" width="10.875" style="3474" bestFit="1" customWidth="1"/>
    <col min="10797" max="10797" width="15.25" style="3474" bestFit="1" customWidth="1"/>
    <col min="10798" max="10798" width="11.125" style="3474" bestFit="1" customWidth="1"/>
    <col min="10799" max="10799" width="10.875" style="3474" bestFit="1" customWidth="1"/>
    <col min="10800" max="10800" width="15.25" style="3474" bestFit="1" customWidth="1"/>
    <col min="10801" max="10801" width="11.125" style="3474" bestFit="1" customWidth="1"/>
    <col min="10802" max="10802" width="10.875" style="3474" bestFit="1" customWidth="1"/>
    <col min="10803" max="10803" width="15.25" style="3474" bestFit="1" customWidth="1"/>
    <col min="10804" max="10804" width="21.125" style="3474" bestFit="1" customWidth="1"/>
    <col min="10805" max="10805" width="11.125" style="3474" bestFit="1" customWidth="1"/>
    <col min="10806" max="10806" width="10.875" style="3474" bestFit="1" customWidth="1"/>
    <col min="10807" max="10807" width="15.25" style="3474" bestFit="1" customWidth="1"/>
    <col min="10808" max="10808" width="21.125" style="3474" bestFit="1" customWidth="1"/>
    <col min="10809" max="10809" width="11.125" style="3474" bestFit="1" customWidth="1"/>
    <col min="10810" max="10810" width="10.875" style="3474" bestFit="1" customWidth="1"/>
    <col min="10811" max="10811" width="15.25" style="3474" bestFit="1" customWidth="1"/>
    <col min="10812" max="10812" width="21.125" style="3474" bestFit="1" customWidth="1"/>
    <col min="10813" max="10813" width="11.125" style="3474" bestFit="1" customWidth="1"/>
    <col min="10814" max="10814" width="10.875" style="3474" bestFit="1" customWidth="1"/>
    <col min="10815" max="10815" width="15.25" style="3474" bestFit="1" customWidth="1"/>
    <col min="10816" max="10816" width="21.125" style="3474" bestFit="1" customWidth="1"/>
    <col min="10817" max="10817" width="11.125" style="3474" bestFit="1" customWidth="1"/>
    <col min="10818" max="10818" width="10.875" style="3474" bestFit="1" customWidth="1"/>
    <col min="10819" max="10819" width="9.875" style="3474" bestFit="1" customWidth="1"/>
    <col min="10820" max="10820" width="21.125" style="3474" bestFit="1" customWidth="1"/>
    <col min="10821" max="10821" width="11.125" style="3474" bestFit="1" customWidth="1"/>
    <col min="10822" max="10822" width="10.875" style="3474" bestFit="1" customWidth="1"/>
    <col min="10823" max="10823" width="9.875" style="3474" bestFit="1" customWidth="1"/>
    <col min="10824" max="10824" width="21.125" style="3474" bestFit="1" customWidth="1"/>
    <col min="10825" max="10825" width="11.125" style="3474" bestFit="1" customWidth="1"/>
    <col min="10826" max="10826" width="10.875" style="3474" bestFit="1" customWidth="1"/>
    <col min="10827" max="10827" width="9.875" style="3474" bestFit="1" customWidth="1"/>
    <col min="10828" max="11010" width="9" style="3474"/>
    <col min="11011" max="11011" width="14.625" style="3474" bestFit="1" customWidth="1"/>
    <col min="11012" max="11012" width="40.875" style="3474" bestFit="1" customWidth="1"/>
    <col min="11013" max="11013" width="25.375" style="3474" bestFit="1" customWidth="1"/>
    <col min="11014" max="11014" width="6.375" style="3474" bestFit="1" customWidth="1"/>
    <col min="11015" max="11015" width="38.375" style="3474" bestFit="1" customWidth="1"/>
    <col min="11016" max="11016" width="9.625" style="3474" bestFit="1" customWidth="1"/>
    <col min="11017" max="11017" width="10.875" style="3474" bestFit="1" customWidth="1"/>
    <col min="11018" max="11018" width="39.375" style="3474" customWidth="1"/>
    <col min="11019" max="11027" width="0" style="3474" hidden="1" customWidth="1"/>
    <col min="11028" max="11028" width="9.5" style="3474" customWidth="1"/>
    <col min="11029" max="11029" width="16.125" style="3474" customWidth="1"/>
    <col min="11030" max="11030" width="15.875" style="3474" customWidth="1"/>
    <col min="11031" max="11031" width="16" style="3474" bestFit="1" customWidth="1"/>
    <col min="11032" max="11032" width="15.25" style="3474" customWidth="1"/>
    <col min="11033" max="11033" width="18.25" style="3474" customWidth="1"/>
    <col min="11034" max="11034" width="22.125" style="3474" customWidth="1"/>
    <col min="11035" max="11035" width="15.25" style="3474" bestFit="1" customWidth="1"/>
    <col min="11036" max="11036" width="15.25" style="3474" customWidth="1"/>
    <col min="11037" max="11038" width="11.5" style="3474" bestFit="1" customWidth="1"/>
    <col min="11039" max="11039" width="15.25" style="3474" bestFit="1" customWidth="1"/>
    <col min="11040" max="11040" width="15.25" style="3474" customWidth="1"/>
    <col min="11041" max="11041" width="11.125" style="3474" bestFit="1" customWidth="1"/>
    <col min="11042" max="11042" width="11.5" style="3474" bestFit="1" customWidth="1"/>
    <col min="11043" max="11044" width="15.25" style="3474" customWidth="1"/>
    <col min="11045" max="11045" width="11.125" style="3474" bestFit="1" customWidth="1"/>
    <col min="11046" max="11046" width="10.875" style="3474" bestFit="1" customWidth="1"/>
    <col min="11047" max="11047" width="15.25" style="3474" bestFit="1" customWidth="1"/>
    <col min="11048" max="11048" width="11.125" style="3474" bestFit="1" customWidth="1"/>
    <col min="11049" max="11049" width="10.875" style="3474" bestFit="1" customWidth="1"/>
    <col min="11050" max="11050" width="15.25" style="3474" customWidth="1"/>
    <col min="11051" max="11051" width="11.125" style="3474" bestFit="1" customWidth="1"/>
    <col min="11052" max="11052" width="10.875" style="3474" bestFit="1" customWidth="1"/>
    <col min="11053" max="11053" width="15.25" style="3474" bestFit="1" customWidth="1"/>
    <col min="11054" max="11054" width="11.125" style="3474" bestFit="1" customWidth="1"/>
    <col min="11055" max="11055" width="10.875" style="3474" bestFit="1" customWidth="1"/>
    <col min="11056" max="11056" width="15.25" style="3474" bestFit="1" customWidth="1"/>
    <col min="11057" max="11057" width="11.125" style="3474" bestFit="1" customWidth="1"/>
    <col min="11058" max="11058" width="10.875" style="3474" bestFit="1" customWidth="1"/>
    <col min="11059" max="11059" width="15.25" style="3474" bestFit="1" customWidth="1"/>
    <col min="11060" max="11060" width="21.125" style="3474" bestFit="1" customWidth="1"/>
    <col min="11061" max="11061" width="11.125" style="3474" bestFit="1" customWidth="1"/>
    <col min="11062" max="11062" width="10.875" style="3474" bestFit="1" customWidth="1"/>
    <col min="11063" max="11063" width="15.25" style="3474" bestFit="1" customWidth="1"/>
    <col min="11064" max="11064" width="21.125" style="3474" bestFit="1" customWidth="1"/>
    <col min="11065" max="11065" width="11.125" style="3474" bestFit="1" customWidth="1"/>
    <col min="11066" max="11066" width="10.875" style="3474" bestFit="1" customWidth="1"/>
    <col min="11067" max="11067" width="15.25" style="3474" bestFit="1" customWidth="1"/>
    <col min="11068" max="11068" width="21.125" style="3474" bestFit="1" customWidth="1"/>
    <col min="11069" max="11069" width="11.125" style="3474" bestFit="1" customWidth="1"/>
    <col min="11070" max="11070" width="10.875" style="3474" bestFit="1" customWidth="1"/>
    <col min="11071" max="11071" width="15.25" style="3474" bestFit="1" customWidth="1"/>
    <col min="11072" max="11072" width="21.125" style="3474" bestFit="1" customWidth="1"/>
    <col min="11073" max="11073" width="11.125" style="3474" bestFit="1" customWidth="1"/>
    <col min="11074" max="11074" width="10.875" style="3474" bestFit="1" customWidth="1"/>
    <col min="11075" max="11075" width="9.875" style="3474" bestFit="1" customWidth="1"/>
    <col min="11076" max="11076" width="21.125" style="3474" bestFit="1" customWidth="1"/>
    <col min="11077" max="11077" width="11.125" style="3474" bestFit="1" customWidth="1"/>
    <col min="11078" max="11078" width="10.875" style="3474" bestFit="1" customWidth="1"/>
    <col min="11079" max="11079" width="9.875" style="3474" bestFit="1" customWidth="1"/>
    <col min="11080" max="11080" width="21.125" style="3474" bestFit="1" customWidth="1"/>
    <col min="11081" max="11081" width="11.125" style="3474" bestFit="1" customWidth="1"/>
    <col min="11082" max="11082" width="10.875" style="3474" bestFit="1" customWidth="1"/>
    <col min="11083" max="11083" width="9.875" style="3474" bestFit="1" customWidth="1"/>
    <col min="11084" max="11266" width="9" style="3474"/>
    <col min="11267" max="11267" width="14.625" style="3474" bestFit="1" customWidth="1"/>
    <col min="11268" max="11268" width="40.875" style="3474" bestFit="1" customWidth="1"/>
    <col min="11269" max="11269" width="25.375" style="3474" bestFit="1" customWidth="1"/>
    <col min="11270" max="11270" width="6.375" style="3474" bestFit="1" customWidth="1"/>
    <col min="11271" max="11271" width="38.375" style="3474" bestFit="1" customWidth="1"/>
    <col min="11272" max="11272" width="9.625" style="3474" bestFit="1" customWidth="1"/>
    <col min="11273" max="11273" width="10.875" style="3474" bestFit="1" customWidth="1"/>
    <col min="11274" max="11274" width="39.375" style="3474" customWidth="1"/>
    <col min="11275" max="11283" width="0" style="3474" hidden="1" customWidth="1"/>
    <col min="11284" max="11284" width="9.5" style="3474" customWidth="1"/>
    <col min="11285" max="11285" width="16.125" style="3474" customWidth="1"/>
    <col min="11286" max="11286" width="15.875" style="3474" customWidth="1"/>
    <col min="11287" max="11287" width="16" style="3474" bestFit="1" customWidth="1"/>
    <col min="11288" max="11288" width="15.25" style="3474" customWidth="1"/>
    <col min="11289" max="11289" width="18.25" style="3474" customWidth="1"/>
    <col min="11290" max="11290" width="22.125" style="3474" customWidth="1"/>
    <col min="11291" max="11291" width="15.25" style="3474" bestFit="1" customWidth="1"/>
    <col min="11292" max="11292" width="15.25" style="3474" customWidth="1"/>
    <col min="11293" max="11294" width="11.5" style="3474" bestFit="1" customWidth="1"/>
    <col min="11295" max="11295" width="15.25" style="3474" bestFit="1" customWidth="1"/>
    <col min="11296" max="11296" width="15.25" style="3474" customWidth="1"/>
    <col min="11297" max="11297" width="11.125" style="3474" bestFit="1" customWidth="1"/>
    <col min="11298" max="11298" width="11.5" style="3474" bestFit="1" customWidth="1"/>
    <col min="11299" max="11300" width="15.25" style="3474" customWidth="1"/>
    <col min="11301" max="11301" width="11.125" style="3474" bestFit="1" customWidth="1"/>
    <col min="11302" max="11302" width="10.875" style="3474" bestFit="1" customWidth="1"/>
    <col min="11303" max="11303" width="15.25" style="3474" bestFit="1" customWidth="1"/>
    <col min="11304" max="11304" width="11.125" style="3474" bestFit="1" customWidth="1"/>
    <col min="11305" max="11305" width="10.875" style="3474" bestFit="1" customWidth="1"/>
    <col min="11306" max="11306" width="15.25" style="3474" customWidth="1"/>
    <col min="11307" max="11307" width="11.125" style="3474" bestFit="1" customWidth="1"/>
    <col min="11308" max="11308" width="10.875" style="3474" bestFit="1" customWidth="1"/>
    <col min="11309" max="11309" width="15.25" style="3474" bestFit="1" customWidth="1"/>
    <col min="11310" max="11310" width="11.125" style="3474" bestFit="1" customWidth="1"/>
    <col min="11311" max="11311" width="10.875" style="3474" bestFit="1" customWidth="1"/>
    <col min="11312" max="11312" width="15.25" style="3474" bestFit="1" customWidth="1"/>
    <col min="11313" max="11313" width="11.125" style="3474" bestFit="1" customWidth="1"/>
    <col min="11314" max="11314" width="10.875" style="3474" bestFit="1" customWidth="1"/>
    <col min="11315" max="11315" width="15.25" style="3474" bestFit="1" customWidth="1"/>
    <col min="11316" max="11316" width="21.125" style="3474" bestFit="1" customWidth="1"/>
    <col min="11317" max="11317" width="11.125" style="3474" bestFit="1" customWidth="1"/>
    <col min="11318" max="11318" width="10.875" style="3474" bestFit="1" customWidth="1"/>
    <col min="11319" max="11319" width="15.25" style="3474" bestFit="1" customWidth="1"/>
    <col min="11320" max="11320" width="21.125" style="3474" bestFit="1" customWidth="1"/>
    <col min="11321" max="11321" width="11.125" style="3474" bestFit="1" customWidth="1"/>
    <col min="11322" max="11322" width="10.875" style="3474" bestFit="1" customWidth="1"/>
    <col min="11323" max="11323" width="15.25" style="3474" bestFit="1" customWidth="1"/>
    <col min="11324" max="11324" width="21.125" style="3474" bestFit="1" customWidth="1"/>
    <col min="11325" max="11325" width="11.125" style="3474" bestFit="1" customWidth="1"/>
    <col min="11326" max="11326" width="10.875" style="3474" bestFit="1" customWidth="1"/>
    <col min="11327" max="11327" width="15.25" style="3474" bestFit="1" customWidth="1"/>
    <col min="11328" max="11328" width="21.125" style="3474" bestFit="1" customWidth="1"/>
    <col min="11329" max="11329" width="11.125" style="3474" bestFit="1" customWidth="1"/>
    <col min="11330" max="11330" width="10.875" style="3474" bestFit="1" customWidth="1"/>
    <col min="11331" max="11331" width="9.875" style="3474" bestFit="1" customWidth="1"/>
    <col min="11332" max="11332" width="21.125" style="3474" bestFit="1" customWidth="1"/>
    <col min="11333" max="11333" width="11.125" style="3474" bestFit="1" customWidth="1"/>
    <col min="11334" max="11334" width="10.875" style="3474" bestFit="1" customWidth="1"/>
    <col min="11335" max="11335" width="9.875" style="3474" bestFit="1" customWidth="1"/>
    <col min="11336" max="11336" width="21.125" style="3474" bestFit="1" customWidth="1"/>
    <col min="11337" max="11337" width="11.125" style="3474" bestFit="1" customWidth="1"/>
    <col min="11338" max="11338" width="10.875" style="3474" bestFit="1" customWidth="1"/>
    <col min="11339" max="11339" width="9.875" style="3474" bestFit="1" customWidth="1"/>
    <col min="11340" max="11522" width="9" style="3474"/>
    <col min="11523" max="11523" width="14.625" style="3474" bestFit="1" customWidth="1"/>
    <col min="11524" max="11524" width="40.875" style="3474" bestFit="1" customWidth="1"/>
    <col min="11525" max="11525" width="25.375" style="3474" bestFit="1" customWidth="1"/>
    <col min="11526" max="11526" width="6.375" style="3474" bestFit="1" customWidth="1"/>
    <col min="11527" max="11527" width="38.375" style="3474" bestFit="1" customWidth="1"/>
    <col min="11528" max="11528" width="9.625" style="3474" bestFit="1" customWidth="1"/>
    <col min="11529" max="11529" width="10.875" style="3474" bestFit="1" customWidth="1"/>
    <col min="11530" max="11530" width="39.375" style="3474" customWidth="1"/>
    <col min="11531" max="11539" width="0" style="3474" hidden="1" customWidth="1"/>
    <col min="11540" max="11540" width="9.5" style="3474" customWidth="1"/>
    <col min="11541" max="11541" width="16.125" style="3474" customWidth="1"/>
    <col min="11542" max="11542" width="15.875" style="3474" customWidth="1"/>
    <col min="11543" max="11543" width="16" style="3474" bestFit="1" customWidth="1"/>
    <col min="11544" max="11544" width="15.25" style="3474" customWidth="1"/>
    <col min="11545" max="11545" width="18.25" style="3474" customWidth="1"/>
    <col min="11546" max="11546" width="22.125" style="3474" customWidth="1"/>
    <col min="11547" max="11547" width="15.25" style="3474" bestFit="1" customWidth="1"/>
    <col min="11548" max="11548" width="15.25" style="3474" customWidth="1"/>
    <col min="11549" max="11550" width="11.5" style="3474" bestFit="1" customWidth="1"/>
    <col min="11551" max="11551" width="15.25" style="3474" bestFit="1" customWidth="1"/>
    <col min="11552" max="11552" width="15.25" style="3474" customWidth="1"/>
    <col min="11553" max="11553" width="11.125" style="3474" bestFit="1" customWidth="1"/>
    <col min="11554" max="11554" width="11.5" style="3474" bestFit="1" customWidth="1"/>
    <col min="11555" max="11556" width="15.25" style="3474" customWidth="1"/>
    <col min="11557" max="11557" width="11.125" style="3474" bestFit="1" customWidth="1"/>
    <col min="11558" max="11558" width="10.875" style="3474" bestFit="1" customWidth="1"/>
    <col min="11559" max="11559" width="15.25" style="3474" bestFit="1" customWidth="1"/>
    <col min="11560" max="11560" width="11.125" style="3474" bestFit="1" customWidth="1"/>
    <col min="11561" max="11561" width="10.875" style="3474" bestFit="1" customWidth="1"/>
    <col min="11562" max="11562" width="15.25" style="3474" customWidth="1"/>
    <col min="11563" max="11563" width="11.125" style="3474" bestFit="1" customWidth="1"/>
    <col min="11564" max="11564" width="10.875" style="3474" bestFit="1" customWidth="1"/>
    <col min="11565" max="11565" width="15.25" style="3474" bestFit="1" customWidth="1"/>
    <col min="11566" max="11566" width="11.125" style="3474" bestFit="1" customWidth="1"/>
    <col min="11567" max="11567" width="10.875" style="3474" bestFit="1" customWidth="1"/>
    <col min="11568" max="11568" width="15.25" style="3474" bestFit="1" customWidth="1"/>
    <col min="11569" max="11569" width="11.125" style="3474" bestFit="1" customWidth="1"/>
    <col min="11570" max="11570" width="10.875" style="3474" bestFit="1" customWidth="1"/>
    <col min="11571" max="11571" width="15.25" style="3474" bestFit="1" customWidth="1"/>
    <col min="11572" max="11572" width="21.125" style="3474" bestFit="1" customWidth="1"/>
    <col min="11573" max="11573" width="11.125" style="3474" bestFit="1" customWidth="1"/>
    <col min="11574" max="11574" width="10.875" style="3474" bestFit="1" customWidth="1"/>
    <col min="11575" max="11575" width="15.25" style="3474" bestFit="1" customWidth="1"/>
    <col min="11576" max="11576" width="21.125" style="3474" bestFit="1" customWidth="1"/>
    <col min="11577" max="11577" width="11.125" style="3474" bestFit="1" customWidth="1"/>
    <col min="11578" max="11578" width="10.875" style="3474" bestFit="1" customWidth="1"/>
    <col min="11579" max="11579" width="15.25" style="3474" bestFit="1" customWidth="1"/>
    <col min="11580" max="11580" width="21.125" style="3474" bestFit="1" customWidth="1"/>
    <col min="11581" max="11581" width="11.125" style="3474" bestFit="1" customWidth="1"/>
    <col min="11582" max="11582" width="10.875" style="3474" bestFit="1" customWidth="1"/>
    <col min="11583" max="11583" width="15.25" style="3474" bestFit="1" customWidth="1"/>
    <col min="11584" max="11584" width="21.125" style="3474" bestFit="1" customWidth="1"/>
    <col min="11585" max="11585" width="11.125" style="3474" bestFit="1" customWidth="1"/>
    <col min="11586" max="11586" width="10.875" style="3474" bestFit="1" customWidth="1"/>
    <col min="11587" max="11587" width="9.875" style="3474" bestFit="1" customWidth="1"/>
    <col min="11588" max="11588" width="21.125" style="3474" bestFit="1" customWidth="1"/>
    <col min="11589" max="11589" width="11.125" style="3474" bestFit="1" customWidth="1"/>
    <col min="11590" max="11590" width="10.875" style="3474" bestFit="1" customWidth="1"/>
    <col min="11591" max="11591" width="9.875" style="3474" bestFit="1" customWidth="1"/>
    <col min="11592" max="11592" width="21.125" style="3474" bestFit="1" customWidth="1"/>
    <col min="11593" max="11593" width="11.125" style="3474" bestFit="1" customWidth="1"/>
    <col min="11594" max="11594" width="10.875" style="3474" bestFit="1" customWidth="1"/>
    <col min="11595" max="11595" width="9.875" style="3474" bestFit="1" customWidth="1"/>
    <col min="11596" max="11778" width="9" style="3474"/>
    <col min="11779" max="11779" width="14.625" style="3474" bestFit="1" customWidth="1"/>
    <col min="11780" max="11780" width="40.875" style="3474" bestFit="1" customWidth="1"/>
    <col min="11781" max="11781" width="25.375" style="3474" bestFit="1" customWidth="1"/>
    <col min="11782" max="11782" width="6.375" style="3474" bestFit="1" customWidth="1"/>
    <col min="11783" max="11783" width="38.375" style="3474" bestFit="1" customWidth="1"/>
    <col min="11784" max="11784" width="9.625" style="3474" bestFit="1" customWidth="1"/>
    <col min="11785" max="11785" width="10.875" style="3474" bestFit="1" customWidth="1"/>
    <col min="11786" max="11786" width="39.375" style="3474" customWidth="1"/>
    <col min="11787" max="11795" width="0" style="3474" hidden="1" customWidth="1"/>
    <col min="11796" max="11796" width="9.5" style="3474" customWidth="1"/>
    <col min="11797" max="11797" width="16.125" style="3474" customWidth="1"/>
    <col min="11798" max="11798" width="15.875" style="3474" customWidth="1"/>
    <col min="11799" max="11799" width="16" style="3474" bestFit="1" customWidth="1"/>
    <col min="11800" max="11800" width="15.25" style="3474" customWidth="1"/>
    <col min="11801" max="11801" width="18.25" style="3474" customWidth="1"/>
    <col min="11802" max="11802" width="22.125" style="3474" customWidth="1"/>
    <col min="11803" max="11803" width="15.25" style="3474" bestFit="1" customWidth="1"/>
    <col min="11804" max="11804" width="15.25" style="3474" customWidth="1"/>
    <col min="11805" max="11806" width="11.5" style="3474" bestFit="1" customWidth="1"/>
    <col min="11807" max="11807" width="15.25" style="3474" bestFit="1" customWidth="1"/>
    <col min="11808" max="11808" width="15.25" style="3474" customWidth="1"/>
    <col min="11809" max="11809" width="11.125" style="3474" bestFit="1" customWidth="1"/>
    <col min="11810" max="11810" width="11.5" style="3474" bestFit="1" customWidth="1"/>
    <col min="11811" max="11812" width="15.25" style="3474" customWidth="1"/>
    <col min="11813" max="11813" width="11.125" style="3474" bestFit="1" customWidth="1"/>
    <col min="11814" max="11814" width="10.875" style="3474" bestFit="1" customWidth="1"/>
    <col min="11815" max="11815" width="15.25" style="3474" bestFit="1" customWidth="1"/>
    <col min="11816" max="11816" width="11.125" style="3474" bestFit="1" customWidth="1"/>
    <col min="11817" max="11817" width="10.875" style="3474" bestFit="1" customWidth="1"/>
    <col min="11818" max="11818" width="15.25" style="3474" customWidth="1"/>
    <col min="11819" max="11819" width="11.125" style="3474" bestFit="1" customWidth="1"/>
    <col min="11820" max="11820" width="10.875" style="3474" bestFit="1" customWidth="1"/>
    <col min="11821" max="11821" width="15.25" style="3474" bestFit="1" customWidth="1"/>
    <col min="11822" max="11822" width="11.125" style="3474" bestFit="1" customWidth="1"/>
    <col min="11823" max="11823" width="10.875" style="3474" bestFit="1" customWidth="1"/>
    <col min="11824" max="11824" width="15.25" style="3474" bestFit="1" customWidth="1"/>
    <col min="11825" max="11825" width="11.125" style="3474" bestFit="1" customWidth="1"/>
    <col min="11826" max="11826" width="10.875" style="3474" bestFit="1" customWidth="1"/>
    <col min="11827" max="11827" width="15.25" style="3474" bestFit="1" customWidth="1"/>
    <col min="11828" max="11828" width="21.125" style="3474" bestFit="1" customWidth="1"/>
    <col min="11829" max="11829" width="11.125" style="3474" bestFit="1" customWidth="1"/>
    <col min="11830" max="11830" width="10.875" style="3474" bestFit="1" customWidth="1"/>
    <col min="11831" max="11831" width="15.25" style="3474" bestFit="1" customWidth="1"/>
    <col min="11832" max="11832" width="21.125" style="3474" bestFit="1" customWidth="1"/>
    <col min="11833" max="11833" width="11.125" style="3474" bestFit="1" customWidth="1"/>
    <col min="11834" max="11834" width="10.875" style="3474" bestFit="1" customWidth="1"/>
    <col min="11835" max="11835" width="15.25" style="3474" bestFit="1" customWidth="1"/>
    <col min="11836" max="11836" width="21.125" style="3474" bestFit="1" customWidth="1"/>
    <col min="11837" max="11837" width="11.125" style="3474" bestFit="1" customWidth="1"/>
    <col min="11838" max="11838" width="10.875" style="3474" bestFit="1" customWidth="1"/>
    <col min="11839" max="11839" width="15.25" style="3474" bestFit="1" customWidth="1"/>
    <col min="11840" max="11840" width="21.125" style="3474" bestFit="1" customWidth="1"/>
    <col min="11841" max="11841" width="11.125" style="3474" bestFit="1" customWidth="1"/>
    <col min="11842" max="11842" width="10.875" style="3474" bestFit="1" customWidth="1"/>
    <col min="11843" max="11843" width="9.875" style="3474" bestFit="1" customWidth="1"/>
    <col min="11844" max="11844" width="21.125" style="3474" bestFit="1" customWidth="1"/>
    <col min="11845" max="11845" width="11.125" style="3474" bestFit="1" customWidth="1"/>
    <col min="11846" max="11846" width="10.875" style="3474" bestFit="1" customWidth="1"/>
    <col min="11847" max="11847" width="9.875" style="3474" bestFit="1" customWidth="1"/>
    <col min="11848" max="11848" width="21.125" style="3474" bestFit="1" customWidth="1"/>
    <col min="11849" max="11849" width="11.125" style="3474" bestFit="1" customWidth="1"/>
    <col min="11850" max="11850" width="10.875" style="3474" bestFit="1" customWidth="1"/>
    <col min="11851" max="11851" width="9.875" style="3474" bestFit="1" customWidth="1"/>
    <col min="11852" max="12034" width="9" style="3474"/>
    <col min="12035" max="12035" width="14.625" style="3474" bestFit="1" customWidth="1"/>
    <col min="12036" max="12036" width="40.875" style="3474" bestFit="1" customWidth="1"/>
    <col min="12037" max="12037" width="25.375" style="3474" bestFit="1" customWidth="1"/>
    <col min="12038" max="12038" width="6.375" style="3474" bestFit="1" customWidth="1"/>
    <col min="12039" max="12039" width="38.375" style="3474" bestFit="1" customWidth="1"/>
    <col min="12040" max="12040" width="9.625" style="3474" bestFit="1" customWidth="1"/>
    <col min="12041" max="12041" width="10.875" style="3474" bestFit="1" customWidth="1"/>
    <col min="12042" max="12042" width="39.375" style="3474" customWidth="1"/>
    <col min="12043" max="12051" width="0" style="3474" hidden="1" customWidth="1"/>
    <col min="12052" max="12052" width="9.5" style="3474" customWidth="1"/>
    <col min="12053" max="12053" width="16.125" style="3474" customWidth="1"/>
    <col min="12054" max="12054" width="15.875" style="3474" customWidth="1"/>
    <col min="12055" max="12055" width="16" style="3474" bestFit="1" customWidth="1"/>
    <col min="12056" max="12056" width="15.25" style="3474" customWidth="1"/>
    <col min="12057" max="12057" width="18.25" style="3474" customWidth="1"/>
    <col min="12058" max="12058" width="22.125" style="3474" customWidth="1"/>
    <col min="12059" max="12059" width="15.25" style="3474" bestFit="1" customWidth="1"/>
    <col min="12060" max="12060" width="15.25" style="3474" customWidth="1"/>
    <col min="12061" max="12062" width="11.5" style="3474" bestFit="1" customWidth="1"/>
    <col min="12063" max="12063" width="15.25" style="3474" bestFit="1" customWidth="1"/>
    <col min="12064" max="12064" width="15.25" style="3474" customWidth="1"/>
    <col min="12065" max="12065" width="11.125" style="3474" bestFit="1" customWidth="1"/>
    <col min="12066" max="12066" width="11.5" style="3474" bestFit="1" customWidth="1"/>
    <col min="12067" max="12068" width="15.25" style="3474" customWidth="1"/>
    <col min="12069" max="12069" width="11.125" style="3474" bestFit="1" customWidth="1"/>
    <col min="12070" max="12070" width="10.875" style="3474" bestFit="1" customWidth="1"/>
    <col min="12071" max="12071" width="15.25" style="3474" bestFit="1" customWidth="1"/>
    <col min="12072" max="12072" width="11.125" style="3474" bestFit="1" customWidth="1"/>
    <col min="12073" max="12073" width="10.875" style="3474" bestFit="1" customWidth="1"/>
    <col min="12074" max="12074" width="15.25" style="3474" customWidth="1"/>
    <col min="12075" max="12075" width="11.125" style="3474" bestFit="1" customWidth="1"/>
    <col min="12076" max="12076" width="10.875" style="3474" bestFit="1" customWidth="1"/>
    <col min="12077" max="12077" width="15.25" style="3474" bestFit="1" customWidth="1"/>
    <col min="12078" max="12078" width="11.125" style="3474" bestFit="1" customWidth="1"/>
    <col min="12079" max="12079" width="10.875" style="3474" bestFit="1" customWidth="1"/>
    <col min="12080" max="12080" width="15.25" style="3474" bestFit="1" customWidth="1"/>
    <col min="12081" max="12081" width="11.125" style="3474" bestFit="1" customWidth="1"/>
    <col min="12082" max="12082" width="10.875" style="3474" bestFit="1" customWidth="1"/>
    <col min="12083" max="12083" width="15.25" style="3474" bestFit="1" customWidth="1"/>
    <col min="12084" max="12084" width="21.125" style="3474" bestFit="1" customWidth="1"/>
    <col min="12085" max="12085" width="11.125" style="3474" bestFit="1" customWidth="1"/>
    <col min="12086" max="12086" width="10.875" style="3474" bestFit="1" customWidth="1"/>
    <col min="12087" max="12087" width="15.25" style="3474" bestFit="1" customWidth="1"/>
    <col min="12088" max="12088" width="21.125" style="3474" bestFit="1" customWidth="1"/>
    <col min="12089" max="12089" width="11.125" style="3474" bestFit="1" customWidth="1"/>
    <col min="12090" max="12090" width="10.875" style="3474" bestFit="1" customWidth="1"/>
    <col min="12091" max="12091" width="15.25" style="3474" bestFit="1" customWidth="1"/>
    <col min="12092" max="12092" width="21.125" style="3474" bestFit="1" customWidth="1"/>
    <col min="12093" max="12093" width="11.125" style="3474" bestFit="1" customWidth="1"/>
    <col min="12094" max="12094" width="10.875" style="3474" bestFit="1" customWidth="1"/>
    <col min="12095" max="12095" width="15.25" style="3474" bestFit="1" customWidth="1"/>
    <col min="12096" max="12096" width="21.125" style="3474" bestFit="1" customWidth="1"/>
    <col min="12097" max="12097" width="11.125" style="3474" bestFit="1" customWidth="1"/>
    <col min="12098" max="12098" width="10.875" style="3474" bestFit="1" customWidth="1"/>
    <col min="12099" max="12099" width="9.875" style="3474" bestFit="1" customWidth="1"/>
    <col min="12100" max="12100" width="21.125" style="3474" bestFit="1" customWidth="1"/>
    <col min="12101" max="12101" width="11.125" style="3474" bestFit="1" customWidth="1"/>
    <col min="12102" max="12102" width="10.875" style="3474" bestFit="1" customWidth="1"/>
    <col min="12103" max="12103" width="9.875" style="3474" bestFit="1" customWidth="1"/>
    <col min="12104" max="12104" width="21.125" style="3474" bestFit="1" customWidth="1"/>
    <col min="12105" max="12105" width="11.125" style="3474" bestFit="1" customWidth="1"/>
    <col min="12106" max="12106" width="10.875" style="3474" bestFit="1" customWidth="1"/>
    <col min="12107" max="12107" width="9.875" style="3474" bestFit="1" customWidth="1"/>
    <col min="12108" max="12290" width="9" style="3474"/>
    <col min="12291" max="12291" width="14.625" style="3474" bestFit="1" customWidth="1"/>
    <col min="12292" max="12292" width="40.875" style="3474" bestFit="1" customWidth="1"/>
    <col min="12293" max="12293" width="25.375" style="3474" bestFit="1" customWidth="1"/>
    <col min="12294" max="12294" width="6.375" style="3474" bestFit="1" customWidth="1"/>
    <col min="12295" max="12295" width="38.375" style="3474" bestFit="1" customWidth="1"/>
    <col min="12296" max="12296" width="9.625" style="3474" bestFit="1" customWidth="1"/>
    <col min="12297" max="12297" width="10.875" style="3474" bestFit="1" customWidth="1"/>
    <col min="12298" max="12298" width="39.375" style="3474" customWidth="1"/>
    <col min="12299" max="12307" width="0" style="3474" hidden="1" customWidth="1"/>
    <col min="12308" max="12308" width="9.5" style="3474" customWidth="1"/>
    <col min="12309" max="12309" width="16.125" style="3474" customWidth="1"/>
    <col min="12310" max="12310" width="15.875" style="3474" customWidth="1"/>
    <col min="12311" max="12311" width="16" style="3474" bestFit="1" customWidth="1"/>
    <col min="12312" max="12312" width="15.25" style="3474" customWidth="1"/>
    <col min="12313" max="12313" width="18.25" style="3474" customWidth="1"/>
    <col min="12314" max="12314" width="22.125" style="3474" customWidth="1"/>
    <col min="12315" max="12315" width="15.25" style="3474" bestFit="1" customWidth="1"/>
    <col min="12316" max="12316" width="15.25" style="3474" customWidth="1"/>
    <col min="12317" max="12318" width="11.5" style="3474" bestFit="1" customWidth="1"/>
    <col min="12319" max="12319" width="15.25" style="3474" bestFit="1" customWidth="1"/>
    <col min="12320" max="12320" width="15.25" style="3474" customWidth="1"/>
    <col min="12321" max="12321" width="11.125" style="3474" bestFit="1" customWidth="1"/>
    <col min="12322" max="12322" width="11.5" style="3474" bestFit="1" customWidth="1"/>
    <col min="12323" max="12324" width="15.25" style="3474" customWidth="1"/>
    <col min="12325" max="12325" width="11.125" style="3474" bestFit="1" customWidth="1"/>
    <col min="12326" max="12326" width="10.875" style="3474" bestFit="1" customWidth="1"/>
    <col min="12327" max="12327" width="15.25" style="3474" bestFit="1" customWidth="1"/>
    <col min="12328" max="12328" width="11.125" style="3474" bestFit="1" customWidth="1"/>
    <col min="12329" max="12329" width="10.875" style="3474" bestFit="1" customWidth="1"/>
    <col min="12330" max="12330" width="15.25" style="3474" customWidth="1"/>
    <col min="12331" max="12331" width="11.125" style="3474" bestFit="1" customWidth="1"/>
    <col min="12332" max="12332" width="10.875" style="3474" bestFit="1" customWidth="1"/>
    <col min="12333" max="12333" width="15.25" style="3474" bestFit="1" customWidth="1"/>
    <col min="12334" max="12334" width="11.125" style="3474" bestFit="1" customWidth="1"/>
    <col min="12335" max="12335" width="10.875" style="3474" bestFit="1" customWidth="1"/>
    <col min="12336" max="12336" width="15.25" style="3474" bestFit="1" customWidth="1"/>
    <col min="12337" max="12337" width="11.125" style="3474" bestFit="1" customWidth="1"/>
    <col min="12338" max="12338" width="10.875" style="3474" bestFit="1" customWidth="1"/>
    <col min="12339" max="12339" width="15.25" style="3474" bestFit="1" customWidth="1"/>
    <col min="12340" max="12340" width="21.125" style="3474" bestFit="1" customWidth="1"/>
    <col min="12341" max="12341" width="11.125" style="3474" bestFit="1" customWidth="1"/>
    <col min="12342" max="12342" width="10.875" style="3474" bestFit="1" customWidth="1"/>
    <col min="12343" max="12343" width="15.25" style="3474" bestFit="1" customWidth="1"/>
    <col min="12344" max="12344" width="21.125" style="3474" bestFit="1" customWidth="1"/>
    <col min="12345" max="12345" width="11.125" style="3474" bestFit="1" customWidth="1"/>
    <col min="12346" max="12346" width="10.875" style="3474" bestFit="1" customWidth="1"/>
    <col min="12347" max="12347" width="15.25" style="3474" bestFit="1" customWidth="1"/>
    <col min="12348" max="12348" width="21.125" style="3474" bestFit="1" customWidth="1"/>
    <col min="12349" max="12349" width="11.125" style="3474" bestFit="1" customWidth="1"/>
    <col min="12350" max="12350" width="10.875" style="3474" bestFit="1" customWidth="1"/>
    <col min="12351" max="12351" width="15.25" style="3474" bestFit="1" customWidth="1"/>
    <col min="12352" max="12352" width="21.125" style="3474" bestFit="1" customWidth="1"/>
    <col min="12353" max="12353" width="11.125" style="3474" bestFit="1" customWidth="1"/>
    <col min="12354" max="12354" width="10.875" style="3474" bestFit="1" customWidth="1"/>
    <col min="12355" max="12355" width="9.875" style="3474" bestFit="1" customWidth="1"/>
    <col min="12356" max="12356" width="21.125" style="3474" bestFit="1" customWidth="1"/>
    <col min="12357" max="12357" width="11.125" style="3474" bestFit="1" customWidth="1"/>
    <col min="12358" max="12358" width="10.875" style="3474" bestFit="1" customWidth="1"/>
    <col min="12359" max="12359" width="9.875" style="3474" bestFit="1" customWidth="1"/>
    <col min="12360" max="12360" width="21.125" style="3474" bestFit="1" customWidth="1"/>
    <col min="12361" max="12361" width="11.125" style="3474" bestFit="1" customWidth="1"/>
    <col min="12362" max="12362" width="10.875" style="3474" bestFit="1" customWidth="1"/>
    <col min="12363" max="12363" width="9.875" style="3474" bestFit="1" customWidth="1"/>
    <col min="12364" max="12546" width="9" style="3474"/>
    <col min="12547" max="12547" width="14.625" style="3474" bestFit="1" customWidth="1"/>
    <col min="12548" max="12548" width="40.875" style="3474" bestFit="1" customWidth="1"/>
    <col min="12549" max="12549" width="25.375" style="3474" bestFit="1" customWidth="1"/>
    <col min="12550" max="12550" width="6.375" style="3474" bestFit="1" customWidth="1"/>
    <col min="12551" max="12551" width="38.375" style="3474" bestFit="1" customWidth="1"/>
    <col min="12552" max="12552" width="9.625" style="3474" bestFit="1" customWidth="1"/>
    <col min="12553" max="12553" width="10.875" style="3474" bestFit="1" customWidth="1"/>
    <col min="12554" max="12554" width="39.375" style="3474" customWidth="1"/>
    <col min="12555" max="12563" width="0" style="3474" hidden="1" customWidth="1"/>
    <col min="12564" max="12564" width="9.5" style="3474" customWidth="1"/>
    <col min="12565" max="12565" width="16.125" style="3474" customWidth="1"/>
    <col min="12566" max="12566" width="15.875" style="3474" customWidth="1"/>
    <col min="12567" max="12567" width="16" style="3474" bestFit="1" customWidth="1"/>
    <col min="12568" max="12568" width="15.25" style="3474" customWidth="1"/>
    <col min="12569" max="12569" width="18.25" style="3474" customWidth="1"/>
    <col min="12570" max="12570" width="22.125" style="3474" customWidth="1"/>
    <col min="12571" max="12571" width="15.25" style="3474" bestFit="1" customWidth="1"/>
    <col min="12572" max="12572" width="15.25" style="3474" customWidth="1"/>
    <col min="12573" max="12574" width="11.5" style="3474" bestFit="1" customWidth="1"/>
    <col min="12575" max="12575" width="15.25" style="3474" bestFit="1" customWidth="1"/>
    <col min="12576" max="12576" width="15.25" style="3474" customWidth="1"/>
    <col min="12577" max="12577" width="11.125" style="3474" bestFit="1" customWidth="1"/>
    <col min="12578" max="12578" width="11.5" style="3474" bestFit="1" customWidth="1"/>
    <col min="12579" max="12580" width="15.25" style="3474" customWidth="1"/>
    <col min="12581" max="12581" width="11.125" style="3474" bestFit="1" customWidth="1"/>
    <col min="12582" max="12582" width="10.875" style="3474" bestFit="1" customWidth="1"/>
    <col min="12583" max="12583" width="15.25" style="3474" bestFit="1" customWidth="1"/>
    <col min="12584" max="12584" width="11.125" style="3474" bestFit="1" customWidth="1"/>
    <col min="12585" max="12585" width="10.875" style="3474" bestFit="1" customWidth="1"/>
    <col min="12586" max="12586" width="15.25" style="3474" customWidth="1"/>
    <col min="12587" max="12587" width="11.125" style="3474" bestFit="1" customWidth="1"/>
    <col min="12588" max="12588" width="10.875" style="3474" bestFit="1" customWidth="1"/>
    <col min="12589" max="12589" width="15.25" style="3474" bestFit="1" customWidth="1"/>
    <col min="12590" max="12590" width="11.125" style="3474" bestFit="1" customWidth="1"/>
    <col min="12591" max="12591" width="10.875" style="3474" bestFit="1" customWidth="1"/>
    <col min="12592" max="12592" width="15.25" style="3474" bestFit="1" customWidth="1"/>
    <col min="12593" max="12593" width="11.125" style="3474" bestFit="1" customWidth="1"/>
    <col min="12594" max="12594" width="10.875" style="3474" bestFit="1" customWidth="1"/>
    <col min="12595" max="12595" width="15.25" style="3474" bestFit="1" customWidth="1"/>
    <col min="12596" max="12596" width="21.125" style="3474" bestFit="1" customWidth="1"/>
    <col min="12597" max="12597" width="11.125" style="3474" bestFit="1" customWidth="1"/>
    <col min="12598" max="12598" width="10.875" style="3474" bestFit="1" customWidth="1"/>
    <col min="12599" max="12599" width="15.25" style="3474" bestFit="1" customWidth="1"/>
    <col min="12600" max="12600" width="21.125" style="3474" bestFit="1" customWidth="1"/>
    <col min="12601" max="12601" width="11.125" style="3474" bestFit="1" customWidth="1"/>
    <col min="12602" max="12602" width="10.875" style="3474" bestFit="1" customWidth="1"/>
    <col min="12603" max="12603" width="15.25" style="3474" bestFit="1" customWidth="1"/>
    <col min="12604" max="12604" width="21.125" style="3474" bestFit="1" customWidth="1"/>
    <col min="12605" max="12605" width="11.125" style="3474" bestFit="1" customWidth="1"/>
    <col min="12606" max="12606" width="10.875" style="3474" bestFit="1" customWidth="1"/>
    <col min="12607" max="12607" width="15.25" style="3474" bestFit="1" customWidth="1"/>
    <col min="12608" max="12608" width="21.125" style="3474" bestFit="1" customWidth="1"/>
    <col min="12609" max="12609" width="11.125" style="3474" bestFit="1" customWidth="1"/>
    <col min="12610" max="12610" width="10.875" style="3474" bestFit="1" customWidth="1"/>
    <col min="12611" max="12611" width="9.875" style="3474" bestFit="1" customWidth="1"/>
    <col min="12612" max="12612" width="21.125" style="3474" bestFit="1" customWidth="1"/>
    <col min="12613" max="12613" width="11.125" style="3474" bestFit="1" customWidth="1"/>
    <col min="12614" max="12614" width="10.875" style="3474" bestFit="1" customWidth="1"/>
    <col min="12615" max="12615" width="9.875" style="3474" bestFit="1" customWidth="1"/>
    <col min="12616" max="12616" width="21.125" style="3474" bestFit="1" customWidth="1"/>
    <col min="12617" max="12617" width="11.125" style="3474" bestFit="1" customWidth="1"/>
    <col min="12618" max="12618" width="10.875" style="3474" bestFit="1" customWidth="1"/>
    <col min="12619" max="12619" width="9.875" style="3474" bestFit="1" customWidth="1"/>
    <col min="12620" max="12802" width="9" style="3474"/>
    <col min="12803" max="12803" width="14.625" style="3474" bestFit="1" customWidth="1"/>
    <col min="12804" max="12804" width="40.875" style="3474" bestFit="1" customWidth="1"/>
    <col min="12805" max="12805" width="25.375" style="3474" bestFit="1" customWidth="1"/>
    <col min="12806" max="12806" width="6.375" style="3474" bestFit="1" customWidth="1"/>
    <col min="12807" max="12807" width="38.375" style="3474" bestFit="1" customWidth="1"/>
    <col min="12808" max="12808" width="9.625" style="3474" bestFit="1" customWidth="1"/>
    <col min="12809" max="12809" width="10.875" style="3474" bestFit="1" customWidth="1"/>
    <col min="12810" max="12810" width="39.375" style="3474" customWidth="1"/>
    <col min="12811" max="12819" width="0" style="3474" hidden="1" customWidth="1"/>
    <col min="12820" max="12820" width="9.5" style="3474" customWidth="1"/>
    <col min="12821" max="12821" width="16.125" style="3474" customWidth="1"/>
    <col min="12822" max="12822" width="15.875" style="3474" customWidth="1"/>
    <col min="12823" max="12823" width="16" style="3474" bestFit="1" customWidth="1"/>
    <col min="12824" max="12824" width="15.25" style="3474" customWidth="1"/>
    <col min="12825" max="12825" width="18.25" style="3474" customWidth="1"/>
    <col min="12826" max="12826" width="22.125" style="3474" customWidth="1"/>
    <col min="12827" max="12827" width="15.25" style="3474" bestFit="1" customWidth="1"/>
    <col min="12828" max="12828" width="15.25" style="3474" customWidth="1"/>
    <col min="12829" max="12830" width="11.5" style="3474" bestFit="1" customWidth="1"/>
    <col min="12831" max="12831" width="15.25" style="3474" bestFit="1" customWidth="1"/>
    <col min="12832" max="12832" width="15.25" style="3474" customWidth="1"/>
    <col min="12833" max="12833" width="11.125" style="3474" bestFit="1" customWidth="1"/>
    <col min="12834" max="12834" width="11.5" style="3474" bestFit="1" customWidth="1"/>
    <col min="12835" max="12836" width="15.25" style="3474" customWidth="1"/>
    <col min="12837" max="12837" width="11.125" style="3474" bestFit="1" customWidth="1"/>
    <col min="12838" max="12838" width="10.875" style="3474" bestFit="1" customWidth="1"/>
    <col min="12839" max="12839" width="15.25" style="3474" bestFit="1" customWidth="1"/>
    <col min="12840" max="12840" width="11.125" style="3474" bestFit="1" customWidth="1"/>
    <col min="12841" max="12841" width="10.875" style="3474" bestFit="1" customWidth="1"/>
    <col min="12842" max="12842" width="15.25" style="3474" customWidth="1"/>
    <col min="12843" max="12843" width="11.125" style="3474" bestFit="1" customWidth="1"/>
    <col min="12844" max="12844" width="10.875" style="3474" bestFit="1" customWidth="1"/>
    <col min="12845" max="12845" width="15.25" style="3474" bestFit="1" customWidth="1"/>
    <col min="12846" max="12846" width="11.125" style="3474" bestFit="1" customWidth="1"/>
    <col min="12847" max="12847" width="10.875" style="3474" bestFit="1" customWidth="1"/>
    <col min="12848" max="12848" width="15.25" style="3474" bestFit="1" customWidth="1"/>
    <col min="12849" max="12849" width="11.125" style="3474" bestFit="1" customWidth="1"/>
    <col min="12850" max="12850" width="10.875" style="3474" bestFit="1" customWidth="1"/>
    <col min="12851" max="12851" width="15.25" style="3474" bestFit="1" customWidth="1"/>
    <col min="12852" max="12852" width="21.125" style="3474" bestFit="1" customWidth="1"/>
    <col min="12853" max="12853" width="11.125" style="3474" bestFit="1" customWidth="1"/>
    <col min="12854" max="12854" width="10.875" style="3474" bestFit="1" customWidth="1"/>
    <col min="12855" max="12855" width="15.25" style="3474" bestFit="1" customWidth="1"/>
    <col min="12856" max="12856" width="21.125" style="3474" bestFit="1" customWidth="1"/>
    <col min="12857" max="12857" width="11.125" style="3474" bestFit="1" customWidth="1"/>
    <col min="12858" max="12858" width="10.875" style="3474" bestFit="1" customWidth="1"/>
    <col min="12859" max="12859" width="15.25" style="3474" bestFit="1" customWidth="1"/>
    <col min="12860" max="12860" width="21.125" style="3474" bestFit="1" customWidth="1"/>
    <col min="12861" max="12861" width="11.125" style="3474" bestFit="1" customWidth="1"/>
    <col min="12862" max="12862" width="10.875" style="3474" bestFit="1" customWidth="1"/>
    <col min="12863" max="12863" width="15.25" style="3474" bestFit="1" customWidth="1"/>
    <col min="12864" max="12864" width="21.125" style="3474" bestFit="1" customWidth="1"/>
    <col min="12865" max="12865" width="11.125" style="3474" bestFit="1" customWidth="1"/>
    <col min="12866" max="12866" width="10.875" style="3474" bestFit="1" customWidth="1"/>
    <col min="12867" max="12867" width="9.875" style="3474" bestFit="1" customWidth="1"/>
    <col min="12868" max="12868" width="21.125" style="3474" bestFit="1" customWidth="1"/>
    <col min="12869" max="12869" width="11.125" style="3474" bestFit="1" customWidth="1"/>
    <col min="12870" max="12870" width="10.875" style="3474" bestFit="1" customWidth="1"/>
    <col min="12871" max="12871" width="9.875" style="3474" bestFit="1" customWidth="1"/>
    <col min="12872" max="12872" width="21.125" style="3474" bestFit="1" customWidth="1"/>
    <col min="12873" max="12873" width="11.125" style="3474" bestFit="1" customWidth="1"/>
    <col min="12874" max="12874" width="10.875" style="3474" bestFit="1" customWidth="1"/>
    <col min="12875" max="12875" width="9.875" style="3474" bestFit="1" customWidth="1"/>
    <col min="12876" max="13058" width="9" style="3474"/>
    <col min="13059" max="13059" width="14.625" style="3474" bestFit="1" customWidth="1"/>
    <col min="13060" max="13060" width="40.875" style="3474" bestFit="1" customWidth="1"/>
    <col min="13061" max="13061" width="25.375" style="3474" bestFit="1" customWidth="1"/>
    <col min="13062" max="13062" width="6.375" style="3474" bestFit="1" customWidth="1"/>
    <col min="13063" max="13063" width="38.375" style="3474" bestFit="1" customWidth="1"/>
    <col min="13064" max="13064" width="9.625" style="3474" bestFit="1" customWidth="1"/>
    <col min="13065" max="13065" width="10.875" style="3474" bestFit="1" customWidth="1"/>
    <col min="13066" max="13066" width="39.375" style="3474" customWidth="1"/>
    <col min="13067" max="13075" width="0" style="3474" hidden="1" customWidth="1"/>
    <col min="13076" max="13076" width="9.5" style="3474" customWidth="1"/>
    <col min="13077" max="13077" width="16.125" style="3474" customWidth="1"/>
    <col min="13078" max="13078" width="15.875" style="3474" customWidth="1"/>
    <col min="13079" max="13079" width="16" style="3474" bestFit="1" customWidth="1"/>
    <col min="13080" max="13080" width="15.25" style="3474" customWidth="1"/>
    <col min="13081" max="13081" width="18.25" style="3474" customWidth="1"/>
    <col min="13082" max="13082" width="22.125" style="3474" customWidth="1"/>
    <col min="13083" max="13083" width="15.25" style="3474" bestFit="1" customWidth="1"/>
    <col min="13084" max="13084" width="15.25" style="3474" customWidth="1"/>
    <col min="13085" max="13086" width="11.5" style="3474" bestFit="1" customWidth="1"/>
    <col min="13087" max="13087" width="15.25" style="3474" bestFit="1" customWidth="1"/>
    <col min="13088" max="13088" width="15.25" style="3474" customWidth="1"/>
    <col min="13089" max="13089" width="11.125" style="3474" bestFit="1" customWidth="1"/>
    <col min="13090" max="13090" width="11.5" style="3474" bestFit="1" customWidth="1"/>
    <col min="13091" max="13092" width="15.25" style="3474" customWidth="1"/>
    <col min="13093" max="13093" width="11.125" style="3474" bestFit="1" customWidth="1"/>
    <col min="13094" max="13094" width="10.875" style="3474" bestFit="1" customWidth="1"/>
    <col min="13095" max="13095" width="15.25" style="3474" bestFit="1" customWidth="1"/>
    <col min="13096" max="13096" width="11.125" style="3474" bestFit="1" customWidth="1"/>
    <col min="13097" max="13097" width="10.875" style="3474" bestFit="1" customWidth="1"/>
    <col min="13098" max="13098" width="15.25" style="3474" customWidth="1"/>
    <col min="13099" max="13099" width="11.125" style="3474" bestFit="1" customWidth="1"/>
    <col min="13100" max="13100" width="10.875" style="3474" bestFit="1" customWidth="1"/>
    <col min="13101" max="13101" width="15.25" style="3474" bestFit="1" customWidth="1"/>
    <col min="13102" max="13102" width="11.125" style="3474" bestFit="1" customWidth="1"/>
    <col min="13103" max="13103" width="10.875" style="3474" bestFit="1" customWidth="1"/>
    <col min="13104" max="13104" width="15.25" style="3474" bestFit="1" customWidth="1"/>
    <col min="13105" max="13105" width="11.125" style="3474" bestFit="1" customWidth="1"/>
    <col min="13106" max="13106" width="10.875" style="3474" bestFit="1" customWidth="1"/>
    <col min="13107" max="13107" width="15.25" style="3474" bestFit="1" customWidth="1"/>
    <col min="13108" max="13108" width="21.125" style="3474" bestFit="1" customWidth="1"/>
    <col min="13109" max="13109" width="11.125" style="3474" bestFit="1" customWidth="1"/>
    <col min="13110" max="13110" width="10.875" style="3474" bestFit="1" customWidth="1"/>
    <col min="13111" max="13111" width="15.25" style="3474" bestFit="1" customWidth="1"/>
    <col min="13112" max="13112" width="21.125" style="3474" bestFit="1" customWidth="1"/>
    <col min="13113" max="13113" width="11.125" style="3474" bestFit="1" customWidth="1"/>
    <col min="13114" max="13114" width="10.875" style="3474" bestFit="1" customWidth="1"/>
    <col min="13115" max="13115" width="15.25" style="3474" bestFit="1" customWidth="1"/>
    <col min="13116" max="13116" width="21.125" style="3474" bestFit="1" customWidth="1"/>
    <col min="13117" max="13117" width="11.125" style="3474" bestFit="1" customWidth="1"/>
    <col min="13118" max="13118" width="10.875" style="3474" bestFit="1" customWidth="1"/>
    <col min="13119" max="13119" width="15.25" style="3474" bestFit="1" customWidth="1"/>
    <col min="13120" max="13120" width="21.125" style="3474" bestFit="1" customWidth="1"/>
    <col min="13121" max="13121" width="11.125" style="3474" bestFit="1" customWidth="1"/>
    <col min="13122" max="13122" width="10.875" style="3474" bestFit="1" customWidth="1"/>
    <col min="13123" max="13123" width="9.875" style="3474" bestFit="1" customWidth="1"/>
    <col min="13124" max="13124" width="21.125" style="3474" bestFit="1" customWidth="1"/>
    <col min="13125" max="13125" width="11.125" style="3474" bestFit="1" customWidth="1"/>
    <col min="13126" max="13126" width="10.875" style="3474" bestFit="1" customWidth="1"/>
    <col min="13127" max="13127" width="9.875" style="3474" bestFit="1" customWidth="1"/>
    <col min="13128" max="13128" width="21.125" style="3474" bestFit="1" customWidth="1"/>
    <col min="13129" max="13129" width="11.125" style="3474" bestFit="1" customWidth="1"/>
    <col min="13130" max="13130" width="10.875" style="3474" bestFit="1" customWidth="1"/>
    <col min="13131" max="13131" width="9.875" style="3474" bestFit="1" customWidth="1"/>
    <col min="13132" max="13314" width="9" style="3474"/>
    <col min="13315" max="13315" width="14.625" style="3474" bestFit="1" customWidth="1"/>
    <col min="13316" max="13316" width="40.875" style="3474" bestFit="1" customWidth="1"/>
    <col min="13317" max="13317" width="25.375" style="3474" bestFit="1" customWidth="1"/>
    <col min="13318" max="13318" width="6.375" style="3474" bestFit="1" customWidth="1"/>
    <col min="13319" max="13319" width="38.375" style="3474" bestFit="1" customWidth="1"/>
    <col min="13320" max="13320" width="9.625" style="3474" bestFit="1" customWidth="1"/>
    <col min="13321" max="13321" width="10.875" style="3474" bestFit="1" customWidth="1"/>
    <col min="13322" max="13322" width="39.375" style="3474" customWidth="1"/>
    <col min="13323" max="13331" width="0" style="3474" hidden="1" customWidth="1"/>
    <col min="13332" max="13332" width="9.5" style="3474" customWidth="1"/>
    <col min="13333" max="13333" width="16.125" style="3474" customWidth="1"/>
    <col min="13334" max="13334" width="15.875" style="3474" customWidth="1"/>
    <col min="13335" max="13335" width="16" style="3474" bestFit="1" customWidth="1"/>
    <col min="13336" max="13336" width="15.25" style="3474" customWidth="1"/>
    <col min="13337" max="13337" width="18.25" style="3474" customWidth="1"/>
    <col min="13338" max="13338" width="22.125" style="3474" customWidth="1"/>
    <col min="13339" max="13339" width="15.25" style="3474" bestFit="1" customWidth="1"/>
    <col min="13340" max="13340" width="15.25" style="3474" customWidth="1"/>
    <col min="13341" max="13342" width="11.5" style="3474" bestFit="1" customWidth="1"/>
    <col min="13343" max="13343" width="15.25" style="3474" bestFit="1" customWidth="1"/>
    <col min="13344" max="13344" width="15.25" style="3474" customWidth="1"/>
    <col min="13345" max="13345" width="11.125" style="3474" bestFit="1" customWidth="1"/>
    <col min="13346" max="13346" width="11.5" style="3474" bestFit="1" customWidth="1"/>
    <col min="13347" max="13348" width="15.25" style="3474" customWidth="1"/>
    <col min="13349" max="13349" width="11.125" style="3474" bestFit="1" customWidth="1"/>
    <col min="13350" max="13350" width="10.875" style="3474" bestFit="1" customWidth="1"/>
    <col min="13351" max="13351" width="15.25" style="3474" bestFit="1" customWidth="1"/>
    <col min="13352" max="13352" width="11.125" style="3474" bestFit="1" customWidth="1"/>
    <col min="13353" max="13353" width="10.875" style="3474" bestFit="1" customWidth="1"/>
    <col min="13354" max="13354" width="15.25" style="3474" customWidth="1"/>
    <col min="13355" max="13355" width="11.125" style="3474" bestFit="1" customWidth="1"/>
    <col min="13356" max="13356" width="10.875" style="3474" bestFit="1" customWidth="1"/>
    <col min="13357" max="13357" width="15.25" style="3474" bestFit="1" customWidth="1"/>
    <col min="13358" max="13358" width="11.125" style="3474" bestFit="1" customWidth="1"/>
    <col min="13359" max="13359" width="10.875" style="3474" bestFit="1" customWidth="1"/>
    <col min="13360" max="13360" width="15.25" style="3474" bestFit="1" customWidth="1"/>
    <col min="13361" max="13361" width="11.125" style="3474" bestFit="1" customWidth="1"/>
    <col min="13362" max="13362" width="10.875" style="3474" bestFit="1" customWidth="1"/>
    <col min="13363" max="13363" width="15.25" style="3474" bestFit="1" customWidth="1"/>
    <col min="13364" max="13364" width="21.125" style="3474" bestFit="1" customWidth="1"/>
    <col min="13365" max="13365" width="11.125" style="3474" bestFit="1" customWidth="1"/>
    <col min="13366" max="13366" width="10.875" style="3474" bestFit="1" customWidth="1"/>
    <col min="13367" max="13367" width="15.25" style="3474" bestFit="1" customWidth="1"/>
    <col min="13368" max="13368" width="21.125" style="3474" bestFit="1" customWidth="1"/>
    <col min="13369" max="13369" width="11.125" style="3474" bestFit="1" customWidth="1"/>
    <col min="13370" max="13370" width="10.875" style="3474" bestFit="1" customWidth="1"/>
    <col min="13371" max="13371" width="15.25" style="3474" bestFit="1" customWidth="1"/>
    <col min="13372" max="13372" width="21.125" style="3474" bestFit="1" customWidth="1"/>
    <col min="13373" max="13373" width="11.125" style="3474" bestFit="1" customWidth="1"/>
    <col min="13374" max="13374" width="10.875" style="3474" bestFit="1" customWidth="1"/>
    <col min="13375" max="13375" width="15.25" style="3474" bestFit="1" customWidth="1"/>
    <col min="13376" max="13376" width="21.125" style="3474" bestFit="1" customWidth="1"/>
    <col min="13377" max="13377" width="11.125" style="3474" bestFit="1" customWidth="1"/>
    <col min="13378" max="13378" width="10.875" style="3474" bestFit="1" customWidth="1"/>
    <col min="13379" max="13379" width="9.875" style="3474" bestFit="1" customWidth="1"/>
    <col min="13380" max="13380" width="21.125" style="3474" bestFit="1" customWidth="1"/>
    <col min="13381" max="13381" width="11.125" style="3474" bestFit="1" customWidth="1"/>
    <col min="13382" max="13382" width="10.875" style="3474" bestFit="1" customWidth="1"/>
    <col min="13383" max="13383" width="9.875" style="3474" bestFit="1" customWidth="1"/>
    <col min="13384" max="13384" width="21.125" style="3474" bestFit="1" customWidth="1"/>
    <col min="13385" max="13385" width="11.125" style="3474" bestFit="1" customWidth="1"/>
    <col min="13386" max="13386" width="10.875" style="3474" bestFit="1" customWidth="1"/>
    <col min="13387" max="13387" width="9.875" style="3474" bestFit="1" customWidth="1"/>
    <col min="13388" max="13570" width="9" style="3474"/>
    <col min="13571" max="13571" width="14.625" style="3474" bestFit="1" customWidth="1"/>
    <col min="13572" max="13572" width="40.875" style="3474" bestFit="1" customWidth="1"/>
    <col min="13573" max="13573" width="25.375" style="3474" bestFit="1" customWidth="1"/>
    <col min="13574" max="13574" width="6.375" style="3474" bestFit="1" customWidth="1"/>
    <col min="13575" max="13575" width="38.375" style="3474" bestFit="1" customWidth="1"/>
    <col min="13576" max="13576" width="9.625" style="3474" bestFit="1" customWidth="1"/>
    <col min="13577" max="13577" width="10.875" style="3474" bestFit="1" customWidth="1"/>
    <col min="13578" max="13578" width="39.375" style="3474" customWidth="1"/>
    <col min="13579" max="13587" width="0" style="3474" hidden="1" customWidth="1"/>
    <col min="13588" max="13588" width="9.5" style="3474" customWidth="1"/>
    <col min="13589" max="13589" width="16.125" style="3474" customWidth="1"/>
    <col min="13590" max="13590" width="15.875" style="3474" customWidth="1"/>
    <col min="13591" max="13591" width="16" style="3474" bestFit="1" customWidth="1"/>
    <col min="13592" max="13592" width="15.25" style="3474" customWidth="1"/>
    <col min="13593" max="13593" width="18.25" style="3474" customWidth="1"/>
    <col min="13594" max="13594" width="22.125" style="3474" customWidth="1"/>
    <col min="13595" max="13595" width="15.25" style="3474" bestFit="1" customWidth="1"/>
    <col min="13596" max="13596" width="15.25" style="3474" customWidth="1"/>
    <col min="13597" max="13598" width="11.5" style="3474" bestFit="1" customWidth="1"/>
    <col min="13599" max="13599" width="15.25" style="3474" bestFit="1" customWidth="1"/>
    <col min="13600" max="13600" width="15.25" style="3474" customWidth="1"/>
    <col min="13601" max="13601" width="11.125" style="3474" bestFit="1" customWidth="1"/>
    <col min="13602" max="13602" width="11.5" style="3474" bestFit="1" customWidth="1"/>
    <col min="13603" max="13604" width="15.25" style="3474" customWidth="1"/>
    <col min="13605" max="13605" width="11.125" style="3474" bestFit="1" customWidth="1"/>
    <col min="13606" max="13606" width="10.875" style="3474" bestFit="1" customWidth="1"/>
    <col min="13607" max="13607" width="15.25" style="3474" bestFit="1" customWidth="1"/>
    <col min="13608" max="13608" width="11.125" style="3474" bestFit="1" customWidth="1"/>
    <col min="13609" max="13609" width="10.875" style="3474" bestFit="1" customWidth="1"/>
    <col min="13610" max="13610" width="15.25" style="3474" customWidth="1"/>
    <col min="13611" max="13611" width="11.125" style="3474" bestFit="1" customWidth="1"/>
    <col min="13612" max="13612" width="10.875" style="3474" bestFit="1" customWidth="1"/>
    <col min="13613" max="13613" width="15.25" style="3474" bestFit="1" customWidth="1"/>
    <col min="13614" max="13614" width="11.125" style="3474" bestFit="1" customWidth="1"/>
    <col min="13615" max="13615" width="10.875" style="3474" bestFit="1" customWidth="1"/>
    <col min="13616" max="13616" width="15.25" style="3474" bestFit="1" customWidth="1"/>
    <col min="13617" max="13617" width="11.125" style="3474" bestFit="1" customWidth="1"/>
    <col min="13618" max="13618" width="10.875" style="3474" bestFit="1" customWidth="1"/>
    <col min="13619" max="13619" width="15.25" style="3474" bestFit="1" customWidth="1"/>
    <col min="13620" max="13620" width="21.125" style="3474" bestFit="1" customWidth="1"/>
    <col min="13621" max="13621" width="11.125" style="3474" bestFit="1" customWidth="1"/>
    <col min="13622" max="13622" width="10.875" style="3474" bestFit="1" customWidth="1"/>
    <col min="13623" max="13623" width="15.25" style="3474" bestFit="1" customWidth="1"/>
    <col min="13624" max="13624" width="21.125" style="3474" bestFit="1" customWidth="1"/>
    <col min="13625" max="13625" width="11.125" style="3474" bestFit="1" customWidth="1"/>
    <col min="13626" max="13626" width="10.875" style="3474" bestFit="1" customWidth="1"/>
    <col min="13627" max="13627" width="15.25" style="3474" bestFit="1" customWidth="1"/>
    <col min="13628" max="13628" width="21.125" style="3474" bestFit="1" customWidth="1"/>
    <col min="13629" max="13629" width="11.125" style="3474" bestFit="1" customWidth="1"/>
    <col min="13630" max="13630" width="10.875" style="3474" bestFit="1" customWidth="1"/>
    <col min="13631" max="13631" width="15.25" style="3474" bestFit="1" customWidth="1"/>
    <col min="13632" max="13632" width="21.125" style="3474" bestFit="1" customWidth="1"/>
    <col min="13633" max="13633" width="11.125" style="3474" bestFit="1" customWidth="1"/>
    <col min="13634" max="13634" width="10.875" style="3474" bestFit="1" customWidth="1"/>
    <col min="13635" max="13635" width="9.875" style="3474" bestFit="1" customWidth="1"/>
    <col min="13636" max="13636" width="21.125" style="3474" bestFit="1" customWidth="1"/>
    <col min="13637" max="13637" width="11.125" style="3474" bestFit="1" customWidth="1"/>
    <col min="13638" max="13638" width="10.875" style="3474" bestFit="1" customWidth="1"/>
    <col min="13639" max="13639" width="9.875" style="3474" bestFit="1" customWidth="1"/>
    <col min="13640" max="13640" width="21.125" style="3474" bestFit="1" customWidth="1"/>
    <col min="13641" max="13641" width="11.125" style="3474" bestFit="1" customWidth="1"/>
    <col min="13642" max="13642" width="10.875" style="3474" bestFit="1" customWidth="1"/>
    <col min="13643" max="13643" width="9.875" style="3474" bestFit="1" customWidth="1"/>
    <col min="13644" max="13826" width="9" style="3474"/>
    <col min="13827" max="13827" width="14.625" style="3474" bestFit="1" customWidth="1"/>
    <col min="13828" max="13828" width="40.875" style="3474" bestFit="1" customWidth="1"/>
    <col min="13829" max="13829" width="25.375" style="3474" bestFit="1" customWidth="1"/>
    <col min="13830" max="13830" width="6.375" style="3474" bestFit="1" customWidth="1"/>
    <col min="13831" max="13831" width="38.375" style="3474" bestFit="1" customWidth="1"/>
    <col min="13832" max="13832" width="9.625" style="3474" bestFit="1" customWidth="1"/>
    <col min="13833" max="13833" width="10.875" style="3474" bestFit="1" customWidth="1"/>
    <col min="13834" max="13834" width="39.375" style="3474" customWidth="1"/>
    <col min="13835" max="13843" width="0" style="3474" hidden="1" customWidth="1"/>
    <col min="13844" max="13844" width="9.5" style="3474" customWidth="1"/>
    <col min="13845" max="13845" width="16.125" style="3474" customWidth="1"/>
    <col min="13846" max="13846" width="15.875" style="3474" customWidth="1"/>
    <col min="13847" max="13847" width="16" style="3474" bestFit="1" customWidth="1"/>
    <col min="13848" max="13848" width="15.25" style="3474" customWidth="1"/>
    <col min="13849" max="13849" width="18.25" style="3474" customWidth="1"/>
    <col min="13850" max="13850" width="22.125" style="3474" customWidth="1"/>
    <col min="13851" max="13851" width="15.25" style="3474" bestFit="1" customWidth="1"/>
    <col min="13852" max="13852" width="15.25" style="3474" customWidth="1"/>
    <col min="13853" max="13854" width="11.5" style="3474" bestFit="1" customWidth="1"/>
    <col min="13855" max="13855" width="15.25" style="3474" bestFit="1" customWidth="1"/>
    <col min="13856" max="13856" width="15.25" style="3474" customWidth="1"/>
    <col min="13857" max="13857" width="11.125" style="3474" bestFit="1" customWidth="1"/>
    <col min="13858" max="13858" width="11.5" style="3474" bestFit="1" customWidth="1"/>
    <col min="13859" max="13860" width="15.25" style="3474" customWidth="1"/>
    <col min="13861" max="13861" width="11.125" style="3474" bestFit="1" customWidth="1"/>
    <col min="13862" max="13862" width="10.875" style="3474" bestFit="1" customWidth="1"/>
    <col min="13863" max="13863" width="15.25" style="3474" bestFit="1" customWidth="1"/>
    <col min="13864" max="13864" width="11.125" style="3474" bestFit="1" customWidth="1"/>
    <col min="13865" max="13865" width="10.875" style="3474" bestFit="1" customWidth="1"/>
    <col min="13866" max="13866" width="15.25" style="3474" customWidth="1"/>
    <col min="13867" max="13867" width="11.125" style="3474" bestFit="1" customWidth="1"/>
    <col min="13868" max="13868" width="10.875" style="3474" bestFit="1" customWidth="1"/>
    <col min="13869" max="13869" width="15.25" style="3474" bestFit="1" customWidth="1"/>
    <col min="13870" max="13870" width="11.125" style="3474" bestFit="1" customWidth="1"/>
    <col min="13871" max="13871" width="10.875" style="3474" bestFit="1" customWidth="1"/>
    <col min="13872" max="13872" width="15.25" style="3474" bestFit="1" customWidth="1"/>
    <col min="13873" max="13873" width="11.125" style="3474" bestFit="1" customWidth="1"/>
    <col min="13874" max="13874" width="10.875" style="3474" bestFit="1" customWidth="1"/>
    <col min="13875" max="13875" width="15.25" style="3474" bestFit="1" customWidth="1"/>
    <col min="13876" max="13876" width="21.125" style="3474" bestFit="1" customWidth="1"/>
    <col min="13877" max="13877" width="11.125" style="3474" bestFit="1" customWidth="1"/>
    <col min="13878" max="13878" width="10.875" style="3474" bestFit="1" customWidth="1"/>
    <col min="13879" max="13879" width="15.25" style="3474" bestFit="1" customWidth="1"/>
    <col min="13880" max="13880" width="21.125" style="3474" bestFit="1" customWidth="1"/>
    <col min="13881" max="13881" width="11.125" style="3474" bestFit="1" customWidth="1"/>
    <col min="13882" max="13882" width="10.875" style="3474" bestFit="1" customWidth="1"/>
    <col min="13883" max="13883" width="15.25" style="3474" bestFit="1" customWidth="1"/>
    <col min="13884" max="13884" width="21.125" style="3474" bestFit="1" customWidth="1"/>
    <col min="13885" max="13885" width="11.125" style="3474" bestFit="1" customWidth="1"/>
    <col min="13886" max="13886" width="10.875" style="3474" bestFit="1" customWidth="1"/>
    <col min="13887" max="13887" width="15.25" style="3474" bestFit="1" customWidth="1"/>
    <col min="13888" max="13888" width="21.125" style="3474" bestFit="1" customWidth="1"/>
    <col min="13889" max="13889" width="11.125" style="3474" bestFit="1" customWidth="1"/>
    <col min="13890" max="13890" width="10.875" style="3474" bestFit="1" customWidth="1"/>
    <col min="13891" max="13891" width="9.875" style="3474" bestFit="1" customWidth="1"/>
    <col min="13892" max="13892" width="21.125" style="3474" bestFit="1" customWidth="1"/>
    <col min="13893" max="13893" width="11.125" style="3474" bestFit="1" customWidth="1"/>
    <col min="13894" max="13894" width="10.875" style="3474" bestFit="1" customWidth="1"/>
    <col min="13895" max="13895" width="9.875" style="3474" bestFit="1" customWidth="1"/>
    <col min="13896" max="13896" width="21.125" style="3474" bestFit="1" customWidth="1"/>
    <col min="13897" max="13897" width="11.125" style="3474" bestFit="1" customWidth="1"/>
    <col min="13898" max="13898" width="10.875" style="3474" bestFit="1" customWidth="1"/>
    <col min="13899" max="13899" width="9.875" style="3474" bestFit="1" customWidth="1"/>
    <col min="13900" max="14082" width="9" style="3474"/>
    <col min="14083" max="14083" width="14.625" style="3474" bestFit="1" customWidth="1"/>
    <col min="14084" max="14084" width="40.875" style="3474" bestFit="1" customWidth="1"/>
    <col min="14085" max="14085" width="25.375" style="3474" bestFit="1" customWidth="1"/>
    <col min="14086" max="14086" width="6.375" style="3474" bestFit="1" customWidth="1"/>
    <col min="14087" max="14087" width="38.375" style="3474" bestFit="1" customWidth="1"/>
    <col min="14088" max="14088" width="9.625" style="3474" bestFit="1" customWidth="1"/>
    <col min="14089" max="14089" width="10.875" style="3474" bestFit="1" customWidth="1"/>
    <col min="14090" max="14090" width="39.375" style="3474" customWidth="1"/>
    <col min="14091" max="14099" width="0" style="3474" hidden="1" customWidth="1"/>
    <col min="14100" max="14100" width="9.5" style="3474" customWidth="1"/>
    <col min="14101" max="14101" width="16.125" style="3474" customWidth="1"/>
    <col min="14102" max="14102" width="15.875" style="3474" customWidth="1"/>
    <col min="14103" max="14103" width="16" style="3474" bestFit="1" customWidth="1"/>
    <col min="14104" max="14104" width="15.25" style="3474" customWidth="1"/>
    <col min="14105" max="14105" width="18.25" style="3474" customWidth="1"/>
    <col min="14106" max="14106" width="22.125" style="3474" customWidth="1"/>
    <col min="14107" max="14107" width="15.25" style="3474" bestFit="1" customWidth="1"/>
    <col min="14108" max="14108" width="15.25" style="3474" customWidth="1"/>
    <col min="14109" max="14110" width="11.5" style="3474" bestFit="1" customWidth="1"/>
    <col min="14111" max="14111" width="15.25" style="3474" bestFit="1" customWidth="1"/>
    <col min="14112" max="14112" width="15.25" style="3474" customWidth="1"/>
    <col min="14113" max="14113" width="11.125" style="3474" bestFit="1" customWidth="1"/>
    <col min="14114" max="14114" width="11.5" style="3474" bestFit="1" customWidth="1"/>
    <col min="14115" max="14116" width="15.25" style="3474" customWidth="1"/>
    <col min="14117" max="14117" width="11.125" style="3474" bestFit="1" customWidth="1"/>
    <col min="14118" max="14118" width="10.875" style="3474" bestFit="1" customWidth="1"/>
    <col min="14119" max="14119" width="15.25" style="3474" bestFit="1" customWidth="1"/>
    <col min="14120" max="14120" width="11.125" style="3474" bestFit="1" customWidth="1"/>
    <col min="14121" max="14121" width="10.875" style="3474" bestFit="1" customWidth="1"/>
    <col min="14122" max="14122" width="15.25" style="3474" customWidth="1"/>
    <col min="14123" max="14123" width="11.125" style="3474" bestFit="1" customWidth="1"/>
    <col min="14124" max="14124" width="10.875" style="3474" bestFit="1" customWidth="1"/>
    <col min="14125" max="14125" width="15.25" style="3474" bestFit="1" customWidth="1"/>
    <col min="14126" max="14126" width="11.125" style="3474" bestFit="1" customWidth="1"/>
    <col min="14127" max="14127" width="10.875" style="3474" bestFit="1" customWidth="1"/>
    <col min="14128" max="14128" width="15.25" style="3474" bestFit="1" customWidth="1"/>
    <col min="14129" max="14129" width="11.125" style="3474" bestFit="1" customWidth="1"/>
    <col min="14130" max="14130" width="10.875" style="3474" bestFit="1" customWidth="1"/>
    <col min="14131" max="14131" width="15.25" style="3474" bestFit="1" customWidth="1"/>
    <col min="14132" max="14132" width="21.125" style="3474" bestFit="1" customWidth="1"/>
    <col min="14133" max="14133" width="11.125" style="3474" bestFit="1" customWidth="1"/>
    <col min="14134" max="14134" width="10.875" style="3474" bestFit="1" customWidth="1"/>
    <col min="14135" max="14135" width="15.25" style="3474" bestFit="1" customWidth="1"/>
    <col min="14136" max="14136" width="21.125" style="3474" bestFit="1" customWidth="1"/>
    <col min="14137" max="14137" width="11.125" style="3474" bestFit="1" customWidth="1"/>
    <col min="14138" max="14138" width="10.875" style="3474" bestFit="1" customWidth="1"/>
    <col min="14139" max="14139" width="15.25" style="3474" bestFit="1" customWidth="1"/>
    <col min="14140" max="14140" width="21.125" style="3474" bestFit="1" customWidth="1"/>
    <col min="14141" max="14141" width="11.125" style="3474" bestFit="1" customWidth="1"/>
    <col min="14142" max="14142" width="10.875" style="3474" bestFit="1" customWidth="1"/>
    <col min="14143" max="14143" width="15.25" style="3474" bestFit="1" customWidth="1"/>
    <col min="14144" max="14144" width="21.125" style="3474" bestFit="1" customWidth="1"/>
    <col min="14145" max="14145" width="11.125" style="3474" bestFit="1" customWidth="1"/>
    <col min="14146" max="14146" width="10.875" style="3474" bestFit="1" customWidth="1"/>
    <col min="14147" max="14147" width="9.875" style="3474" bestFit="1" customWidth="1"/>
    <col min="14148" max="14148" width="21.125" style="3474" bestFit="1" customWidth="1"/>
    <col min="14149" max="14149" width="11.125" style="3474" bestFit="1" customWidth="1"/>
    <col min="14150" max="14150" width="10.875" style="3474" bestFit="1" customWidth="1"/>
    <col min="14151" max="14151" width="9.875" style="3474" bestFit="1" customWidth="1"/>
    <col min="14152" max="14152" width="21.125" style="3474" bestFit="1" customWidth="1"/>
    <col min="14153" max="14153" width="11.125" style="3474" bestFit="1" customWidth="1"/>
    <col min="14154" max="14154" width="10.875" style="3474" bestFit="1" customWidth="1"/>
    <col min="14155" max="14155" width="9.875" style="3474" bestFit="1" customWidth="1"/>
    <col min="14156" max="14338" width="9" style="3474"/>
    <col min="14339" max="14339" width="14.625" style="3474" bestFit="1" customWidth="1"/>
    <col min="14340" max="14340" width="40.875" style="3474" bestFit="1" customWidth="1"/>
    <col min="14341" max="14341" width="25.375" style="3474" bestFit="1" customWidth="1"/>
    <col min="14342" max="14342" width="6.375" style="3474" bestFit="1" customWidth="1"/>
    <col min="14343" max="14343" width="38.375" style="3474" bestFit="1" customWidth="1"/>
    <col min="14344" max="14344" width="9.625" style="3474" bestFit="1" customWidth="1"/>
    <col min="14345" max="14345" width="10.875" style="3474" bestFit="1" customWidth="1"/>
    <col min="14346" max="14346" width="39.375" style="3474" customWidth="1"/>
    <col min="14347" max="14355" width="0" style="3474" hidden="1" customWidth="1"/>
    <col min="14356" max="14356" width="9.5" style="3474" customWidth="1"/>
    <col min="14357" max="14357" width="16.125" style="3474" customWidth="1"/>
    <col min="14358" max="14358" width="15.875" style="3474" customWidth="1"/>
    <col min="14359" max="14359" width="16" style="3474" bestFit="1" customWidth="1"/>
    <col min="14360" max="14360" width="15.25" style="3474" customWidth="1"/>
    <col min="14361" max="14361" width="18.25" style="3474" customWidth="1"/>
    <col min="14362" max="14362" width="22.125" style="3474" customWidth="1"/>
    <col min="14363" max="14363" width="15.25" style="3474" bestFit="1" customWidth="1"/>
    <col min="14364" max="14364" width="15.25" style="3474" customWidth="1"/>
    <col min="14365" max="14366" width="11.5" style="3474" bestFit="1" customWidth="1"/>
    <col min="14367" max="14367" width="15.25" style="3474" bestFit="1" customWidth="1"/>
    <col min="14368" max="14368" width="15.25" style="3474" customWidth="1"/>
    <col min="14369" max="14369" width="11.125" style="3474" bestFit="1" customWidth="1"/>
    <col min="14370" max="14370" width="11.5" style="3474" bestFit="1" customWidth="1"/>
    <col min="14371" max="14372" width="15.25" style="3474" customWidth="1"/>
    <col min="14373" max="14373" width="11.125" style="3474" bestFit="1" customWidth="1"/>
    <col min="14374" max="14374" width="10.875" style="3474" bestFit="1" customWidth="1"/>
    <col min="14375" max="14375" width="15.25" style="3474" bestFit="1" customWidth="1"/>
    <col min="14376" max="14376" width="11.125" style="3474" bestFit="1" customWidth="1"/>
    <col min="14377" max="14377" width="10.875" style="3474" bestFit="1" customWidth="1"/>
    <col min="14378" max="14378" width="15.25" style="3474" customWidth="1"/>
    <col min="14379" max="14379" width="11.125" style="3474" bestFit="1" customWidth="1"/>
    <col min="14380" max="14380" width="10.875" style="3474" bestFit="1" customWidth="1"/>
    <col min="14381" max="14381" width="15.25" style="3474" bestFit="1" customWidth="1"/>
    <col min="14382" max="14382" width="11.125" style="3474" bestFit="1" customWidth="1"/>
    <col min="14383" max="14383" width="10.875" style="3474" bestFit="1" customWidth="1"/>
    <col min="14384" max="14384" width="15.25" style="3474" bestFit="1" customWidth="1"/>
    <col min="14385" max="14385" width="11.125" style="3474" bestFit="1" customWidth="1"/>
    <col min="14386" max="14386" width="10.875" style="3474" bestFit="1" customWidth="1"/>
    <col min="14387" max="14387" width="15.25" style="3474" bestFit="1" customWidth="1"/>
    <col min="14388" max="14388" width="21.125" style="3474" bestFit="1" customWidth="1"/>
    <col min="14389" max="14389" width="11.125" style="3474" bestFit="1" customWidth="1"/>
    <col min="14390" max="14390" width="10.875" style="3474" bestFit="1" customWidth="1"/>
    <col min="14391" max="14391" width="15.25" style="3474" bestFit="1" customWidth="1"/>
    <col min="14392" max="14392" width="21.125" style="3474" bestFit="1" customWidth="1"/>
    <col min="14393" max="14393" width="11.125" style="3474" bestFit="1" customWidth="1"/>
    <col min="14394" max="14394" width="10.875" style="3474" bestFit="1" customWidth="1"/>
    <col min="14395" max="14395" width="15.25" style="3474" bestFit="1" customWidth="1"/>
    <col min="14396" max="14396" width="21.125" style="3474" bestFit="1" customWidth="1"/>
    <col min="14397" max="14397" width="11.125" style="3474" bestFit="1" customWidth="1"/>
    <col min="14398" max="14398" width="10.875" style="3474" bestFit="1" customWidth="1"/>
    <col min="14399" max="14399" width="15.25" style="3474" bestFit="1" customWidth="1"/>
    <col min="14400" max="14400" width="21.125" style="3474" bestFit="1" customWidth="1"/>
    <col min="14401" max="14401" width="11.125" style="3474" bestFit="1" customWidth="1"/>
    <col min="14402" max="14402" width="10.875" style="3474" bestFit="1" customWidth="1"/>
    <col min="14403" max="14403" width="9.875" style="3474" bestFit="1" customWidth="1"/>
    <col min="14404" max="14404" width="21.125" style="3474" bestFit="1" customWidth="1"/>
    <col min="14405" max="14405" width="11.125" style="3474" bestFit="1" customWidth="1"/>
    <col min="14406" max="14406" width="10.875" style="3474" bestFit="1" customWidth="1"/>
    <col min="14407" max="14407" width="9.875" style="3474" bestFit="1" customWidth="1"/>
    <col min="14408" max="14408" width="21.125" style="3474" bestFit="1" customWidth="1"/>
    <col min="14409" max="14409" width="11.125" style="3474" bestFit="1" customWidth="1"/>
    <col min="14410" max="14410" width="10.875" style="3474" bestFit="1" customWidth="1"/>
    <col min="14411" max="14411" width="9.875" style="3474" bestFit="1" customWidth="1"/>
    <col min="14412" max="14594" width="9" style="3474"/>
    <col min="14595" max="14595" width="14.625" style="3474" bestFit="1" customWidth="1"/>
    <col min="14596" max="14596" width="40.875" style="3474" bestFit="1" customWidth="1"/>
    <col min="14597" max="14597" width="25.375" style="3474" bestFit="1" customWidth="1"/>
    <col min="14598" max="14598" width="6.375" style="3474" bestFit="1" customWidth="1"/>
    <col min="14599" max="14599" width="38.375" style="3474" bestFit="1" customWidth="1"/>
    <col min="14600" max="14600" width="9.625" style="3474" bestFit="1" customWidth="1"/>
    <col min="14601" max="14601" width="10.875" style="3474" bestFit="1" customWidth="1"/>
    <col min="14602" max="14602" width="39.375" style="3474" customWidth="1"/>
    <col min="14603" max="14611" width="0" style="3474" hidden="1" customWidth="1"/>
    <col min="14612" max="14612" width="9.5" style="3474" customWidth="1"/>
    <col min="14613" max="14613" width="16.125" style="3474" customWidth="1"/>
    <col min="14614" max="14614" width="15.875" style="3474" customWidth="1"/>
    <col min="14615" max="14615" width="16" style="3474" bestFit="1" customWidth="1"/>
    <col min="14616" max="14616" width="15.25" style="3474" customWidth="1"/>
    <col min="14617" max="14617" width="18.25" style="3474" customWidth="1"/>
    <col min="14618" max="14618" width="22.125" style="3474" customWidth="1"/>
    <col min="14619" max="14619" width="15.25" style="3474" bestFit="1" customWidth="1"/>
    <col min="14620" max="14620" width="15.25" style="3474" customWidth="1"/>
    <col min="14621" max="14622" width="11.5" style="3474" bestFit="1" customWidth="1"/>
    <col min="14623" max="14623" width="15.25" style="3474" bestFit="1" customWidth="1"/>
    <col min="14624" max="14624" width="15.25" style="3474" customWidth="1"/>
    <col min="14625" max="14625" width="11.125" style="3474" bestFit="1" customWidth="1"/>
    <col min="14626" max="14626" width="11.5" style="3474" bestFit="1" customWidth="1"/>
    <col min="14627" max="14628" width="15.25" style="3474" customWidth="1"/>
    <col min="14629" max="14629" width="11.125" style="3474" bestFit="1" customWidth="1"/>
    <col min="14630" max="14630" width="10.875" style="3474" bestFit="1" customWidth="1"/>
    <col min="14631" max="14631" width="15.25" style="3474" bestFit="1" customWidth="1"/>
    <col min="14632" max="14632" width="11.125" style="3474" bestFit="1" customWidth="1"/>
    <col min="14633" max="14633" width="10.875" style="3474" bestFit="1" customWidth="1"/>
    <col min="14634" max="14634" width="15.25" style="3474" customWidth="1"/>
    <col min="14635" max="14635" width="11.125" style="3474" bestFit="1" customWidth="1"/>
    <col min="14636" max="14636" width="10.875" style="3474" bestFit="1" customWidth="1"/>
    <col min="14637" max="14637" width="15.25" style="3474" bestFit="1" customWidth="1"/>
    <col min="14638" max="14638" width="11.125" style="3474" bestFit="1" customWidth="1"/>
    <col min="14639" max="14639" width="10.875" style="3474" bestFit="1" customWidth="1"/>
    <col min="14640" max="14640" width="15.25" style="3474" bestFit="1" customWidth="1"/>
    <col min="14641" max="14641" width="11.125" style="3474" bestFit="1" customWidth="1"/>
    <col min="14642" max="14642" width="10.875" style="3474" bestFit="1" customWidth="1"/>
    <col min="14643" max="14643" width="15.25" style="3474" bestFit="1" customWidth="1"/>
    <col min="14644" max="14644" width="21.125" style="3474" bestFit="1" customWidth="1"/>
    <col min="14645" max="14645" width="11.125" style="3474" bestFit="1" customWidth="1"/>
    <col min="14646" max="14646" width="10.875" style="3474" bestFit="1" customWidth="1"/>
    <col min="14647" max="14647" width="15.25" style="3474" bestFit="1" customWidth="1"/>
    <col min="14648" max="14648" width="21.125" style="3474" bestFit="1" customWidth="1"/>
    <col min="14649" max="14649" width="11.125" style="3474" bestFit="1" customWidth="1"/>
    <col min="14650" max="14650" width="10.875" style="3474" bestFit="1" customWidth="1"/>
    <col min="14651" max="14651" width="15.25" style="3474" bestFit="1" customWidth="1"/>
    <col min="14652" max="14652" width="21.125" style="3474" bestFit="1" customWidth="1"/>
    <col min="14653" max="14653" width="11.125" style="3474" bestFit="1" customWidth="1"/>
    <col min="14654" max="14654" width="10.875" style="3474" bestFit="1" customWidth="1"/>
    <col min="14655" max="14655" width="15.25" style="3474" bestFit="1" customWidth="1"/>
    <col min="14656" max="14656" width="21.125" style="3474" bestFit="1" customWidth="1"/>
    <col min="14657" max="14657" width="11.125" style="3474" bestFit="1" customWidth="1"/>
    <col min="14658" max="14658" width="10.875" style="3474" bestFit="1" customWidth="1"/>
    <col min="14659" max="14659" width="9.875" style="3474" bestFit="1" customWidth="1"/>
    <col min="14660" max="14660" width="21.125" style="3474" bestFit="1" customWidth="1"/>
    <col min="14661" max="14661" width="11.125" style="3474" bestFit="1" customWidth="1"/>
    <col min="14662" max="14662" width="10.875" style="3474" bestFit="1" customWidth="1"/>
    <col min="14663" max="14663" width="9.875" style="3474" bestFit="1" customWidth="1"/>
    <col min="14664" max="14664" width="21.125" style="3474" bestFit="1" customWidth="1"/>
    <col min="14665" max="14665" width="11.125" style="3474" bestFit="1" customWidth="1"/>
    <col min="14666" max="14666" width="10.875" style="3474" bestFit="1" customWidth="1"/>
    <col min="14667" max="14667" width="9.875" style="3474" bestFit="1" customWidth="1"/>
    <col min="14668" max="14850" width="9" style="3474"/>
    <col min="14851" max="14851" width="14.625" style="3474" bestFit="1" customWidth="1"/>
    <col min="14852" max="14852" width="40.875" style="3474" bestFit="1" customWidth="1"/>
    <col min="14853" max="14853" width="25.375" style="3474" bestFit="1" customWidth="1"/>
    <col min="14854" max="14854" width="6.375" style="3474" bestFit="1" customWidth="1"/>
    <col min="14855" max="14855" width="38.375" style="3474" bestFit="1" customWidth="1"/>
    <col min="14856" max="14856" width="9.625" style="3474" bestFit="1" customWidth="1"/>
    <col min="14857" max="14857" width="10.875" style="3474" bestFit="1" customWidth="1"/>
    <col min="14858" max="14858" width="39.375" style="3474" customWidth="1"/>
    <col min="14859" max="14867" width="0" style="3474" hidden="1" customWidth="1"/>
    <col min="14868" max="14868" width="9.5" style="3474" customWidth="1"/>
    <col min="14869" max="14869" width="16.125" style="3474" customWidth="1"/>
    <col min="14870" max="14870" width="15.875" style="3474" customWidth="1"/>
    <col min="14871" max="14871" width="16" style="3474" bestFit="1" customWidth="1"/>
    <col min="14872" max="14872" width="15.25" style="3474" customWidth="1"/>
    <col min="14873" max="14873" width="18.25" style="3474" customWidth="1"/>
    <col min="14874" max="14874" width="22.125" style="3474" customWidth="1"/>
    <col min="14875" max="14875" width="15.25" style="3474" bestFit="1" customWidth="1"/>
    <col min="14876" max="14876" width="15.25" style="3474" customWidth="1"/>
    <col min="14877" max="14878" width="11.5" style="3474" bestFit="1" customWidth="1"/>
    <col min="14879" max="14879" width="15.25" style="3474" bestFit="1" customWidth="1"/>
    <col min="14880" max="14880" width="15.25" style="3474" customWidth="1"/>
    <col min="14881" max="14881" width="11.125" style="3474" bestFit="1" customWidth="1"/>
    <col min="14882" max="14882" width="11.5" style="3474" bestFit="1" customWidth="1"/>
    <col min="14883" max="14884" width="15.25" style="3474" customWidth="1"/>
    <col min="14885" max="14885" width="11.125" style="3474" bestFit="1" customWidth="1"/>
    <col min="14886" max="14886" width="10.875" style="3474" bestFit="1" customWidth="1"/>
    <col min="14887" max="14887" width="15.25" style="3474" bestFit="1" customWidth="1"/>
    <col min="14888" max="14888" width="11.125" style="3474" bestFit="1" customWidth="1"/>
    <col min="14889" max="14889" width="10.875" style="3474" bestFit="1" customWidth="1"/>
    <col min="14890" max="14890" width="15.25" style="3474" customWidth="1"/>
    <col min="14891" max="14891" width="11.125" style="3474" bestFit="1" customWidth="1"/>
    <col min="14892" max="14892" width="10.875" style="3474" bestFit="1" customWidth="1"/>
    <col min="14893" max="14893" width="15.25" style="3474" bestFit="1" customWidth="1"/>
    <col min="14894" max="14894" width="11.125" style="3474" bestFit="1" customWidth="1"/>
    <col min="14895" max="14895" width="10.875" style="3474" bestFit="1" customWidth="1"/>
    <col min="14896" max="14896" width="15.25" style="3474" bestFit="1" customWidth="1"/>
    <col min="14897" max="14897" width="11.125" style="3474" bestFit="1" customWidth="1"/>
    <col min="14898" max="14898" width="10.875" style="3474" bestFit="1" customWidth="1"/>
    <col min="14899" max="14899" width="15.25" style="3474" bestFit="1" customWidth="1"/>
    <col min="14900" max="14900" width="21.125" style="3474" bestFit="1" customWidth="1"/>
    <col min="14901" max="14901" width="11.125" style="3474" bestFit="1" customWidth="1"/>
    <col min="14902" max="14902" width="10.875" style="3474" bestFit="1" customWidth="1"/>
    <col min="14903" max="14903" width="15.25" style="3474" bestFit="1" customWidth="1"/>
    <col min="14904" max="14904" width="21.125" style="3474" bestFit="1" customWidth="1"/>
    <col min="14905" max="14905" width="11.125" style="3474" bestFit="1" customWidth="1"/>
    <col min="14906" max="14906" width="10.875" style="3474" bestFit="1" customWidth="1"/>
    <col min="14907" max="14907" width="15.25" style="3474" bestFit="1" customWidth="1"/>
    <col min="14908" max="14908" width="21.125" style="3474" bestFit="1" customWidth="1"/>
    <col min="14909" max="14909" width="11.125" style="3474" bestFit="1" customWidth="1"/>
    <col min="14910" max="14910" width="10.875" style="3474" bestFit="1" customWidth="1"/>
    <col min="14911" max="14911" width="15.25" style="3474" bestFit="1" customWidth="1"/>
    <col min="14912" max="14912" width="21.125" style="3474" bestFit="1" customWidth="1"/>
    <col min="14913" max="14913" width="11.125" style="3474" bestFit="1" customWidth="1"/>
    <col min="14914" max="14914" width="10.875" style="3474" bestFit="1" customWidth="1"/>
    <col min="14915" max="14915" width="9.875" style="3474" bestFit="1" customWidth="1"/>
    <col min="14916" max="14916" width="21.125" style="3474" bestFit="1" customWidth="1"/>
    <col min="14917" max="14917" width="11.125" style="3474" bestFit="1" customWidth="1"/>
    <col min="14918" max="14918" width="10.875" style="3474" bestFit="1" customWidth="1"/>
    <col min="14919" max="14919" width="9.875" style="3474" bestFit="1" customWidth="1"/>
    <col min="14920" max="14920" width="21.125" style="3474" bestFit="1" customWidth="1"/>
    <col min="14921" max="14921" width="11.125" style="3474" bestFit="1" customWidth="1"/>
    <col min="14922" max="14922" width="10.875" style="3474" bestFit="1" customWidth="1"/>
    <col min="14923" max="14923" width="9.875" style="3474" bestFit="1" customWidth="1"/>
    <col min="14924" max="15106" width="9" style="3474"/>
    <col min="15107" max="15107" width="14.625" style="3474" bestFit="1" customWidth="1"/>
    <col min="15108" max="15108" width="40.875" style="3474" bestFit="1" customWidth="1"/>
    <col min="15109" max="15109" width="25.375" style="3474" bestFit="1" customWidth="1"/>
    <col min="15110" max="15110" width="6.375" style="3474" bestFit="1" customWidth="1"/>
    <col min="15111" max="15111" width="38.375" style="3474" bestFit="1" customWidth="1"/>
    <col min="15112" max="15112" width="9.625" style="3474" bestFit="1" customWidth="1"/>
    <col min="15113" max="15113" width="10.875" style="3474" bestFit="1" customWidth="1"/>
    <col min="15114" max="15114" width="39.375" style="3474" customWidth="1"/>
    <col min="15115" max="15123" width="0" style="3474" hidden="1" customWidth="1"/>
    <col min="15124" max="15124" width="9.5" style="3474" customWidth="1"/>
    <col min="15125" max="15125" width="16.125" style="3474" customWidth="1"/>
    <col min="15126" max="15126" width="15.875" style="3474" customWidth="1"/>
    <col min="15127" max="15127" width="16" style="3474" bestFit="1" customWidth="1"/>
    <col min="15128" max="15128" width="15.25" style="3474" customWidth="1"/>
    <col min="15129" max="15129" width="18.25" style="3474" customWidth="1"/>
    <col min="15130" max="15130" width="22.125" style="3474" customWidth="1"/>
    <col min="15131" max="15131" width="15.25" style="3474" bestFit="1" customWidth="1"/>
    <col min="15132" max="15132" width="15.25" style="3474" customWidth="1"/>
    <col min="15133" max="15134" width="11.5" style="3474" bestFit="1" customWidth="1"/>
    <col min="15135" max="15135" width="15.25" style="3474" bestFit="1" customWidth="1"/>
    <col min="15136" max="15136" width="15.25" style="3474" customWidth="1"/>
    <col min="15137" max="15137" width="11.125" style="3474" bestFit="1" customWidth="1"/>
    <col min="15138" max="15138" width="11.5" style="3474" bestFit="1" customWidth="1"/>
    <col min="15139" max="15140" width="15.25" style="3474" customWidth="1"/>
    <col min="15141" max="15141" width="11.125" style="3474" bestFit="1" customWidth="1"/>
    <col min="15142" max="15142" width="10.875" style="3474" bestFit="1" customWidth="1"/>
    <col min="15143" max="15143" width="15.25" style="3474" bestFit="1" customWidth="1"/>
    <col min="15144" max="15144" width="11.125" style="3474" bestFit="1" customWidth="1"/>
    <col min="15145" max="15145" width="10.875" style="3474" bestFit="1" customWidth="1"/>
    <col min="15146" max="15146" width="15.25" style="3474" customWidth="1"/>
    <col min="15147" max="15147" width="11.125" style="3474" bestFit="1" customWidth="1"/>
    <col min="15148" max="15148" width="10.875" style="3474" bestFit="1" customWidth="1"/>
    <col min="15149" max="15149" width="15.25" style="3474" bestFit="1" customWidth="1"/>
    <col min="15150" max="15150" width="11.125" style="3474" bestFit="1" customWidth="1"/>
    <col min="15151" max="15151" width="10.875" style="3474" bestFit="1" customWidth="1"/>
    <col min="15152" max="15152" width="15.25" style="3474" bestFit="1" customWidth="1"/>
    <col min="15153" max="15153" width="11.125" style="3474" bestFit="1" customWidth="1"/>
    <col min="15154" max="15154" width="10.875" style="3474" bestFit="1" customWidth="1"/>
    <col min="15155" max="15155" width="15.25" style="3474" bestFit="1" customWidth="1"/>
    <col min="15156" max="15156" width="21.125" style="3474" bestFit="1" customWidth="1"/>
    <col min="15157" max="15157" width="11.125" style="3474" bestFit="1" customWidth="1"/>
    <col min="15158" max="15158" width="10.875" style="3474" bestFit="1" customWidth="1"/>
    <col min="15159" max="15159" width="15.25" style="3474" bestFit="1" customWidth="1"/>
    <col min="15160" max="15160" width="21.125" style="3474" bestFit="1" customWidth="1"/>
    <col min="15161" max="15161" width="11.125" style="3474" bestFit="1" customWidth="1"/>
    <col min="15162" max="15162" width="10.875" style="3474" bestFit="1" customWidth="1"/>
    <col min="15163" max="15163" width="15.25" style="3474" bestFit="1" customWidth="1"/>
    <col min="15164" max="15164" width="21.125" style="3474" bestFit="1" customWidth="1"/>
    <col min="15165" max="15165" width="11.125" style="3474" bestFit="1" customWidth="1"/>
    <col min="15166" max="15166" width="10.875" style="3474" bestFit="1" customWidth="1"/>
    <col min="15167" max="15167" width="15.25" style="3474" bestFit="1" customWidth="1"/>
    <col min="15168" max="15168" width="21.125" style="3474" bestFit="1" customWidth="1"/>
    <col min="15169" max="15169" width="11.125" style="3474" bestFit="1" customWidth="1"/>
    <col min="15170" max="15170" width="10.875" style="3474" bestFit="1" customWidth="1"/>
    <col min="15171" max="15171" width="9.875" style="3474" bestFit="1" customWidth="1"/>
    <col min="15172" max="15172" width="21.125" style="3474" bestFit="1" customWidth="1"/>
    <col min="15173" max="15173" width="11.125" style="3474" bestFit="1" customWidth="1"/>
    <col min="15174" max="15174" width="10.875" style="3474" bestFit="1" customWidth="1"/>
    <col min="15175" max="15175" width="9.875" style="3474" bestFit="1" customWidth="1"/>
    <col min="15176" max="15176" width="21.125" style="3474" bestFit="1" customWidth="1"/>
    <col min="15177" max="15177" width="11.125" style="3474" bestFit="1" customWidth="1"/>
    <col min="15178" max="15178" width="10.875" style="3474" bestFit="1" customWidth="1"/>
    <col min="15179" max="15179" width="9.875" style="3474" bestFit="1" customWidth="1"/>
    <col min="15180" max="15362" width="9" style="3474"/>
    <col min="15363" max="15363" width="14.625" style="3474" bestFit="1" customWidth="1"/>
    <col min="15364" max="15364" width="40.875" style="3474" bestFit="1" customWidth="1"/>
    <col min="15365" max="15365" width="25.375" style="3474" bestFit="1" customWidth="1"/>
    <col min="15366" max="15366" width="6.375" style="3474" bestFit="1" customWidth="1"/>
    <col min="15367" max="15367" width="38.375" style="3474" bestFit="1" customWidth="1"/>
    <col min="15368" max="15368" width="9.625" style="3474" bestFit="1" customWidth="1"/>
    <col min="15369" max="15369" width="10.875" style="3474" bestFit="1" customWidth="1"/>
    <col min="15370" max="15370" width="39.375" style="3474" customWidth="1"/>
    <col min="15371" max="15379" width="0" style="3474" hidden="1" customWidth="1"/>
    <col min="15380" max="15380" width="9.5" style="3474" customWidth="1"/>
    <col min="15381" max="15381" width="16.125" style="3474" customWidth="1"/>
    <col min="15382" max="15382" width="15.875" style="3474" customWidth="1"/>
    <col min="15383" max="15383" width="16" style="3474" bestFit="1" customWidth="1"/>
    <col min="15384" max="15384" width="15.25" style="3474" customWidth="1"/>
    <col min="15385" max="15385" width="18.25" style="3474" customWidth="1"/>
    <col min="15386" max="15386" width="22.125" style="3474" customWidth="1"/>
    <col min="15387" max="15387" width="15.25" style="3474" bestFit="1" customWidth="1"/>
    <col min="15388" max="15388" width="15.25" style="3474" customWidth="1"/>
    <col min="15389" max="15390" width="11.5" style="3474" bestFit="1" customWidth="1"/>
    <col min="15391" max="15391" width="15.25" style="3474" bestFit="1" customWidth="1"/>
    <col min="15392" max="15392" width="15.25" style="3474" customWidth="1"/>
    <col min="15393" max="15393" width="11.125" style="3474" bestFit="1" customWidth="1"/>
    <col min="15394" max="15394" width="11.5" style="3474" bestFit="1" customWidth="1"/>
    <col min="15395" max="15396" width="15.25" style="3474" customWidth="1"/>
    <col min="15397" max="15397" width="11.125" style="3474" bestFit="1" customWidth="1"/>
    <col min="15398" max="15398" width="10.875" style="3474" bestFit="1" customWidth="1"/>
    <col min="15399" max="15399" width="15.25" style="3474" bestFit="1" customWidth="1"/>
    <col min="15400" max="15400" width="11.125" style="3474" bestFit="1" customWidth="1"/>
    <col min="15401" max="15401" width="10.875" style="3474" bestFit="1" customWidth="1"/>
    <col min="15402" max="15402" width="15.25" style="3474" customWidth="1"/>
    <col min="15403" max="15403" width="11.125" style="3474" bestFit="1" customWidth="1"/>
    <col min="15404" max="15404" width="10.875" style="3474" bestFit="1" customWidth="1"/>
    <col min="15405" max="15405" width="15.25" style="3474" bestFit="1" customWidth="1"/>
    <col min="15406" max="15406" width="11.125" style="3474" bestFit="1" customWidth="1"/>
    <col min="15407" max="15407" width="10.875" style="3474" bestFit="1" customWidth="1"/>
    <col min="15408" max="15408" width="15.25" style="3474" bestFit="1" customWidth="1"/>
    <col min="15409" max="15409" width="11.125" style="3474" bestFit="1" customWidth="1"/>
    <col min="15410" max="15410" width="10.875" style="3474" bestFit="1" customWidth="1"/>
    <col min="15411" max="15411" width="15.25" style="3474" bestFit="1" customWidth="1"/>
    <col min="15412" max="15412" width="21.125" style="3474" bestFit="1" customWidth="1"/>
    <col min="15413" max="15413" width="11.125" style="3474" bestFit="1" customWidth="1"/>
    <col min="15414" max="15414" width="10.875" style="3474" bestFit="1" customWidth="1"/>
    <col min="15415" max="15415" width="15.25" style="3474" bestFit="1" customWidth="1"/>
    <col min="15416" max="15416" width="21.125" style="3474" bestFit="1" customWidth="1"/>
    <col min="15417" max="15417" width="11.125" style="3474" bestFit="1" customWidth="1"/>
    <col min="15418" max="15418" width="10.875" style="3474" bestFit="1" customWidth="1"/>
    <col min="15419" max="15419" width="15.25" style="3474" bestFit="1" customWidth="1"/>
    <col min="15420" max="15420" width="21.125" style="3474" bestFit="1" customWidth="1"/>
    <col min="15421" max="15421" width="11.125" style="3474" bestFit="1" customWidth="1"/>
    <col min="15422" max="15422" width="10.875" style="3474" bestFit="1" customWidth="1"/>
    <col min="15423" max="15423" width="15.25" style="3474" bestFit="1" customWidth="1"/>
    <col min="15424" max="15424" width="21.125" style="3474" bestFit="1" customWidth="1"/>
    <col min="15425" max="15425" width="11.125" style="3474" bestFit="1" customWidth="1"/>
    <col min="15426" max="15426" width="10.875" style="3474" bestFit="1" customWidth="1"/>
    <col min="15427" max="15427" width="9.875" style="3474" bestFit="1" customWidth="1"/>
    <col min="15428" max="15428" width="21.125" style="3474" bestFit="1" customWidth="1"/>
    <col min="15429" max="15429" width="11.125" style="3474" bestFit="1" customWidth="1"/>
    <col min="15430" max="15430" width="10.875" style="3474" bestFit="1" customWidth="1"/>
    <col min="15431" max="15431" width="9.875" style="3474" bestFit="1" customWidth="1"/>
    <col min="15432" max="15432" width="21.125" style="3474" bestFit="1" customWidth="1"/>
    <col min="15433" max="15433" width="11.125" style="3474" bestFit="1" customWidth="1"/>
    <col min="15434" max="15434" width="10.875" style="3474" bestFit="1" customWidth="1"/>
    <col min="15435" max="15435" width="9.875" style="3474" bestFit="1" customWidth="1"/>
    <col min="15436" max="15618" width="9" style="3474"/>
    <col min="15619" max="15619" width="14.625" style="3474" bestFit="1" customWidth="1"/>
    <col min="15620" max="15620" width="40.875" style="3474" bestFit="1" customWidth="1"/>
    <col min="15621" max="15621" width="25.375" style="3474" bestFit="1" customWidth="1"/>
    <col min="15622" max="15622" width="6.375" style="3474" bestFit="1" customWidth="1"/>
    <col min="15623" max="15623" width="38.375" style="3474" bestFit="1" customWidth="1"/>
    <col min="15624" max="15624" width="9.625" style="3474" bestFit="1" customWidth="1"/>
    <col min="15625" max="15625" width="10.875" style="3474" bestFit="1" customWidth="1"/>
    <col min="15626" max="15626" width="39.375" style="3474" customWidth="1"/>
    <col min="15627" max="15635" width="0" style="3474" hidden="1" customWidth="1"/>
    <col min="15636" max="15636" width="9.5" style="3474" customWidth="1"/>
    <col min="15637" max="15637" width="16.125" style="3474" customWidth="1"/>
    <col min="15638" max="15638" width="15.875" style="3474" customWidth="1"/>
    <col min="15639" max="15639" width="16" style="3474" bestFit="1" customWidth="1"/>
    <col min="15640" max="15640" width="15.25" style="3474" customWidth="1"/>
    <col min="15641" max="15641" width="18.25" style="3474" customWidth="1"/>
    <col min="15642" max="15642" width="22.125" style="3474" customWidth="1"/>
    <col min="15643" max="15643" width="15.25" style="3474" bestFit="1" customWidth="1"/>
    <col min="15644" max="15644" width="15.25" style="3474" customWidth="1"/>
    <col min="15645" max="15646" width="11.5" style="3474" bestFit="1" customWidth="1"/>
    <col min="15647" max="15647" width="15.25" style="3474" bestFit="1" customWidth="1"/>
    <col min="15648" max="15648" width="15.25" style="3474" customWidth="1"/>
    <col min="15649" max="15649" width="11.125" style="3474" bestFit="1" customWidth="1"/>
    <col min="15650" max="15650" width="11.5" style="3474" bestFit="1" customWidth="1"/>
    <col min="15651" max="15652" width="15.25" style="3474" customWidth="1"/>
    <col min="15653" max="15653" width="11.125" style="3474" bestFit="1" customWidth="1"/>
    <col min="15654" max="15654" width="10.875" style="3474" bestFit="1" customWidth="1"/>
    <col min="15655" max="15655" width="15.25" style="3474" bestFit="1" customWidth="1"/>
    <col min="15656" max="15656" width="11.125" style="3474" bestFit="1" customWidth="1"/>
    <col min="15657" max="15657" width="10.875" style="3474" bestFit="1" customWidth="1"/>
    <col min="15658" max="15658" width="15.25" style="3474" customWidth="1"/>
    <col min="15659" max="15659" width="11.125" style="3474" bestFit="1" customWidth="1"/>
    <col min="15660" max="15660" width="10.875" style="3474" bestFit="1" customWidth="1"/>
    <col min="15661" max="15661" width="15.25" style="3474" bestFit="1" customWidth="1"/>
    <col min="15662" max="15662" width="11.125" style="3474" bestFit="1" customWidth="1"/>
    <col min="15663" max="15663" width="10.875" style="3474" bestFit="1" customWidth="1"/>
    <col min="15664" max="15664" width="15.25" style="3474" bestFit="1" customWidth="1"/>
    <col min="15665" max="15665" width="11.125" style="3474" bestFit="1" customWidth="1"/>
    <col min="15666" max="15666" width="10.875" style="3474" bestFit="1" customWidth="1"/>
    <col min="15667" max="15667" width="15.25" style="3474" bestFit="1" customWidth="1"/>
    <col min="15668" max="15668" width="21.125" style="3474" bestFit="1" customWidth="1"/>
    <col min="15669" max="15669" width="11.125" style="3474" bestFit="1" customWidth="1"/>
    <col min="15670" max="15670" width="10.875" style="3474" bestFit="1" customWidth="1"/>
    <col min="15671" max="15671" width="15.25" style="3474" bestFit="1" customWidth="1"/>
    <col min="15672" max="15672" width="21.125" style="3474" bestFit="1" customWidth="1"/>
    <col min="15673" max="15673" width="11.125" style="3474" bestFit="1" customWidth="1"/>
    <col min="15674" max="15674" width="10.875" style="3474" bestFit="1" customWidth="1"/>
    <col min="15675" max="15675" width="15.25" style="3474" bestFit="1" customWidth="1"/>
    <col min="15676" max="15676" width="21.125" style="3474" bestFit="1" customWidth="1"/>
    <col min="15677" max="15677" width="11.125" style="3474" bestFit="1" customWidth="1"/>
    <col min="15678" max="15678" width="10.875" style="3474" bestFit="1" customWidth="1"/>
    <col min="15679" max="15679" width="15.25" style="3474" bestFit="1" customWidth="1"/>
    <col min="15680" max="15680" width="21.125" style="3474" bestFit="1" customWidth="1"/>
    <col min="15681" max="15681" width="11.125" style="3474" bestFit="1" customWidth="1"/>
    <col min="15682" max="15682" width="10.875" style="3474" bestFit="1" customWidth="1"/>
    <col min="15683" max="15683" width="9.875" style="3474" bestFit="1" customWidth="1"/>
    <col min="15684" max="15684" width="21.125" style="3474" bestFit="1" customWidth="1"/>
    <col min="15685" max="15685" width="11.125" style="3474" bestFit="1" customWidth="1"/>
    <col min="15686" max="15686" width="10.875" style="3474" bestFit="1" customWidth="1"/>
    <col min="15687" max="15687" width="9.875" style="3474" bestFit="1" customWidth="1"/>
    <col min="15688" max="15688" width="21.125" style="3474" bestFit="1" customWidth="1"/>
    <col min="15689" max="15689" width="11.125" style="3474" bestFit="1" customWidth="1"/>
    <col min="15690" max="15690" width="10.875" style="3474" bestFit="1" customWidth="1"/>
    <col min="15691" max="15691" width="9.875" style="3474" bestFit="1" customWidth="1"/>
    <col min="15692" max="15874" width="9" style="3474"/>
    <col min="15875" max="15875" width="14.625" style="3474" bestFit="1" customWidth="1"/>
    <col min="15876" max="15876" width="40.875" style="3474" bestFit="1" customWidth="1"/>
    <col min="15877" max="15877" width="25.375" style="3474" bestFit="1" customWidth="1"/>
    <col min="15878" max="15878" width="6.375" style="3474" bestFit="1" customWidth="1"/>
    <col min="15879" max="15879" width="38.375" style="3474" bestFit="1" customWidth="1"/>
    <col min="15880" max="15880" width="9.625" style="3474" bestFit="1" customWidth="1"/>
    <col min="15881" max="15881" width="10.875" style="3474" bestFit="1" customWidth="1"/>
    <col min="15882" max="15882" width="39.375" style="3474" customWidth="1"/>
    <col min="15883" max="15891" width="0" style="3474" hidden="1" customWidth="1"/>
    <col min="15892" max="15892" width="9.5" style="3474" customWidth="1"/>
    <col min="15893" max="15893" width="16.125" style="3474" customWidth="1"/>
    <col min="15894" max="15894" width="15.875" style="3474" customWidth="1"/>
    <col min="15895" max="15895" width="16" style="3474" bestFit="1" customWidth="1"/>
    <col min="15896" max="15896" width="15.25" style="3474" customWidth="1"/>
    <col min="15897" max="15897" width="18.25" style="3474" customWidth="1"/>
    <col min="15898" max="15898" width="22.125" style="3474" customWidth="1"/>
    <col min="15899" max="15899" width="15.25" style="3474" bestFit="1" customWidth="1"/>
    <col min="15900" max="15900" width="15.25" style="3474" customWidth="1"/>
    <col min="15901" max="15902" width="11.5" style="3474" bestFit="1" customWidth="1"/>
    <col min="15903" max="15903" width="15.25" style="3474" bestFit="1" customWidth="1"/>
    <col min="15904" max="15904" width="15.25" style="3474" customWidth="1"/>
    <col min="15905" max="15905" width="11.125" style="3474" bestFit="1" customWidth="1"/>
    <col min="15906" max="15906" width="11.5" style="3474" bestFit="1" customWidth="1"/>
    <col min="15907" max="15908" width="15.25" style="3474" customWidth="1"/>
    <col min="15909" max="15909" width="11.125" style="3474" bestFit="1" customWidth="1"/>
    <col min="15910" max="15910" width="10.875" style="3474" bestFit="1" customWidth="1"/>
    <col min="15911" max="15911" width="15.25" style="3474" bestFit="1" customWidth="1"/>
    <col min="15912" max="15912" width="11.125" style="3474" bestFit="1" customWidth="1"/>
    <col min="15913" max="15913" width="10.875" style="3474" bestFit="1" customWidth="1"/>
    <col min="15914" max="15914" width="15.25" style="3474" customWidth="1"/>
    <col min="15915" max="15915" width="11.125" style="3474" bestFit="1" customWidth="1"/>
    <col min="15916" max="15916" width="10.875" style="3474" bestFit="1" customWidth="1"/>
    <col min="15917" max="15917" width="15.25" style="3474" bestFit="1" customWidth="1"/>
    <col min="15918" max="15918" width="11.125" style="3474" bestFit="1" customWidth="1"/>
    <col min="15919" max="15919" width="10.875" style="3474" bestFit="1" customWidth="1"/>
    <col min="15920" max="15920" width="15.25" style="3474" bestFit="1" customWidth="1"/>
    <col min="15921" max="15921" width="11.125" style="3474" bestFit="1" customWidth="1"/>
    <col min="15922" max="15922" width="10.875" style="3474" bestFit="1" customWidth="1"/>
    <col min="15923" max="15923" width="15.25" style="3474" bestFit="1" customWidth="1"/>
    <col min="15924" max="15924" width="21.125" style="3474" bestFit="1" customWidth="1"/>
    <col min="15925" max="15925" width="11.125" style="3474" bestFit="1" customWidth="1"/>
    <col min="15926" max="15926" width="10.875" style="3474" bestFit="1" customWidth="1"/>
    <col min="15927" max="15927" width="15.25" style="3474" bestFit="1" customWidth="1"/>
    <col min="15928" max="15928" width="21.125" style="3474" bestFit="1" customWidth="1"/>
    <col min="15929" max="15929" width="11.125" style="3474" bestFit="1" customWidth="1"/>
    <col min="15930" max="15930" width="10.875" style="3474" bestFit="1" customWidth="1"/>
    <col min="15931" max="15931" width="15.25" style="3474" bestFit="1" customWidth="1"/>
    <col min="15932" max="15932" width="21.125" style="3474" bestFit="1" customWidth="1"/>
    <col min="15933" max="15933" width="11.125" style="3474" bestFit="1" customWidth="1"/>
    <col min="15934" max="15934" width="10.875" style="3474" bestFit="1" customWidth="1"/>
    <col min="15935" max="15935" width="15.25" style="3474" bestFit="1" customWidth="1"/>
    <col min="15936" max="15936" width="21.125" style="3474" bestFit="1" customWidth="1"/>
    <col min="15937" max="15937" width="11.125" style="3474" bestFit="1" customWidth="1"/>
    <col min="15938" max="15938" width="10.875" style="3474" bestFit="1" customWidth="1"/>
    <col min="15939" max="15939" width="9.875" style="3474" bestFit="1" customWidth="1"/>
    <col min="15940" max="15940" width="21.125" style="3474" bestFit="1" customWidth="1"/>
    <col min="15941" max="15941" width="11.125" style="3474" bestFit="1" customWidth="1"/>
    <col min="15942" max="15942" width="10.875" style="3474" bestFit="1" customWidth="1"/>
    <col min="15943" max="15943" width="9.875" style="3474" bestFit="1" customWidth="1"/>
    <col min="15944" max="15944" width="21.125" style="3474" bestFit="1" customWidth="1"/>
    <col min="15945" max="15945" width="11.125" style="3474" bestFit="1" customWidth="1"/>
    <col min="15946" max="15946" width="10.875" style="3474" bestFit="1" customWidth="1"/>
    <col min="15947" max="15947" width="9.875" style="3474" bestFit="1" customWidth="1"/>
    <col min="15948" max="16130" width="9" style="3474"/>
    <col min="16131" max="16131" width="14.625" style="3474" bestFit="1" customWidth="1"/>
    <col min="16132" max="16132" width="40.875" style="3474" bestFit="1" customWidth="1"/>
    <col min="16133" max="16133" width="25.375" style="3474" bestFit="1" customWidth="1"/>
    <col min="16134" max="16134" width="6.375" style="3474" bestFit="1" customWidth="1"/>
    <col min="16135" max="16135" width="38.375" style="3474" bestFit="1" customWidth="1"/>
    <col min="16136" max="16136" width="9.625" style="3474" bestFit="1" customWidth="1"/>
    <col min="16137" max="16137" width="10.875" style="3474" bestFit="1" customWidth="1"/>
    <col min="16138" max="16138" width="39.375" style="3474" customWidth="1"/>
    <col min="16139" max="16147" width="0" style="3474" hidden="1" customWidth="1"/>
    <col min="16148" max="16148" width="9.5" style="3474" customWidth="1"/>
    <col min="16149" max="16149" width="16.125" style="3474" customWidth="1"/>
    <col min="16150" max="16150" width="15.875" style="3474" customWidth="1"/>
    <col min="16151" max="16151" width="16" style="3474" bestFit="1" customWidth="1"/>
    <col min="16152" max="16152" width="15.25" style="3474" customWidth="1"/>
    <col min="16153" max="16153" width="18.25" style="3474" customWidth="1"/>
    <col min="16154" max="16154" width="22.125" style="3474" customWidth="1"/>
    <col min="16155" max="16155" width="15.25" style="3474" bestFit="1" customWidth="1"/>
    <col min="16156" max="16156" width="15.25" style="3474" customWidth="1"/>
    <col min="16157" max="16158" width="11.5" style="3474" bestFit="1" customWidth="1"/>
    <col min="16159" max="16159" width="15.25" style="3474" bestFit="1" customWidth="1"/>
    <col min="16160" max="16160" width="15.25" style="3474" customWidth="1"/>
    <col min="16161" max="16161" width="11.125" style="3474" bestFit="1" customWidth="1"/>
    <col min="16162" max="16162" width="11.5" style="3474" bestFit="1" customWidth="1"/>
    <col min="16163" max="16164" width="15.25" style="3474" customWidth="1"/>
    <col min="16165" max="16165" width="11.125" style="3474" bestFit="1" customWidth="1"/>
    <col min="16166" max="16166" width="10.875" style="3474" bestFit="1" customWidth="1"/>
    <col min="16167" max="16167" width="15.25" style="3474" bestFit="1" customWidth="1"/>
    <col min="16168" max="16168" width="11.125" style="3474" bestFit="1" customWidth="1"/>
    <col min="16169" max="16169" width="10.875" style="3474" bestFit="1" customWidth="1"/>
    <col min="16170" max="16170" width="15.25" style="3474" customWidth="1"/>
    <col min="16171" max="16171" width="11.125" style="3474" bestFit="1" customWidth="1"/>
    <col min="16172" max="16172" width="10.875" style="3474" bestFit="1" customWidth="1"/>
    <col min="16173" max="16173" width="15.25" style="3474" bestFit="1" customWidth="1"/>
    <col min="16174" max="16174" width="11.125" style="3474" bestFit="1" customWidth="1"/>
    <col min="16175" max="16175" width="10.875" style="3474" bestFit="1" customWidth="1"/>
    <col min="16176" max="16176" width="15.25" style="3474" bestFit="1" customWidth="1"/>
    <col min="16177" max="16177" width="11.125" style="3474" bestFit="1" customWidth="1"/>
    <col min="16178" max="16178" width="10.875" style="3474" bestFit="1" customWidth="1"/>
    <col min="16179" max="16179" width="15.25" style="3474" bestFit="1" customWidth="1"/>
    <col min="16180" max="16180" width="21.125" style="3474" bestFit="1" customWidth="1"/>
    <col min="16181" max="16181" width="11.125" style="3474" bestFit="1" customWidth="1"/>
    <col min="16182" max="16182" width="10.875" style="3474" bestFit="1" customWidth="1"/>
    <col min="16183" max="16183" width="15.25" style="3474" bestFit="1" customWidth="1"/>
    <col min="16184" max="16184" width="21.125" style="3474" bestFit="1" customWidth="1"/>
    <col min="16185" max="16185" width="11.125" style="3474" bestFit="1" customWidth="1"/>
    <col min="16186" max="16186" width="10.875" style="3474" bestFit="1" customWidth="1"/>
    <col min="16187" max="16187" width="15.25" style="3474" bestFit="1" customWidth="1"/>
    <col min="16188" max="16188" width="21.125" style="3474" bestFit="1" customWidth="1"/>
    <col min="16189" max="16189" width="11.125" style="3474" bestFit="1" customWidth="1"/>
    <col min="16190" max="16190" width="10.875" style="3474" bestFit="1" customWidth="1"/>
    <col min="16191" max="16191" width="15.25" style="3474" bestFit="1" customWidth="1"/>
    <col min="16192" max="16192" width="21.125" style="3474" bestFit="1" customWidth="1"/>
    <col min="16193" max="16193" width="11.125" style="3474" bestFit="1" customWidth="1"/>
    <col min="16194" max="16194" width="10.875" style="3474" bestFit="1" customWidth="1"/>
    <col min="16195" max="16195" width="9.875" style="3474" bestFit="1" customWidth="1"/>
    <col min="16196" max="16196" width="21.125" style="3474" bestFit="1" customWidth="1"/>
    <col min="16197" max="16197" width="11.125" style="3474" bestFit="1" customWidth="1"/>
    <col min="16198" max="16198" width="10.875" style="3474" bestFit="1" customWidth="1"/>
    <col min="16199" max="16199" width="9.875" style="3474" bestFit="1" customWidth="1"/>
    <col min="16200" max="16200" width="21.125" style="3474" bestFit="1" customWidth="1"/>
    <col min="16201" max="16201" width="11.125" style="3474" bestFit="1" customWidth="1"/>
    <col min="16202" max="16202" width="10.875" style="3474" bestFit="1" customWidth="1"/>
    <col min="16203" max="16203" width="9.875" style="3474" bestFit="1" customWidth="1"/>
    <col min="16204" max="16384" width="9" style="3474"/>
  </cols>
  <sheetData>
    <row r="1" spans="1:258" ht="20.25">
      <c r="E1" s="3463"/>
      <c r="F1" s="3464"/>
      <c r="G1" s="3463"/>
      <c r="H1" s="3463"/>
    </row>
    <row r="2" spans="1:258" ht="18">
      <c r="E2" s="3955" t="s">
        <v>3537</v>
      </c>
      <c r="F2" s="3955"/>
      <c r="G2" s="3955"/>
      <c r="H2" s="3955"/>
      <c r="I2" s="3955"/>
    </row>
    <row r="3" spans="1:258" ht="20.25">
      <c r="A3" s="3464" t="s">
        <v>3538</v>
      </c>
      <c r="C3" s="3464"/>
      <c r="D3" s="3464"/>
      <c r="E3" s="3464"/>
      <c r="F3" s="3464"/>
      <c r="G3" s="3464"/>
      <c r="H3" s="3463"/>
      <c r="I3" s="3464"/>
    </row>
    <row r="4" spans="1:258" ht="20.25">
      <c r="A4" s="3464" t="s">
        <v>3539</v>
      </c>
      <c r="C4" s="3464"/>
      <c r="D4" s="3463"/>
      <c r="F4" s="3464"/>
      <c r="G4" s="3464"/>
      <c r="I4" s="3464"/>
    </row>
    <row r="5" spans="1:258" ht="20.25">
      <c r="A5" s="3464" t="s">
        <v>3540</v>
      </c>
      <c r="B5" s="3475"/>
      <c r="E5" s="3464"/>
      <c r="F5" s="3463"/>
    </row>
    <row r="7" spans="1:258">
      <c r="A7" s="3956" t="s">
        <v>3541</v>
      </c>
      <c r="B7" s="3956" t="s">
        <v>3542</v>
      </c>
      <c r="C7" s="3956" t="s">
        <v>3543</v>
      </c>
      <c r="D7" s="3956" t="s">
        <v>3544</v>
      </c>
      <c r="E7" s="3956" t="s">
        <v>3545</v>
      </c>
      <c r="F7" s="3956" t="s">
        <v>3546</v>
      </c>
      <c r="G7" s="3956" t="s">
        <v>3547</v>
      </c>
      <c r="H7" s="3951" t="s">
        <v>3548</v>
      </c>
      <c r="I7" s="3956" t="s">
        <v>3549</v>
      </c>
      <c r="J7" s="3953" t="s">
        <v>3550</v>
      </c>
      <c r="K7" s="3954"/>
      <c r="L7" s="3951" t="s">
        <v>3551</v>
      </c>
      <c r="M7" s="3951" t="s">
        <v>3552</v>
      </c>
      <c r="N7" s="3951" t="s">
        <v>3553</v>
      </c>
      <c r="O7" s="3951" t="s">
        <v>3554</v>
      </c>
      <c r="P7" s="3951" t="s">
        <v>3555</v>
      </c>
      <c r="Q7" s="3951"/>
      <c r="R7" s="3465"/>
      <c r="S7" s="3465"/>
      <c r="T7" s="3465"/>
      <c r="U7" s="3949" t="s">
        <v>3556</v>
      </c>
      <c r="V7" s="3950"/>
      <c r="W7" s="3938" t="s">
        <v>3548</v>
      </c>
      <c r="X7" s="3478"/>
      <c r="Y7" s="3949" t="s">
        <v>3557</v>
      </c>
      <c r="Z7" s="3950"/>
      <c r="AA7" s="3938" t="s">
        <v>3548</v>
      </c>
      <c r="AB7" s="3478"/>
      <c r="AC7" s="3949" t="s">
        <v>3558</v>
      </c>
      <c r="AD7" s="3950"/>
      <c r="AE7" s="3938" t="s">
        <v>3548</v>
      </c>
      <c r="AF7" s="3478"/>
      <c r="AG7" s="3949" t="s">
        <v>3559</v>
      </c>
      <c r="AH7" s="3950"/>
      <c r="AI7" s="3938" t="s">
        <v>3548</v>
      </c>
      <c r="AJ7" s="3478"/>
      <c r="AK7" s="3949" t="s">
        <v>3560</v>
      </c>
      <c r="AL7" s="3950"/>
      <c r="AM7" s="3938" t="s">
        <v>3548</v>
      </c>
      <c r="AN7" s="3949" t="s">
        <v>3561</v>
      </c>
      <c r="AO7" s="3950"/>
      <c r="AP7" s="3938" t="s">
        <v>3548</v>
      </c>
      <c r="AQ7" s="3949" t="s">
        <v>3562</v>
      </c>
      <c r="AR7" s="3950"/>
      <c r="AS7" s="3938" t="s">
        <v>3548</v>
      </c>
      <c r="AT7" s="3949" t="s">
        <v>3563</v>
      </c>
      <c r="AU7" s="3950"/>
      <c r="AV7" s="3938" t="s">
        <v>3548</v>
      </c>
      <c r="AW7" s="3949" t="s">
        <v>3564</v>
      </c>
      <c r="AX7" s="3950"/>
      <c r="AY7" s="3938" t="s">
        <v>3548</v>
      </c>
      <c r="AZ7" s="3947" t="s">
        <v>3553</v>
      </c>
      <c r="BA7" s="3949" t="s">
        <v>3565</v>
      </c>
      <c r="BB7" s="3950"/>
      <c r="BC7" s="3938" t="s">
        <v>3548</v>
      </c>
      <c r="BD7" s="3947" t="s">
        <v>3553</v>
      </c>
      <c r="BE7" s="3949" t="s">
        <v>3566</v>
      </c>
      <c r="BF7" s="3950"/>
      <c r="BG7" s="3938" t="s">
        <v>3548</v>
      </c>
      <c r="BH7" s="3947" t="s">
        <v>3553</v>
      </c>
      <c r="BI7" s="3949" t="s">
        <v>3567</v>
      </c>
      <c r="BJ7" s="3950"/>
      <c r="BK7" s="3938" t="s">
        <v>3548</v>
      </c>
      <c r="BL7" s="3947" t="s">
        <v>3553</v>
      </c>
      <c r="BM7" s="3949" t="s">
        <v>3568</v>
      </c>
      <c r="BN7" s="3950"/>
      <c r="BO7" s="3938" t="s">
        <v>3569</v>
      </c>
      <c r="BP7" s="3947" t="s">
        <v>3553</v>
      </c>
      <c r="BQ7" s="3949" t="s">
        <v>3570</v>
      </c>
      <c r="BR7" s="3950"/>
      <c r="BS7" s="3938" t="s">
        <v>3569</v>
      </c>
      <c r="BT7" s="3947" t="s">
        <v>3553</v>
      </c>
      <c r="BU7" s="3949" t="s">
        <v>3571</v>
      </c>
      <c r="BV7" s="3950"/>
      <c r="BW7" s="3938" t="s">
        <v>3569</v>
      </c>
    </row>
    <row r="8" spans="1:258">
      <c r="A8" s="3957"/>
      <c r="B8" s="3957"/>
      <c r="C8" s="3957"/>
      <c r="D8" s="3957"/>
      <c r="E8" s="3957"/>
      <c r="F8" s="3957"/>
      <c r="G8" s="3957"/>
      <c r="H8" s="3952"/>
      <c r="I8" s="3957"/>
      <c r="J8" s="3466" t="s">
        <v>3572</v>
      </c>
      <c r="K8" s="3466" t="s">
        <v>3573</v>
      </c>
      <c r="L8" s="3952"/>
      <c r="M8" s="3952"/>
      <c r="N8" s="3952"/>
      <c r="O8" s="3952"/>
      <c r="P8" s="3952"/>
      <c r="Q8" s="3952"/>
      <c r="R8" s="3467"/>
      <c r="S8" s="3467"/>
      <c r="T8" s="3467"/>
      <c r="U8" s="3479" t="s">
        <v>3572</v>
      </c>
      <c r="V8" s="3479" t="s">
        <v>3573</v>
      </c>
      <c r="W8" s="3939"/>
      <c r="X8" s="3480"/>
      <c r="Y8" s="3479" t="s">
        <v>3572</v>
      </c>
      <c r="Z8" s="3479" t="s">
        <v>3573</v>
      </c>
      <c r="AA8" s="3939"/>
      <c r="AB8" s="3480"/>
      <c r="AC8" s="3479" t="s">
        <v>3572</v>
      </c>
      <c r="AD8" s="3479" t="s">
        <v>3573</v>
      </c>
      <c r="AE8" s="3939"/>
      <c r="AF8" s="3480"/>
      <c r="AG8" s="3479" t="s">
        <v>3572</v>
      </c>
      <c r="AH8" s="3479" t="s">
        <v>3573</v>
      </c>
      <c r="AI8" s="3939"/>
      <c r="AJ8" s="3480"/>
      <c r="AK8" s="3479" t="s">
        <v>3572</v>
      </c>
      <c r="AL8" s="3479" t="s">
        <v>3573</v>
      </c>
      <c r="AM8" s="3939"/>
      <c r="AN8" s="3479" t="s">
        <v>3572</v>
      </c>
      <c r="AO8" s="3479" t="s">
        <v>3573</v>
      </c>
      <c r="AP8" s="3939"/>
      <c r="AQ8" s="3479" t="s">
        <v>3572</v>
      </c>
      <c r="AR8" s="3479" t="s">
        <v>3573</v>
      </c>
      <c r="AS8" s="3939"/>
      <c r="AT8" s="3479" t="s">
        <v>3572</v>
      </c>
      <c r="AU8" s="3479" t="s">
        <v>3573</v>
      </c>
      <c r="AV8" s="3939"/>
      <c r="AW8" s="3479" t="s">
        <v>3572</v>
      </c>
      <c r="AX8" s="3479" t="s">
        <v>3573</v>
      </c>
      <c r="AY8" s="3939"/>
      <c r="AZ8" s="3948"/>
      <c r="BA8" s="3479" t="s">
        <v>3572</v>
      </c>
      <c r="BB8" s="3479" t="s">
        <v>3573</v>
      </c>
      <c r="BC8" s="3939"/>
      <c r="BD8" s="3948"/>
      <c r="BE8" s="3479" t="s">
        <v>3572</v>
      </c>
      <c r="BF8" s="3479" t="s">
        <v>3573</v>
      </c>
      <c r="BG8" s="3939"/>
      <c r="BH8" s="3948"/>
      <c r="BI8" s="3479" t="s">
        <v>3572</v>
      </c>
      <c r="BJ8" s="3479" t="s">
        <v>3573</v>
      </c>
      <c r="BK8" s="3939"/>
      <c r="BL8" s="3948"/>
      <c r="BM8" s="3479" t="s">
        <v>3572</v>
      </c>
      <c r="BN8" s="3479" t="s">
        <v>3573</v>
      </c>
      <c r="BO8" s="3939"/>
      <c r="BP8" s="3948"/>
      <c r="BQ8" s="3479" t="s">
        <v>3572</v>
      </c>
      <c r="BR8" s="3479" t="s">
        <v>3573</v>
      </c>
      <c r="BS8" s="3939"/>
      <c r="BT8" s="3948"/>
      <c r="BU8" s="3479" t="s">
        <v>3572</v>
      </c>
      <c r="BV8" s="3479" t="s">
        <v>3573</v>
      </c>
      <c r="BW8" s="3939"/>
    </row>
    <row r="9" spans="1:258" ht="51">
      <c r="A9" s="3468" t="s">
        <v>3574</v>
      </c>
      <c r="B9" s="3468" t="s">
        <v>3575</v>
      </c>
      <c r="C9" s="3468" t="s">
        <v>3576</v>
      </c>
      <c r="D9" s="3468" t="s">
        <v>672</v>
      </c>
      <c r="E9" s="3468" t="s">
        <v>3577</v>
      </c>
      <c r="F9" s="3468" t="s">
        <v>3578</v>
      </c>
      <c r="G9" s="3468" t="s">
        <v>3579</v>
      </c>
      <c r="H9" s="3472" t="s">
        <v>3592</v>
      </c>
      <c r="I9" s="3469" t="s">
        <v>3580</v>
      </c>
      <c r="J9" s="3468" t="s">
        <v>3581</v>
      </c>
      <c r="K9" s="3473" t="s">
        <v>3589</v>
      </c>
      <c r="L9" s="3473" t="s">
        <v>3590</v>
      </c>
      <c r="M9" s="3468" t="s">
        <v>3582</v>
      </c>
      <c r="N9" s="3473" t="s">
        <v>3591</v>
      </c>
      <c r="O9" s="3469" t="s">
        <v>3583</v>
      </c>
      <c r="P9" s="3469" t="s">
        <v>3584</v>
      </c>
      <c r="Q9" s="3469" t="s">
        <v>3585</v>
      </c>
      <c r="R9" s="3470"/>
      <c r="S9" s="3470"/>
      <c r="T9" s="3470"/>
      <c r="U9" s="3481" t="s">
        <v>3581</v>
      </c>
      <c r="V9" s="3482" t="s">
        <v>3589</v>
      </c>
      <c r="W9" s="3483" t="s">
        <v>3592</v>
      </c>
      <c r="X9" s="3483"/>
      <c r="Y9" s="3481" t="s">
        <v>3581</v>
      </c>
      <c r="Z9" s="3482" t="s">
        <v>3589</v>
      </c>
      <c r="AA9" s="3483" t="s">
        <v>3592</v>
      </c>
      <c r="AB9" s="3483"/>
      <c r="AC9" s="3481" t="s">
        <v>3581</v>
      </c>
      <c r="AD9" s="3482" t="s">
        <v>3589</v>
      </c>
      <c r="AE9" s="3483" t="s">
        <v>3592</v>
      </c>
      <c r="AF9" s="3483"/>
      <c r="AG9" s="3481" t="s">
        <v>3581</v>
      </c>
      <c r="AH9" s="3482" t="s">
        <v>3589</v>
      </c>
      <c r="AI9" s="3483" t="s">
        <v>3592</v>
      </c>
      <c r="AJ9" s="3483"/>
      <c r="AK9" s="3481" t="s">
        <v>3581</v>
      </c>
      <c r="AL9" s="3482" t="s">
        <v>3589</v>
      </c>
      <c r="AM9" s="3483" t="s">
        <v>3592</v>
      </c>
      <c r="AN9" s="3481" t="s">
        <v>3581</v>
      </c>
      <c r="AO9" s="3482" t="s">
        <v>3589</v>
      </c>
      <c r="AP9" s="3483" t="s">
        <v>3592</v>
      </c>
      <c r="AQ9" s="3481" t="s">
        <v>3581</v>
      </c>
      <c r="AR9" s="3482" t="s">
        <v>3589</v>
      </c>
      <c r="AS9" s="3483" t="s">
        <v>3592</v>
      </c>
      <c r="AT9" s="3481" t="s">
        <v>3581</v>
      </c>
      <c r="AU9" s="3482" t="s">
        <v>3589</v>
      </c>
      <c r="AV9" s="3483" t="s">
        <v>3592</v>
      </c>
      <c r="AW9" s="3481" t="s">
        <v>3581</v>
      </c>
      <c r="AX9" s="3482" t="s">
        <v>3589</v>
      </c>
      <c r="AY9" s="3483" t="s">
        <v>3592</v>
      </c>
      <c r="AZ9" s="3482" t="s">
        <v>3591</v>
      </c>
      <c r="BA9" s="3481" t="s">
        <v>3581</v>
      </c>
      <c r="BB9" s="3482" t="s">
        <v>3589</v>
      </c>
      <c r="BC9" s="3483" t="s">
        <v>3592</v>
      </c>
      <c r="BD9" s="3482" t="s">
        <v>3591</v>
      </c>
      <c r="BE9" s="3481" t="s">
        <v>3581</v>
      </c>
      <c r="BF9" s="3482" t="s">
        <v>3589</v>
      </c>
      <c r="BG9" s="3483" t="s">
        <v>3592</v>
      </c>
      <c r="BH9" s="3482" t="s">
        <v>3591</v>
      </c>
      <c r="BI9" s="3481" t="s">
        <v>3581</v>
      </c>
      <c r="BJ9" s="3482" t="s">
        <v>3589</v>
      </c>
      <c r="BK9" s="3483" t="s">
        <v>3592</v>
      </c>
      <c r="BL9" s="3482" t="s">
        <v>3591</v>
      </c>
      <c r="BM9" s="3481" t="s">
        <v>3581</v>
      </c>
      <c r="BN9" s="3482" t="s">
        <v>3589</v>
      </c>
      <c r="BO9" s="3483" t="s">
        <v>3592</v>
      </c>
      <c r="BP9" s="3482" t="s">
        <v>3591</v>
      </c>
      <c r="BQ9" s="3481" t="s">
        <v>3581</v>
      </c>
      <c r="BR9" s="3482" t="s">
        <v>3589</v>
      </c>
      <c r="BS9" s="3483" t="s">
        <v>3592</v>
      </c>
      <c r="BT9" s="3482" t="s">
        <v>3591</v>
      </c>
      <c r="BU9" s="3481" t="s">
        <v>3581</v>
      </c>
      <c r="BV9" s="3482" t="s">
        <v>3589</v>
      </c>
      <c r="BW9" s="3483" t="s">
        <v>3592</v>
      </c>
    </row>
    <row r="10" spans="1:258" s="3501" customFormat="1" ht="36">
      <c r="A10" s="3484"/>
      <c r="B10" s="3484" t="s">
        <v>3596</v>
      </c>
      <c r="C10" s="3484" t="s">
        <v>3597</v>
      </c>
      <c r="D10" s="3484"/>
      <c r="E10" s="3484" t="s">
        <v>3598</v>
      </c>
      <c r="F10" s="3484"/>
      <c r="G10" s="3485">
        <v>15630.14</v>
      </c>
      <c r="H10" s="3486" t="s">
        <v>3599</v>
      </c>
      <c r="I10" s="3484"/>
      <c r="J10" s="3484"/>
      <c r="K10" s="3484"/>
      <c r="L10" s="3484"/>
      <c r="M10" s="3484">
        <v>7000000</v>
      </c>
      <c r="N10" s="3484">
        <v>160482.1</v>
      </c>
      <c r="O10" s="3484"/>
      <c r="P10" s="3484"/>
      <c r="Q10" s="3484"/>
      <c r="R10" s="3484"/>
      <c r="S10" s="3484">
        <v>10</v>
      </c>
      <c r="T10" s="3484">
        <f>S10*G10/10000*365</f>
        <v>5705.0010999999995</v>
      </c>
      <c r="U10" s="3487"/>
      <c r="V10" s="3488"/>
      <c r="W10" s="3489"/>
      <c r="X10" s="3489"/>
      <c r="Y10" s="3490"/>
      <c r="Z10" s="3488"/>
      <c r="AA10" s="3489"/>
      <c r="AB10" s="3489"/>
      <c r="AC10" s="3491"/>
      <c r="AD10" s="3491"/>
      <c r="AE10" s="3489"/>
      <c r="AF10" s="3489"/>
      <c r="AG10" s="3491"/>
      <c r="AH10" s="3491"/>
      <c r="AI10" s="3491"/>
      <c r="AJ10" s="3491"/>
      <c r="AK10" s="3491"/>
      <c r="AL10" s="3491"/>
      <c r="AM10" s="3492"/>
      <c r="AN10" s="3493"/>
      <c r="AO10" s="3493"/>
      <c r="AP10" s="3492"/>
      <c r="AQ10" s="3492"/>
      <c r="AR10" s="3493"/>
      <c r="AS10" s="3492"/>
      <c r="AT10" s="3492"/>
      <c r="AU10" s="3493"/>
      <c r="AV10" s="3493"/>
      <c r="AW10" s="3492"/>
      <c r="AX10" s="3492"/>
      <c r="AY10" s="3493"/>
      <c r="AZ10" s="3493"/>
      <c r="BA10" s="3494"/>
      <c r="BB10" s="3494"/>
      <c r="BC10" s="3495"/>
      <c r="BD10" s="3495"/>
      <c r="BE10" s="3495"/>
      <c r="BF10" s="3495"/>
      <c r="BG10" s="3495"/>
      <c r="BH10" s="3495"/>
      <c r="BI10" s="3494"/>
      <c r="BJ10" s="3494"/>
      <c r="BK10" s="3495"/>
      <c r="BL10" s="3495"/>
      <c r="BM10" s="3496"/>
      <c r="BN10" s="3497"/>
      <c r="BO10" s="3498"/>
      <c r="BP10" s="3498"/>
      <c r="BQ10" s="3499"/>
      <c r="BR10" s="3499"/>
      <c r="BS10" s="3499"/>
      <c r="BT10" s="3499"/>
      <c r="BU10" s="3499"/>
      <c r="BV10" s="3499"/>
      <c r="BW10" s="3499"/>
      <c r="BX10" s="3500"/>
      <c r="BY10" s="3500"/>
      <c r="BZ10" s="3500"/>
      <c r="CA10" s="3500"/>
      <c r="CB10" s="3500"/>
      <c r="CC10" s="3500"/>
      <c r="CD10" s="3500"/>
      <c r="CE10" s="3500"/>
      <c r="CF10" s="3500"/>
      <c r="CG10" s="3500"/>
      <c r="CH10" s="3500"/>
      <c r="CI10" s="3500"/>
      <c r="CJ10" s="3500"/>
      <c r="CK10" s="3500"/>
      <c r="CL10" s="3500"/>
      <c r="CM10" s="3500"/>
      <c r="CN10" s="3500"/>
      <c r="CO10" s="3500"/>
      <c r="CP10" s="3500"/>
      <c r="CQ10" s="3500"/>
      <c r="CR10" s="3500"/>
      <c r="CS10" s="3500"/>
      <c r="CT10" s="3500"/>
      <c r="CU10" s="3500"/>
      <c r="CV10" s="3500"/>
      <c r="CW10" s="3500"/>
      <c r="CX10" s="3500"/>
      <c r="CY10" s="3500"/>
      <c r="CZ10" s="3500"/>
      <c r="DA10" s="3500"/>
      <c r="DB10" s="3500"/>
      <c r="DC10" s="3500"/>
      <c r="DD10" s="3500"/>
      <c r="DE10" s="3500"/>
      <c r="DF10" s="3500"/>
      <c r="DG10" s="3500"/>
      <c r="DH10" s="3500"/>
      <c r="DI10" s="3500"/>
      <c r="DJ10" s="3500"/>
      <c r="DK10" s="3500"/>
      <c r="DL10" s="3500"/>
      <c r="DM10" s="3500"/>
      <c r="DN10" s="3500"/>
      <c r="DO10" s="3500"/>
      <c r="DP10" s="3500"/>
      <c r="DQ10" s="3500"/>
      <c r="DR10" s="3500"/>
      <c r="DS10" s="3500"/>
      <c r="DT10" s="3500"/>
      <c r="DU10" s="3500"/>
      <c r="DV10" s="3500"/>
      <c r="DW10" s="3500"/>
      <c r="DX10" s="3500"/>
      <c r="DY10" s="3500"/>
      <c r="DZ10" s="3500"/>
      <c r="EA10" s="3500"/>
      <c r="EB10" s="3500"/>
      <c r="EC10" s="3500"/>
      <c r="ED10" s="3500"/>
      <c r="EE10" s="3500"/>
      <c r="EF10" s="3500"/>
      <c r="EG10" s="3500"/>
      <c r="EH10" s="3500"/>
      <c r="EI10" s="3500"/>
      <c r="EJ10" s="3500"/>
      <c r="EK10" s="3500"/>
      <c r="EL10" s="3500"/>
      <c r="EM10" s="3500"/>
      <c r="EN10" s="3500"/>
      <c r="EO10" s="3500"/>
      <c r="EP10" s="3500"/>
      <c r="EQ10" s="3500"/>
      <c r="ER10" s="3500"/>
      <c r="ES10" s="3500"/>
      <c r="ET10" s="3500"/>
      <c r="EU10" s="3500"/>
      <c r="EV10" s="3500"/>
      <c r="EW10" s="3500"/>
      <c r="EX10" s="3500"/>
      <c r="EY10" s="3500"/>
      <c r="EZ10" s="3500"/>
      <c r="FA10" s="3500"/>
      <c r="FB10" s="3500"/>
      <c r="FC10" s="3500"/>
      <c r="FD10" s="3500"/>
      <c r="FE10" s="3500"/>
      <c r="FF10" s="3500"/>
      <c r="FG10" s="3500"/>
      <c r="FH10" s="3500"/>
      <c r="FI10" s="3500"/>
      <c r="FJ10" s="3500"/>
      <c r="FK10" s="3500"/>
      <c r="FL10" s="3500"/>
      <c r="FM10" s="3500"/>
      <c r="FN10" s="3500"/>
      <c r="FO10" s="3500"/>
      <c r="FP10" s="3500"/>
      <c r="FQ10" s="3500"/>
      <c r="FR10" s="3500"/>
      <c r="FS10" s="3500"/>
      <c r="FT10" s="3500"/>
      <c r="FU10" s="3500"/>
      <c r="FV10" s="3500"/>
      <c r="FW10" s="3500"/>
      <c r="FX10" s="3500"/>
      <c r="FY10" s="3500"/>
      <c r="FZ10" s="3500"/>
      <c r="GA10" s="3500"/>
      <c r="GB10" s="3500"/>
      <c r="GC10" s="3500"/>
      <c r="GD10" s="3500"/>
      <c r="GE10" s="3500"/>
      <c r="GF10" s="3500"/>
      <c r="GG10" s="3500"/>
      <c r="GH10" s="3500"/>
      <c r="GI10" s="3500"/>
      <c r="GJ10" s="3500"/>
      <c r="GK10" s="3500"/>
      <c r="GL10" s="3500"/>
      <c r="GM10" s="3500"/>
      <c r="GN10" s="3500"/>
      <c r="GO10" s="3500"/>
      <c r="GP10" s="3500"/>
      <c r="GQ10" s="3500"/>
      <c r="GR10" s="3500"/>
      <c r="GS10" s="3500"/>
      <c r="GT10" s="3500"/>
      <c r="GU10" s="3500"/>
      <c r="GV10" s="3500"/>
      <c r="GW10" s="3500"/>
      <c r="GX10" s="3500"/>
      <c r="GY10" s="3500"/>
      <c r="GZ10" s="3500"/>
      <c r="HA10" s="3500"/>
      <c r="HB10" s="3500"/>
      <c r="HC10" s="3500"/>
      <c r="HD10" s="3500"/>
      <c r="HE10" s="3500"/>
      <c r="HF10" s="3500"/>
      <c r="HG10" s="3500"/>
      <c r="HH10" s="3500"/>
      <c r="HI10" s="3500"/>
      <c r="HJ10" s="3500"/>
      <c r="HK10" s="3500"/>
      <c r="HL10" s="3500"/>
      <c r="HM10" s="3500"/>
      <c r="HN10" s="3500"/>
      <c r="HO10" s="3500"/>
      <c r="HP10" s="3500"/>
      <c r="HQ10" s="3500"/>
      <c r="HR10" s="3500"/>
      <c r="HS10" s="3500"/>
      <c r="HT10" s="3500"/>
      <c r="HU10" s="3500"/>
      <c r="HV10" s="3500"/>
      <c r="HW10" s="3500"/>
      <c r="HX10" s="3500"/>
      <c r="HY10" s="3500"/>
      <c r="HZ10" s="3500"/>
      <c r="IA10" s="3500"/>
      <c r="IB10" s="3500"/>
      <c r="IC10" s="3500"/>
      <c r="ID10" s="3500"/>
      <c r="IE10" s="3500"/>
      <c r="IF10" s="3500"/>
      <c r="IG10" s="3500"/>
      <c r="IH10" s="3500"/>
      <c r="II10" s="3500"/>
      <c r="IJ10" s="3500"/>
      <c r="IK10" s="3500"/>
      <c r="IL10" s="3500"/>
      <c r="IM10" s="3500"/>
      <c r="IN10" s="3500"/>
      <c r="IO10" s="3500"/>
      <c r="IP10" s="3500"/>
      <c r="IQ10" s="3500"/>
      <c r="IR10" s="3500"/>
      <c r="IS10" s="3500"/>
      <c r="IT10" s="3500"/>
      <c r="IU10" s="3500"/>
      <c r="IV10" s="3500"/>
      <c r="IW10" s="3500"/>
      <c r="IX10" s="3500"/>
    </row>
    <row r="11" spans="1:258" s="3501" customFormat="1" ht="108">
      <c r="A11" s="3484"/>
      <c r="B11" s="3484" t="s">
        <v>3600</v>
      </c>
      <c r="C11" s="3484">
        <v>202</v>
      </c>
      <c r="D11" s="3484"/>
      <c r="E11" s="3484" t="s">
        <v>3601</v>
      </c>
      <c r="F11" s="3484"/>
      <c r="G11" s="3485">
        <v>1195.71</v>
      </c>
      <c r="H11" s="3486" t="s">
        <v>3602</v>
      </c>
      <c r="I11" s="3484"/>
      <c r="J11" s="3484"/>
      <c r="K11" s="3484"/>
      <c r="L11" s="3484"/>
      <c r="M11" s="3484">
        <v>947002.32</v>
      </c>
      <c r="N11" s="3484">
        <v>53806.95</v>
      </c>
      <c r="O11" s="3484"/>
      <c r="P11" s="3484"/>
      <c r="Q11" s="3484"/>
      <c r="R11" s="3484"/>
      <c r="S11" s="3484">
        <f>219/30</f>
        <v>7.3</v>
      </c>
      <c r="T11" s="3484">
        <f t="shared" ref="T11:T72" si="0">S11*G11/10000*365</f>
        <v>318.59692949999999</v>
      </c>
      <c r="U11" s="3487">
        <v>43831</v>
      </c>
      <c r="V11" s="3488">
        <v>44561</v>
      </c>
      <c r="W11" s="3489">
        <f>219/1.05/30</f>
        <v>6.9523809523809517</v>
      </c>
      <c r="X11" s="3502">
        <v>0.105</v>
      </c>
      <c r="Y11" s="3503">
        <v>44562</v>
      </c>
      <c r="Z11" s="3504">
        <v>45291</v>
      </c>
      <c r="AA11" s="3489">
        <f>237/1.05/30</f>
        <v>7.5238095238095228</v>
      </c>
      <c r="AB11" s="3505">
        <v>0.11</v>
      </c>
      <c r="AC11" s="3487">
        <v>45292</v>
      </c>
      <c r="AD11" s="3487">
        <v>46022</v>
      </c>
      <c r="AE11" s="3489">
        <f>255/1.05/30</f>
        <v>8.0952380952380949</v>
      </c>
      <c r="AF11" s="3502">
        <v>0.115</v>
      </c>
      <c r="AG11" s="3487">
        <v>46023</v>
      </c>
      <c r="AH11" s="3487">
        <v>46752</v>
      </c>
      <c r="AI11" s="3491">
        <f>276/1.05/30</f>
        <v>8.761904761904761</v>
      </c>
      <c r="AJ11" s="3505">
        <v>0.12</v>
      </c>
      <c r="AK11" s="3491"/>
      <c r="AL11" s="3491"/>
      <c r="AM11" s="3493"/>
      <c r="AN11" s="3492"/>
      <c r="AO11" s="3492"/>
      <c r="AP11" s="3493"/>
      <c r="AQ11" s="3492"/>
      <c r="AR11" s="3492"/>
      <c r="AS11" s="3493"/>
      <c r="AT11" s="3492"/>
      <c r="AU11" s="3492"/>
      <c r="AV11" s="3493"/>
      <c r="AW11" s="3493"/>
      <c r="AX11" s="3492"/>
      <c r="AY11" s="3492"/>
      <c r="AZ11" s="3493"/>
      <c r="BA11" s="3495"/>
      <c r="BB11" s="3494"/>
      <c r="BC11" s="3494"/>
      <c r="BD11" s="3495"/>
      <c r="BE11" s="3495"/>
      <c r="BF11" s="3494"/>
      <c r="BG11" s="3494"/>
      <c r="BH11" s="3495"/>
      <c r="BI11" s="3495"/>
      <c r="BJ11" s="3494"/>
      <c r="BK11" s="3494"/>
      <c r="BL11" s="3495"/>
      <c r="BM11" s="3495"/>
      <c r="BN11" s="3494"/>
      <c r="BO11" s="3494"/>
      <c r="BP11" s="3495"/>
      <c r="BQ11" s="3495"/>
      <c r="BR11" s="3494"/>
      <c r="BS11" s="3494"/>
      <c r="BT11" s="3495"/>
      <c r="BU11" s="3495"/>
      <c r="BV11" s="3496"/>
      <c r="BW11" s="3506"/>
      <c r="BX11" s="3500"/>
      <c r="BY11" s="3500"/>
      <c r="BZ11" s="3500"/>
      <c r="CA11" s="3500"/>
      <c r="CB11" s="3500"/>
      <c r="CC11" s="3500"/>
      <c r="CD11" s="3500"/>
      <c r="CE11" s="3500"/>
      <c r="CF11" s="3500"/>
      <c r="CG11" s="3500"/>
      <c r="CH11" s="3500"/>
      <c r="CI11" s="3500"/>
      <c r="CJ11" s="3500"/>
      <c r="CK11" s="3500"/>
      <c r="CL11" s="3500"/>
      <c r="CM11" s="3500"/>
      <c r="CN11" s="3500"/>
      <c r="CO11" s="3500"/>
      <c r="CP11" s="3500"/>
      <c r="CQ11" s="3500"/>
      <c r="CR11" s="3500"/>
      <c r="CS11" s="3500"/>
      <c r="CT11" s="3500"/>
      <c r="CU11" s="3500"/>
      <c r="CV11" s="3500"/>
      <c r="CW11" s="3500"/>
      <c r="CX11" s="3500"/>
      <c r="CY11" s="3500"/>
      <c r="CZ11" s="3500"/>
      <c r="DA11" s="3500"/>
      <c r="DB11" s="3500"/>
      <c r="DC11" s="3500"/>
      <c r="DD11" s="3500"/>
      <c r="DE11" s="3500"/>
      <c r="DF11" s="3500"/>
      <c r="DG11" s="3500"/>
      <c r="DH11" s="3500"/>
      <c r="DI11" s="3500"/>
      <c r="DJ11" s="3500"/>
      <c r="DK11" s="3500"/>
      <c r="DL11" s="3500"/>
      <c r="DM11" s="3500"/>
      <c r="DN11" s="3500"/>
      <c r="DO11" s="3500"/>
      <c r="DP11" s="3500"/>
      <c r="DQ11" s="3500"/>
      <c r="DR11" s="3500"/>
      <c r="DS11" s="3500"/>
      <c r="DT11" s="3500"/>
      <c r="DU11" s="3500"/>
      <c r="DV11" s="3500"/>
      <c r="DW11" s="3500"/>
      <c r="DX11" s="3500"/>
      <c r="DY11" s="3500"/>
      <c r="DZ11" s="3500"/>
      <c r="EA11" s="3500"/>
      <c r="EB11" s="3500"/>
      <c r="EC11" s="3500"/>
      <c r="ED11" s="3500"/>
      <c r="EE11" s="3500"/>
      <c r="EF11" s="3500"/>
      <c r="EG11" s="3500"/>
      <c r="EH11" s="3500"/>
      <c r="EI11" s="3500"/>
      <c r="EJ11" s="3500"/>
      <c r="EK11" s="3500"/>
      <c r="EL11" s="3500"/>
      <c r="EM11" s="3500"/>
      <c r="EN11" s="3500"/>
      <c r="EO11" s="3500"/>
      <c r="EP11" s="3500"/>
      <c r="EQ11" s="3500"/>
      <c r="ER11" s="3500"/>
      <c r="ES11" s="3500"/>
      <c r="ET11" s="3500"/>
      <c r="EU11" s="3500"/>
      <c r="EV11" s="3500"/>
      <c r="EW11" s="3500"/>
      <c r="EX11" s="3500"/>
      <c r="EY11" s="3500"/>
      <c r="EZ11" s="3500"/>
      <c r="FA11" s="3500"/>
      <c r="FB11" s="3500"/>
      <c r="FC11" s="3500"/>
      <c r="FD11" s="3500"/>
      <c r="FE11" s="3500"/>
      <c r="FF11" s="3500"/>
      <c r="FG11" s="3500"/>
      <c r="FH11" s="3500"/>
      <c r="FI11" s="3500"/>
      <c r="FJ11" s="3500"/>
      <c r="FK11" s="3500"/>
      <c r="FL11" s="3500"/>
      <c r="FM11" s="3500"/>
      <c r="FN11" s="3500"/>
      <c r="FO11" s="3500"/>
      <c r="FP11" s="3500"/>
      <c r="FQ11" s="3500"/>
      <c r="FR11" s="3500"/>
      <c r="FS11" s="3500"/>
      <c r="FT11" s="3500"/>
      <c r="FU11" s="3500"/>
      <c r="FV11" s="3500"/>
      <c r="FW11" s="3500"/>
      <c r="FX11" s="3500"/>
      <c r="FY11" s="3500"/>
      <c r="FZ11" s="3500"/>
      <c r="GA11" s="3500"/>
      <c r="GB11" s="3500"/>
      <c r="GC11" s="3500"/>
      <c r="GD11" s="3500"/>
      <c r="GE11" s="3500"/>
      <c r="GF11" s="3500"/>
      <c r="GG11" s="3500"/>
      <c r="GH11" s="3500"/>
      <c r="GI11" s="3500"/>
      <c r="GJ11" s="3500"/>
      <c r="GK11" s="3500"/>
      <c r="GL11" s="3500"/>
      <c r="GM11" s="3500"/>
      <c r="GN11" s="3500"/>
      <c r="GO11" s="3500"/>
      <c r="GP11" s="3500"/>
      <c r="GQ11" s="3500"/>
      <c r="GR11" s="3500"/>
      <c r="GS11" s="3500"/>
      <c r="GT11" s="3500"/>
      <c r="GU11" s="3500"/>
      <c r="GV11" s="3500"/>
      <c r="GW11" s="3500"/>
      <c r="GX11" s="3500"/>
      <c r="GY11" s="3500"/>
      <c r="GZ11" s="3500"/>
      <c r="HA11" s="3500"/>
      <c r="HB11" s="3500"/>
      <c r="HC11" s="3500"/>
      <c r="HD11" s="3500"/>
      <c r="HE11" s="3500"/>
      <c r="HF11" s="3500"/>
      <c r="HG11" s="3500"/>
      <c r="HH11" s="3500"/>
      <c r="HI11" s="3500"/>
      <c r="HJ11" s="3500"/>
      <c r="HK11" s="3500"/>
      <c r="HL11" s="3500"/>
      <c r="HM11" s="3500"/>
      <c r="HN11" s="3500"/>
      <c r="HO11" s="3500"/>
      <c r="HP11" s="3500"/>
      <c r="HQ11" s="3500"/>
      <c r="HR11" s="3500"/>
      <c r="HS11" s="3500"/>
      <c r="HT11" s="3500"/>
      <c r="HU11" s="3500"/>
      <c r="HV11" s="3500"/>
      <c r="HW11" s="3500"/>
      <c r="HX11" s="3500"/>
      <c r="HY11" s="3500"/>
      <c r="HZ11" s="3500"/>
      <c r="IA11" s="3500"/>
      <c r="IB11" s="3500"/>
      <c r="IC11" s="3500"/>
      <c r="ID11" s="3500"/>
      <c r="IE11" s="3500"/>
      <c r="IF11" s="3500"/>
      <c r="IG11" s="3500"/>
      <c r="IH11" s="3500"/>
      <c r="II11" s="3500"/>
      <c r="IJ11" s="3500"/>
      <c r="IK11" s="3500"/>
      <c r="IL11" s="3500"/>
      <c r="IM11" s="3500"/>
      <c r="IN11" s="3500"/>
      <c r="IO11" s="3500"/>
      <c r="IP11" s="3500"/>
      <c r="IQ11" s="3500"/>
      <c r="IR11" s="3500"/>
      <c r="IS11" s="3500"/>
      <c r="IT11" s="3500"/>
      <c r="IU11" s="3500"/>
      <c r="IV11" s="3500"/>
      <c r="IW11" s="3500"/>
      <c r="IX11" s="3500"/>
    </row>
    <row r="12" spans="1:258" s="3522" customFormat="1" ht="132">
      <c r="A12" s="3507"/>
      <c r="B12" s="3507" t="s">
        <v>3603</v>
      </c>
      <c r="C12" s="3507"/>
      <c r="D12" s="3507"/>
      <c r="E12" s="3507" t="s">
        <v>3604</v>
      </c>
      <c r="F12" s="3507"/>
      <c r="G12" s="3508">
        <v>1352.86</v>
      </c>
      <c r="H12" s="3486" t="s">
        <v>3605</v>
      </c>
      <c r="I12" s="3507"/>
      <c r="J12" s="3507"/>
      <c r="K12" s="3507"/>
      <c r="L12" s="3507"/>
      <c r="M12" s="3507">
        <v>1111036.28</v>
      </c>
      <c r="N12" s="3507">
        <v>57391.199999999997</v>
      </c>
      <c r="O12" s="3507"/>
      <c r="P12" s="3507"/>
      <c r="Q12" s="3507"/>
      <c r="R12" s="3507"/>
      <c r="S12" s="3507">
        <f>273/30</f>
        <v>9.1</v>
      </c>
      <c r="T12" s="3484">
        <f t="shared" si="0"/>
        <v>449.35244899999992</v>
      </c>
      <c r="U12" s="3509">
        <v>44013</v>
      </c>
      <c r="V12" s="3510">
        <v>44742</v>
      </c>
      <c r="W12" s="3489">
        <f>273.75/1.05/30</f>
        <v>8.6904761904761916</v>
      </c>
      <c r="X12" s="3489"/>
      <c r="Y12" s="3511">
        <v>44743</v>
      </c>
      <c r="Z12" s="3511">
        <v>45473</v>
      </c>
      <c r="AA12" s="3489">
        <f>292.91/1.05/30</f>
        <v>9.2987301587301587</v>
      </c>
      <c r="AB12" s="3489"/>
      <c r="AC12" s="3509">
        <v>45474</v>
      </c>
      <c r="AD12" s="3509">
        <v>46203</v>
      </c>
      <c r="AE12" s="3489">
        <f>313.41/30/1.05</f>
        <v>9.9495238095238108</v>
      </c>
      <c r="AF12" s="3489"/>
      <c r="AG12" s="3509">
        <v>46204</v>
      </c>
      <c r="AH12" s="3509">
        <v>46934</v>
      </c>
      <c r="AI12" s="3512">
        <f>335.35/1.05/30</f>
        <v>10.646031746031747</v>
      </c>
      <c r="AJ12" s="3512"/>
      <c r="AK12" s="3509">
        <v>46935</v>
      </c>
      <c r="AL12" s="3509">
        <v>47664</v>
      </c>
      <c r="AM12" s="3513">
        <f>358.82/30/1.05</f>
        <v>11.39111111111111</v>
      </c>
      <c r="AN12" s="3513"/>
      <c r="AO12" s="3514"/>
      <c r="AP12" s="3514"/>
      <c r="AQ12" s="3513"/>
      <c r="AR12" s="3513"/>
      <c r="AS12" s="3514"/>
      <c r="AT12" s="3513"/>
      <c r="AU12" s="3513"/>
      <c r="AV12" s="3514"/>
      <c r="AW12" s="3514"/>
      <c r="AX12" s="3513"/>
      <c r="AY12" s="3513"/>
      <c r="AZ12" s="3514"/>
      <c r="BA12" s="3515"/>
      <c r="BB12" s="3516"/>
      <c r="BC12" s="3516"/>
      <c r="BD12" s="3515"/>
      <c r="BE12" s="3515"/>
      <c r="BF12" s="3516"/>
      <c r="BG12" s="3516"/>
      <c r="BH12" s="3516"/>
      <c r="BI12" s="3516"/>
      <c r="BJ12" s="3516"/>
      <c r="BK12" s="3516"/>
      <c r="BL12" s="3515"/>
      <c r="BM12" s="3515"/>
      <c r="BN12" s="3516"/>
      <c r="BO12" s="3516"/>
      <c r="BP12" s="3517"/>
      <c r="BQ12" s="3518"/>
      <c r="BR12" s="3519"/>
      <c r="BS12" s="3519"/>
      <c r="BT12" s="3520"/>
      <c r="BU12" s="3520"/>
      <c r="BV12" s="3520"/>
      <c r="BW12" s="3520"/>
      <c r="BX12" s="3521"/>
      <c r="BY12" s="3521"/>
      <c r="BZ12" s="3521"/>
      <c r="CA12" s="3521"/>
      <c r="CB12" s="3521"/>
      <c r="CC12" s="3521"/>
      <c r="CD12" s="3521"/>
      <c r="CE12" s="3521"/>
      <c r="CF12" s="3521"/>
      <c r="CG12" s="3521"/>
      <c r="CH12" s="3521"/>
      <c r="CI12" s="3521"/>
      <c r="CJ12" s="3521"/>
      <c r="CK12" s="3521"/>
      <c r="CL12" s="3521"/>
      <c r="CM12" s="3521"/>
      <c r="CN12" s="3521"/>
      <c r="CO12" s="3521"/>
      <c r="CP12" s="3521"/>
      <c r="CQ12" s="3521"/>
      <c r="CR12" s="3521"/>
      <c r="CS12" s="3521"/>
      <c r="CT12" s="3521"/>
      <c r="CU12" s="3521"/>
      <c r="CV12" s="3521"/>
      <c r="CW12" s="3521"/>
      <c r="CX12" s="3521"/>
      <c r="CY12" s="3521"/>
      <c r="CZ12" s="3521"/>
      <c r="DA12" s="3521"/>
      <c r="DB12" s="3521"/>
      <c r="DC12" s="3521"/>
      <c r="DD12" s="3521"/>
      <c r="DE12" s="3521"/>
      <c r="DF12" s="3521"/>
      <c r="DG12" s="3521"/>
      <c r="DH12" s="3521"/>
      <c r="DI12" s="3521"/>
      <c r="DJ12" s="3521"/>
      <c r="DK12" s="3521"/>
      <c r="DL12" s="3521"/>
      <c r="DM12" s="3521"/>
      <c r="DN12" s="3521"/>
      <c r="DO12" s="3521"/>
      <c r="DP12" s="3521"/>
      <c r="DQ12" s="3521"/>
      <c r="DR12" s="3521"/>
      <c r="DS12" s="3521"/>
      <c r="DT12" s="3521"/>
      <c r="DU12" s="3521"/>
      <c r="DV12" s="3521"/>
      <c r="DW12" s="3521"/>
      <c r="DX12" s="3521"/>
      <c r="DY12" s="3521"/>
      <c r="DZ12" s="3521"/>
      <c r="EA12" s="3521"/>
      <c r="EB12" s="3521"/>
      <c r="EC12" s="3521"/>
      <c r="ED12" s="3521"/>
      <c r="EE12" s="3521"/>
      <c r="EF12" s="3521"/>
      <c r="EG12" s="3521"/>
      <c r="EH12" s="3521"/>
      <c r="EI12" s="3521"/>
      <c r="EJ12" s="3521"/>
      <c r="EK12" s="3521"/>
      <c r="EL12" s="3521"/>
      <c r="EM12" s="3521"/>
      <c r="EN12" s="3521"/>
      <c r="EO12" s="3521"/>
      <c r="EP12" s="3521"/>
      <c r="EQ12" s="3521"/>
      <c r="ER12" s="3521"/>
      <c r="ES12" s="3521"/>
      <c r="ET12" s="3521"/>
      <c r="EU12" s="3521"/>
      <c r="EV12" s="3521"/>
      <c r="EW12" s="3521"/>
      <c r="EX12" s="3521"/>
      <c r="EY12" s="3521"/>
      <c r="EZ12" s="3521"/>
      <c r="FA12" s="3521"/>
      <c r="FB12" s="3521"/>
      <c r="FC12" s="3521"/>
      <c r="FD12" s="3521"/>
      <c r="FE12" s="3521"/>
      <c r="FF12" s="3521"/>
      <c r="FG12" s="3521"/>
      <c r="FH12" s="3521"/>
      <c r="FI12" s="3521"/>
      <c r="FJ12" s="3521"/>
      <c r="FK12" s="3521"/>
      <c r="FL12" s="3521"/>
      <c r="FM12" s="3521"/>
      <c r="FN12" s="3521"/>
      <c r="FO12" s="3521"/>
      <c r="FP12" s="3521"/>
      <c r="FQ12" s="3521"/>
      <c r="FR12" s="3521"/>
      <c r="FS12" s="3521"/>
      <c r="FT12" s="3521"/>
      <c r="FU12" s="3521"/>
      <c r="FV12" s="3521"/>
      <c r="FW12" s="3521"/>
      <c r="FX12" s="3521"/>
      <c r="FY12" s="3521"/>
      <c r="FZ12" s="3521"/>
      <c r="GA12" s="3521"/>
      <c r="GB12" s="3521"/>
      <c r="GC12" s="3521"/>
      <c r="GD12" s="3521"/>
      <c r="GE12" s="3521"/>
      <c r="GF12" s="3521"/>
      <c r="GG12" s="3521"/>
      <c r="GH12" s="3521"/>
      <c r="GI12" s="3521"/>
      <c r="GJ12" s="3521"/>
      <c r="GK12" s="3521"/>
      <c r="GL12" s="3521"/>
      <c r="GM12" s="3521"/>
      <c r="GN12" s="3521"/>
      <c r="GO12" s="3521"/>
      <c r="GP12" s="3521"/>
      <c r="GQ12" s="3521"/>
      <c r="GR12" s="3521"/>
      <c r="GS12" s="3521"/>
      <c r="GT12" s="3521"/>
      <c r="GU12" s="3521"/>
      <c r="GV12" s="3521"/>
      <c r="GW12" s="3521"/>
      <c r="GX12" s="3521"/>
      <c r="GY12" s="3521"/>
      <c r="GZ12" s="3521"/>
      <c r="HA12" s="3521"/>
      <c r="HB12" s="3521"/>
      <c r="HC12" s="3521"/>
      <c r="HD12" s="3521"/>
      <c r="HE12" s="3521"/>
      <c r="HF12" s="3521"/>
      <c r="HG12" s="3521"/>
      <c r="HH12" s="3521"/>
      <c r="HI12" s="3521"/>
      <c r="HJ12" s="3521"/>
      <c r="HK12" s="3521"/>
      <c r="HL12" s="3521"/>
      <c r="HM12" s="3521"/>
      <c r="HN12" s="3521"/>
      <c r="HO12" s="3521"/>
      <c r="HP12" s="3521"/>
      <c r="HQ12" s="3521"/>
      <c r="HR12" s="3521"/>
      <c r="HS12" s="3521"/>
      <c r="HT12" s="3521"/>
      <c r="HU12" s="3521"/>
      <c r="HV12" s="3521"/>
      <c r="HW12" s="3521"/>
      <c r="HX12" s="3521"/>
      <c r="HY12" s="3521"/>
      <c r="HZ12" s="3521"/>
      <c r="IA12" s="3521"/>
      <c r="IB12" s="3521"/>
      <c r="IC12" s="3521"/>
      <c r="ID12" s="3521"/>
      <c r="IE12" s="3521"/>
      <c r="IF12" s="3521"/>
      <c r="IG12" s="3521"/>
      <c r="IH12" s="3521"/>
      <c r="II12" s="3521"/>
      <c r="IJ12" s="3521"/>
      <c r="IK12" s="3521"/>
      <c r="IL12" s="3521"/>
      <c r="IM12" s="3521"/>
      <c r="IN12" s="3521"/>
      <c r="IO12" s="3521"/>
      <c r="IP12" s="3521"/>
      <c r="IQ12" s="3521"/>
      <c r="IR12" s="3521"/>
      <c r="IS12" s="3521"/>
      <c r="IT12" s="3521"/>
      <c r="IU12" s="3521"/>
      <c r="IV12" s="3521"/>
      <c r="IW12" s="3521"/>
      <c r="IX12" s="3521"/>
    </row>
    <row r="13" spans="1:258" s="3501" customFormat="1" ht="36">
      <c r="A13" s="3484"/>
      <c r="B13" s="3484" t="s">
        <v>3606</v>
      </c>
      <c r="C13" s="3484"/>
      <c r="D13" s="3484"/>
      <c r="E13" s="3484" t="s">
        <v>3607</v>
      </c>
      <c r="F13" s="3484"/>
      <c r="G13" s="3485">
        <v>838.43</v>
      </c>
      <c r="H13" s="3486" t="s">
        <v>3608</v>
      </c>
      <c r="I13" s="3484"/>
      <c r="J13" s="3484"/>
      <c r="K13" s="3484"/>
      <c r="L13" s="3484"/>
      <c r="M13" s="3484">
        <v>612045.52</v>
      </c>
      <c r="N13" s="3484">
        <v>29345.05</v>
      </c>
      <c r="O13" s="3484"/>
      <c r="P13" s="3484"/>
      <c r="Q13" s="3484"/>
      <c r="R13" s="3523" t="s">
        <v>3609</v>
      </c>
      <c r="S13" s="3523">
        <f>208/30</f>
        <v>6.9333333333333336</v>
      </c>
      <c r="T13" s="3484">
        <f t="shared" si="0"/>
        <v>212.17868533333333</v>
      </c>
      <c r="U13" s="3487">
        <v>44179</v>
      </c>
      <c r="V13" s="3488">
        <v>45273</v>
      </c>
      <c r="W13" s="3524">
        <f>208.33/1.05/30</f>
        <v>6.6136507936507938</v>
      </c>
      <c r="X13" s="3524"/>
      <c r="Y13" s="3503">
        <v>45274</v>
      </c>
      <c r="Z13" s="3487">
        <v>46369</v>
      </c>
      <c r="AA13" s="3489">
        <v>7.2</v>
      </c>
      <c r="AB13" s="3489"/>
      <c r="AC13" s="3491"/>
      <c r="AD13" s="3491"/>
      <c r="AE13" s="3489"/>
      <c r="AF13" s="3489"/>
      <c r="AG13" s="3491"/>
      <c r="AH13" s="3491"/>
      <c r="AI13" s="3491"/>
      <c r="AJ13" s="3491"/>
      <c r="AK13" s="3491"/>
      <c r="AL13" s="3491"/>
      <c r="AM13" s="3493"/>
      <c r="AN13" s="3492"/>
      <c r="AO13" s="3492"/>
      <c r="AP13" s="3493"/>
      <c r="AQ13" s="3493"/>
      <c r="AR13" s="3492"/>
      <c r="AS13" s="3493"/>
      <c r="AT13" s="3493"/>
      <c r="AU13" s="3492"/>
      <c r="AV13" s="3492"/>
      <c r="AW13" s="3493"/>
      <c r="AX13" s="3492"/>
      <c r="AY13" s="3492"/>
      <c r="AZ13" s="3493"/>
      <c r="BA13" s="3495"/>
      <c r="BB13" s="3494"/>
      <c r="BC13" s="3494"/>
      <c r="BD13" s="3495"/>
      <c r="BE13" s="3495"/>
      <c r="BF13" s="3494"/>
      <c r="BG13" s="3494"/>
      <c r="BH13" s="3495"/>
      <c r="BI13" s="3495"/>
      <c r="BJ13" s="3494"/>
      <c r="BK13" s="3494"/>
      <c r="BL13" s="3495"/>
      <c r="BM13" s="3495"/>
      <c r="BN13" s="3495"/>
      <c r="BO13" s="3495"/>
      <c r="BP13" s="3495"/>
      <c r="BQ13" s="3495"/>
      <c r="BR13" s="3494"/>
      <c r="BS13" s="3494"/>
      <c r="BT13" s="3495"/>
      <c r="BU13" s="3495"/>
      <c r="BV13" s="3496"/>
      <c r="BW13" s="3506"/>
      <c r="BX13" s="3500"/>
      <c r="BY13" s="3500"/>
      <c r="BZ13" s="3500"/>
      <c r="CA13" s="3500"/>
      <c r="CB13" s="3500"/>
      <c r="CC13" s="3500"/>
      <c r="CD13" s="3500"/>
      <c r="CE13" s="3500"/>
      <c r="CF13" s="3500"/>
      <c r="CG13" s="3500"/>
      <c r="CH13" s="3500"/>
      <c r="CI13" s="3500"/>
      <c r="CJ13" s="3500"/>
      <c r="CK13" s="3500"/>
      <c r="CL13" s="3500"/>
      <c r="CM13" s="3500"/>
      <c r="CN13" s="3500"/>
      <c r="CO13" s="3500"/>
      <c r="CP13" s="3500"/>
      <c r="CQ13" s="3500"/>
      <c r="CR13" s="3500"/>
      <c r="CS13" s="3500"/>
      <c r="CT13" s="3500"/>
      <c r="CU13" s="3500"/>
      <c r="CV13" s="3500"/>
      <c r="CW13" s="3500"/>
      <c r="CX13" s="3500"/>
      <c r="CY13" s="3500"/>
      <c r="CZ13" s="3500"/>
      <c r="DA13" s="3500"/>
      <c r="DB13" s="3500"/>
      <c r="DC13" s="3500"/>
      <c r="DD13" s="3500"/>
      <c r="DE13" s="3500"/>
      <c r="DF13" s="3500"/>
      <c r="DG13" s="3500"/>
      <c r="DH13" s="3500"/>
      <c r="DI13" s="3500"/>
      <c r="DJ13" s="3500"/>
      <c r="DK13" s="3500"/>
      <c r="DL13" s="3500"/>
      <c r="DM13" s="3500"/>
      <c r="DN13" s="3500"/>
      <c r="DO13" s="3500"/>
      <c r="DP13" s="3500"/>
      <c r="DQ13" s="3500"/>
      <c r="DR13" s="3500"/>
      <c r="DS13" s="3500"/>
      <c r="DT13" s="3500"/>
      <c r="DU13" s="3500"/>
      <c r="DV13" s="3500"/>
      <c r="DW13" s="3500"/>
      <c r="DX13" s="3500"/>
      <c r="DY13" s="3500"/>
      <c r="DZ13" s="3500"/>
      <c r="EA13" s="3500"/>
      <c r="EB13" s="3500"/>
      <c r="EC13" s="3500"/>
      <c r="ED13" s="3500"/>
      <c r="EE13" s="3500"/>
      <c r="EF13" s="3500"/>
      <c r="EG13" s="3500"/>
      <c r="EH13" s="3500"/>
      <c r="EI13" s="3500"/>
      <c r="EJ13" s="3500"/>
      <c r="EK13" s="3500"/>
      <c r="EL13" s="3500"/>
      <c r="EM13" s="3500"/>
      <c r="EN13" s="3500"/>
      <c r="EO13" s="3500"/>
      <c r="EP13" s="3500"/>
      <c r="EQ13" s="3500"/>
      <c r="ER13" s="3500"/>
      <c r="ES13" s="3500"/>
      <c r="ET13" s="3500"/>
      <c r="EU13" s="3500"/>
      <c r="EV13" s="3500"/>
      <c r="EW13" s="3500"/>
      <c r="EX13" s="3500"/>
      <c r="EY13" s="3500"/>
      <c r="EZ13" s="3500"/>
      <c r="FA13" s="3500"/>
      <c r="FB13" s="3500"/>
      <c r="FC13" s="3500"/>
      <c r="FD13" s="3500"/>
      <c r="FE13" s="3500"/>
      <c r="FF13" s="3500"/>
      <c r="FG13" s="3500"/>
      <c r="FH13" s="3500"/>
      <c r="FI13" s="3500"/>
      <c r="FJ13" s="3500"/>
      <c r="FK13" s="3500"/>
      <c r="FL13" s="3500"/>
      <c r="FM13" s="3500"/>
      <c r="FN13" s="3500"/>
      <c r="FO13" s="3500"/>
      <c r="FP13" s="3500"/>
      <c r="FQ13" s="3500"/>
      <c r="FR13" s="3500"/>
      <c r="FS13" s="3500"/>
      <c r="FT13" s="3500"/>
      <c r="FU13" s="3500"/>
      <c r="FV13" s="3500"/>
      <c r="FW13" s="3500"/>
      <c r="FX13" s="3500"/>
      <c r="FY13" s="3500"/>
      <c r="FZ13" s="3500"/>
      <c r="GA13" s="3500"/>
      <c r="GB13" s="3500"/>
      <c r="GC13" s="3500"/>
      <c r="GD13" s="3500"/>
      <c r="GE13" s="3500"/>
      <c r="GF13" s="3500"/>
      <c r="GG13" s="3500"/>
      <c r="GH13" s="3500"/>
      <c r="GI13" s="3500"/>
      <c r="GJ13" s="3500"/>
      <c r="GK13" s="3500"/>
      <c r="GL13" s="3500"/>
      <c r="GM13" s="3500"/>
      <c r="GN13" s="3500"/>
      <c r="GO13" s="3500"/>
      <c r="GP13" s="3500"/>
      <c r="GQ13" s="3500"/>
      <c r="GR13" s="3500"/>
      <c r="GS13" s="3500"/>
      <c r="GT13" s="3500"/>
      <c r="GU13" s="3500"/>
      <c r="GV13" s="3500"/>
      <c r="GW13" s="3500"/>
      <c r="GX13" s="3500"/>
      <c r="GY13" s="3500"/>
      <c r="GZ13" s="3500"/>
      <c r="HA13" s="3500"/>
      <c r="HB13" s="3500"/>
      <c r="HC13" s="3500"/>
      <c r="HD13" s="3500"/>
      <c r="HE13" s="3500"/>
      <c r="HF13" s="3500"/>
      <c r="HG13" s="3500"/>
      <c r="HH13" s="3500"/>
      <c r="HI13" s="3500"/>
      <c r="HJ13" s="3500"/>
      <c r="HK13" s="3500"/>
      <c r="HL13" s="3500"/>
      <c r="HM13" s="3500"/>
      <c r="HN13" s="3500"/>
      <c r="HO13" s="3500"/>
      <c r="HP13" s="3500"/>
      <c r="HQ13" s="3500"/>
      <c r="HR13" s="3500"/>
      <c r="HS13" s="3500"/>
      <c r="HT13" s="3500"/>
      <c r="HU13" s="3500"/>
      <c r="HV13" s="3500"/>
      <c r="HW13" s="3500"/>
      <c r="HX13" s="3500"/>
      <c r="HY13" s="3500"/>
      <c r="HZ13" s="3500"/>
      <c r="IA13" s="3500"/>
      <c r="IB13" s="3500"/>
      <c r="IC13" s="3500"/>
      <c r="ID13" s="3500"/>
      <c r="IE13" s="3500"/>
      <c r="IF13" s="3500"/>
      <c r="IG13" s="3500"/>
      <c r="IH13" s="3500"/>
      <c r="II13" s="3500"/>
      <c r="IJ13" s="3500"/>
      <c r="IK13" s="3500"/>
      <c r="IL13" s="3500"/>
      <c r="IM13" s="3500"/>
      <c r="IN13" s="3500"/>
      <c r="IO13" s="3500"/>
      <c r="IP13" s="3500"/>
      <c r="IQ13" s="3500"/>
      <c r="IR13" s="3500"/>
      <c r="IS13" s="3500"/>
      <c r="IT13" s="3500"/>
      <c r="IU13" s="3500"/>
      <c r="IV13" s="3500"/>
      <c r="IW13" s="3500"/>
      <c r="IX13" s="3500"/>
    </row>
    <row r="14" spans="1:258" s="3501" customFormat="1" ht="36">
      <c r="A14" s="3484"/>
      <c r="B14" s="3484" t="s">
        <v>3606</v>
      </c>
      <c r="C14" s="3484"/>
      <c r="D14" s="3484"/>
      <c r="E14" s="3484" t="s">
        <v>3610</v>
      </c>
      <c r="F14" s="3484"/>
      <c r="G14" s="3485">
        <v>462.86</v>
      </c>
      <c r="H14" s="3486" t="s">
        <v>3611</v>
      </c>
      <c r="I14" s="3484"/>
      <c r="J14" s="3484"/>
      <c r="K14" s="3484"/>
      <c r="L14" s="3484"/>
      <c r="M14" s="3484">
        <v>84467.32</v>
      </c>
      <c r="N14" s="3484">
        <v>16200.1</v>
      </c>
      <c r="O14" s="3484"/>
      <c r="P14" s="3484"/>
      <c r="Q14" s="3484"/>
      <c r="R14" s="3484"/>
      <c r="S14" s="3484">
        <f>25.83/30</f>
        <v>0.86099999999999999</v>
      </c>
      <c r="T14" s="3484">
        <f t="shared" si="0"/>
        <v>14.546069790000001</v>
      </c>
      <c r="U14" s="3487">
        <v>44197</v>
      </c>
      <c r="V14" s="3488">
        <v>45291</v>
      </c>
      <c r="W14" s="3489">
        <f>25.83/30/1.05</f>
        <v>0.82</v>
      </c>
      <c r="X14" s="3489"/>
      <c r="Y14" s="3503"/>
      <c r="Z14" s="3488"/>
      <c r="AA14" s="3489"/>
      <c r="AB14" s="3489"/>
      <c r="AC14" s="3491"/>
      <c r="AD14" s="3488"/>
      <c r="AE14" s="3489"/>
      <c r="AF14" s="3489"/>
      <c r="AG14" s="3491"/>
      <c r="AH14" s="3491"/>
      <c r="AI14" s="3491"/>
      <c r="AJ14" s="3491"/>
      <c r="AK14" s="3491"/>
      <c r="AL14" s="3491"/>
      <c r="AM14" s="3493"/>
      <c r="AN14" s="3493"/>
      <c r="AO14" s="3492"/>
      <c r="AP14" s="3492"/>
      <c r="AQ14" s="3493"/>
      <c r="AR14" s="3493"/>
      <c r="AS14" s="3492"/>
      <c r="AT14" s="3493"/>
      <c r="AU14" s="3493"/>
      <c r="AV14" s="3492"/>
      <c r="AW14" s="3492"/>
      <c r="AX14" s="3493"/>
      <c r="AY14" s="3493"/>
      <c r="AZ14" s="3492"/>
      <c r="BA14" s="3494"/>
      <c r="BB14" s="3495"/>
      <c r="BC14" s="3495"/>
      <c r="BD14" s="3494"/>
      <c r="BE14" s="3494"/>
      <c r="BF14" s="3495"/>
      <c r="BG14" s="3495"/>
      <c r="BH14" s="3495"/>
      <c r="BI14" s="3495"/>
      <c r="BJ14" s="3495"/>
      <c r="BK14" s="3495"/>
      <c r="BL14" s="3494"/>
      <c r="BM14" s="3494"/>
      <c r="BN14" s="3495"/>
      <c r="BO14" s="3495"/>
      <c r="BP14" s="3496"/>
      <c r="BQ14" s="3506"/>
      <c r="BR14" s="3498"/>
      <c r="BS14" s="3498"/>
      <c r="BT14" s="3499"/>
      <c r="BU14" s="3499"/>
      <c r="BV14" s="3499"/>
      <c r="BW14" s="3499"/>
      <c r="BX14" s="3500"/>
      <c r="BY14" s="3500"/>
      <c r="BZ14" s="3500"/>
      <c r="CA14" s="3500"/>
      <c r="CB14" s="3500"/>
      <c r="CC14" s="3500"/>
      <c r="CD14" s="3500"/>
      <c r="CE14" s="3500"/>
      <c r="CF14" s="3500"/>
      <c r="CG14" s="3500"/>
      <c r="CH14" s="3500"/>
      <c r="CI14" s="3500"/>
      <c r="CJ14" s="3500"/>
      <c r="CK14" s="3500"/>
      <c r="CL14" s="3500"/>
      <c r="CM14" s="3500"/>
      <c r="CN14" s="3500"/>
      <c r="CO14" s="3500"/>
      <c r="CP14" s="3500"/>
      <c r="CQ14" s="3500"/>
      <c r="CR14" s="3500"/>
      <c r="CS14" s="3500"/>
      <c r="CT14" s="3500"/>
      <c r="CU14" s="3500"/>
      <c r="CV14" s="3500"/>
      <c r="CW14" s="3500"/>
      <c r="CX14" s="3500"/>
      <c r="CY14" s="3500"/>
      <c r="CZ14" s="3500"/>
      <c r="DA14" s="3500"/>
      <c r="DB14" s="3500"/>
      <c r="DC14" s="3500"/>
      <c r="DD14" s="3500"/>
      <c r="DE14" s="3500"/>
      <c r="DF14" s="3500"/>
      <c r="DG14" s="3500"/>
      <c r="DH14" s="3500"/>
      <c r="DI14" s="3500"/>
      <c r="DJ14" s="3500"/>
      <c r="DK14" s="3500"/>
      <c r="DL14" s="3500"/>
      <c r="DM14" s="3500"/>
      <c r="DN14" s="3500"/>
      <c r="DO14" s="3500"/>
      <c r="DP14" s="3500"/>
      <c r="DQ14" s="3500"/>
      <c r="DR14" s="3500"/>
      <c r="DS14" s="3500"/>
      <c r="DT14" s="3500"/>
      <c r="DU14" s="3500"/>
      <c r="DV14" s="3500"/>
      <c r="DW14" s="3500"/>
      <c r="DX14" s="3500"/>
      <c r="DY14" s="3500"/>
      <c r="DZ14" s="3500"/>
      <c r="EA14" s="3500"/>
      <c r="EB14" s="3500"/>
      <c r="EC14" s="3500"/>
      <c r="ED14" s="3500"/>
      <c r="EE14" s="3500"/>
      <c r="EF14" s="3500"/>
      <c r="EG14" s="3500"/>
      <c r="EH14" s="3500"/>
      <c r="EI14" s="3500"/>
      <c r="EJ14" s="3500"/>
      <c r="EK14" s="3500"/>
      <c r="EL14" s="3500"/>
      <c r="EM14" s="3500"/>
      <c r="EN14" s="3500"/>
      <c r="EO14" s="3500"/>
      <c r="EP14" s="3500"/>
      <c r="EQ14" s="3500"/>
      <c r="ER14" s="3500"/>
      <c r="ES14" s="3500"/>
      <c r="ET14" s="3500"/>
      <c r="EU14" s="3500"/>
      <c r="EV14" s="3500"/>
      <c r="EW14" s="3500"/>
      <c r="EX14" s="3500"/>
      <c r="EY14" s="3500"/>
      <c r="EZ14" s="3500"/>
      <c r="FA14" s="3500"/>
      <c r="FB14" s="3500"/>
      <c r="FC14" s="3500"/>
      <c r="FD14" s="3500"/>
      <c r="FE14" s="3500"/>
      <c r="FF14" s="3500"/>
      <c r="FG14" s="3500"/>
      <c r="FH14" s="3500"/>
      <c r="FI14" s="3500"/>
      <c r="FJ14" s="3500"/>
      <c r="FK14" s="3500"/>
      <c r="FL14" s="3500"/>
      <c r="FM14" s="3500"/>
      <c r="FN14" s="3500"/>
      <c r="FO14" s="3500"/>
      <c r="FP14" s="3500"/>
      <c r="FQ14" s="3500"/>
      <c r="FR14" s="3500"/>
      <c r="FS14" s="3500"/>
      <c r="FT14" s="3500"/>
      <c r="FU14" s="3500"/>
      <c r="FV14" s="3500"/>
      <c r="FW14" s="3500"/>
      <c r="FX14" s="3500"/>
      <c r="FY14" s="3500"/>
      <c r="FZ14" s="3500"/>
      <c r="GA14" s="3500"/>
      <c r="GB14" s="3500"/>
      <c r="GC14" s="3500"/>
      <c r="GD14" s="3500"/>
      <c r="GE14" s="3500"/>
      <c r="GF14" s="3500"/>
      <c r="GG14" s="3500"/>
      <c r="GH14" s="3500"/>
      <c r="GI14" s="3500"/>
      <c r="GJ14" s="3500"/>
      <c r="GK14" s="3500"/>
      <c r="GL14" s="3500"/>
      <c r="GM14" s="3500"/>
      <c r="GN14" s="3500"/>
      <c r="GO14" s="3500"/>
      <c r="GP14" s="3500"/>
      <c r="GQ14" s="3500"/>
      <c r="GR14" s="3500"/>
      <c r="GS14" s="3500"/>
      <c r="GT14" s="3500"/>
      <c r="GU14" s="3500"/>
      <c r="GV14" s="3500"/>
      <c r="GW14" s="3500"/>
      <c r="GX14" s="3500"/>
      <c r="GY14" s="3500"/>
      <c r="GZ14" s="3500"/>
      <c r="HA14" s="3500"/>
      <c r="HB14" s="3500"/>
      <c r="HC14" s="3500"/>
      <c r="HD14" s="3500"/>
      <c r="HE14" s="3500"/>
      <c r="HF14" s="3500"/>
      <c r="HG14" s="3500"/>
      <c r="HH14" s="3500"/>
      <c r="HI14" s="3500"/>
      <c r="HJ14" s="3500"/>
      <c r="HK14" s="3500"/>
      <c r="HL14" s="3500"/>
      <c r="HM14" s="3500"/>
      <c r="HN14" s="3500"/>
      <c r="HO14" s="3500"/>
      <c r="HP14" s="3500"/>
      <c r="HQ14" s="3500"/>
      <c r="HR14" s="3500"/>
      <c r="HS14" s="3500"/>
      <c r="HT14" s="3500"/>
      <c r="HU14" s="3500"/>
      <c r="HV14" s="3500"/>
      <c r="HW14" s="3500"/>
      <c r="HX14" s="3500"/>
      <c r="HY14" s="3500"/>
      <c r="HZ14" s="3500"/>
      <c r="IA14" s="3500"/>
      <c r="IB14" s="3500"/>
      <c r="IC14" s="3500"/>
      <c r="ID14" s="3500"/>
      <c r="IE14" s="3500"/>
      <c r="IF14" s="3500"/>
      <c r="IG14" s="3500"/>
      <c r="IH14" s="3500"/>
      <c r="II14" s="3500"/>
      <c r="IJ14" s="3500"/>
      <c r="IK14" s="3500"/>
      <c r="IL14" s="3500"/>
      <c r="IM14" s="3500"/>
      <c r="IN14" s="3500"/>
      <c r="IO14" s="3500"/>
      <c r="IP14" s="3500"/>
      <c r="IQ14" s="3500"/>
      <c r="IR14" s="3500"/>
      <c r="IS14" s="3500"/>
      <c r="IT14" s="3500"/>
      <c r="IU14" s="3500"/>
      <c r="IV14" s="3500"/>
      <c r="IW14" s="3500"/>
      <c r="IX14" s="3500"/>
    </row>
    <row r="15" spans="1:258" s="3501" customFormat="1" ht="24">
      <c r="A15" s="3484"/>
      <c r="B15" s="3484" t="s">
        <v>3612</v>
      </c>
      <c r="C15" s="3484"/>
      <c r="D15" s="3484"/>
      <c r="E15" s="3484" t="s">
        <v>3613</v>
      </c>
      <c r="F15" s="3484"/>
      <c r="G15" s="3485">
        <v>5876</v>
      </c>
      <c r="H15" s="3486" t="s">
        <v>3614</v>
      </c>
      <c r="I15" s="3484"/>
      <c r="J15" s="3484"/>
      <c r="K15" s="3484"/>
      <c r="L15" s="3484"/>
      <c r="M15" s="3484">
        <v>3390142.38</v>
      </c>
      <c r="N15" s="3484">
        <v>205710.05</v>
      </c>
      <c r="O15" s="3484"/>
      <c r="P15" s="3484"/>
      <c r="Q15" s="3484"/>
      <c r="R15" s="3523" t="s">
        <v>3615</v>
      </c>
      <c r="S15" s="3523">
        <f>778/30</f>
        <v>25.933333333333334</v>
      </c>
      <c r="T15" s="3484">
        <f>S15*1388.64/10000*365</f>
        <v>1314.4403360000001</v>
      </c>
      <c r="U15" s="3487">
        <v>43983</v>
      </c>
      <c r="V15" s="3488">
        <v>45152</v>
      </c>
      <c r="W15" s="3489">
        <f>778.78/1.05/30</f>
        <v>24.723174603174598</v>
      </c>
      <c r="X15" s="3489"/>
      <c r="Y15" s="3490"/>
      <c r="Z15" s="3488"/>
      <c r="AA15" s="3489"/>
      <c r="AB15" s="3489"/>
      <c r="AC15" s="3491"/>
      <c r="AD15" s="3488"/>
      <c r="AE15" s="3489"/>
      <c r="AF15" s="3489"/>
      <c r="AG15" s="3491"/>
      <c r="AH15" s="3491"/>
      <c r="AI15" s="3491"/>
      <c r="AJ15" s="3491"/>
      <c r="AK15" s="3491"/>
      <c r="AL15" s="3491"/>
      <c r="AM15" s="3493"/>
      <c r="AN15" s="3493"/>
      <c r="AO15" s="3492"/>
      <c r="AP15" s="3492"/>
      <c r="AQ15" s="3493"/>
      <c r="AR15" s="3493"/>
      <c r="AS15" s="3492"/>
      <c r="AT15" s="3493"/>
      <c r="AU15" s="3493"/>
      <c r="AV15" s="3492"/>
      <c r="AW15" s="3492"/>
      <c r="AX15" s="3493"/>
      <c r="AY15" s="3493"/>
      <c r="AZ15" s="3492"/>
      <c r="BA15" s="3494"/>
      <c r="BB15" s="3495"/>
      <c r="BC15" s="3495"/>
      <c r="BD15" s="3494"/>
      <c r="BE15" s="3494"/>
      <c r="BF15" s="3495"/>
      <c r="BG15" s="3495"/>
      <c r="BH15" s="3495"/>
      <c r="BI15" s="3495"/>
      <c r="BJ15" s="3495"/>
      <c r="BK15" s="3495"/>
      <c r="BL15" s="3494"/>
      <c r="BM15" s="3494"/>
      <c r="BN15" s="3495"/>
      <c r="BO15" s="3495"/>
      <c r="BP15" s="3496"/>
      <c r="BQ15" s="3506"/>
      <c r="BR15" s="3498"/>
      <c r="BS15" s="3498"/>
      <c r="BT15" s="3499"/>
      <c r="BU15" s="3499"/>
      <c r="BV15" s="3499"/>
      <c r="BW15" s="3499"/>
      <c r="BX15" s="3500"/>
      <c r="BY15" s="3500"/>
      <c r="BZ15" s="3500"/>
      <c r="CA15" s="3500"/>
      <c r="CB15" s="3500"/>
      <c r="CC15" s="3500"/>
      <c r="CD15" s="3500"/>
      <c r="CE15" s="3500"/>
      <c r="CF15" s="3500"/>
      <c r="CG15" s="3500"/>
      <c r="CH15" s="3500"/>
      <c r="CI15" s="3500"/>
      <c r="CJ15" s="3500"/>
      <c r="CK15" s="3500"/>
      <c r="CL15" s="3500"/>
      <c r="CM15" s="3500"/>
      <c r="CN15" s="3500"/>
      <c r="CO15" s="3500"/>
      <c r="CP15" s="3500"/>
      <c r="CQ15" s="3500"/>
      <c r="CR15" s="3500"/>
      <c r="CS15" s="3500"/>
      <c r="CT15" s="3500"/>
      <c r="CU15" s="3500"/>
      <c r="CV15" s="3500"/>
      <c r="CW15" s="3500"/>
      <c r="CX15" s="3500"/>
      <c r="CY15" s="3500"/>
      <c r="CZ15" s="3500"/>
      <c r="DA15" s="3500"/>
      <c r="DB15" s="3500"/>
      <c r="DC15" s="3500"/>
      <c r="DD15" s="3500"/>
      <c r="DE15" s="3500"/>
      <c r="DF15" s="3500"/>
      <c r="DG15" s="3500"/>
      <c r="DH15" s="3500"/>
      <c r="DI15" s="3500"/>
      <c r="DJ15" s="3500"/>
      <c r="DK15" s="3500"/>
      <c r="DL15" s="3500"/>
      <c r="DM15" s="3500"/>
      <c r="DN15" s="3500"/>
      <c r="DO15" s="3500"/>
      <c r="DP15" s="3500"/>
      <c r="DQ15" s="3500"/>
      <c r="DR15" s="3500"/>
      <c r="DS15" s="3500"/>
      <c r="DT15" s="3500"/>
      <c r="DU15" s="3500"/>
      <c r="DV15" s="3500"/>
      <c r="DW15" s="3500"/>
      <c r="DX15" s="3500"/>
      <c r="DY15" s="3500"/>
      <c r="DZ15" s="3500"/>
      <c r="EA15" s="3500"/>
      <c r="EB15" s="3500"/>
      <c r="EC15" s="3500"/>
      <c r="ED15" s="3500"/>
      <c r="EE15" s="3500"/>
      <c r="EF15" s="3500"/>
      <c r="EG15" s="3500"/>
      <c r="EH15" s="3500"/>
      <c r="EI15" s="3500"/>
      <c r="EJ15" s="3500"/>
      <c r="EK15" s="3500"/>
      <c r="EL15" s="3500"/>
      <c r="EM15" s="3500"/>
      <c r="EN15" s="3500"/>
      <c r="EO15" s="3500"/>
      <c r="EP15" s="3500"/>
      <c r="EQ15" s="3500"/>
      <c r="ER15" s="3500"/>
      <c r="ES15" s="3500"/>
      <c r="ET15" s="3500"/>
      <c r="EU15" s="3500"/>
      <c r="EV15" s="3500"/>
      <c r="EW15" s="3500"/>
      <c r="EX15" s="3500"/>
      <c r="EY15" s="3500"/>
      <c r="EZ15" s="3500"/>
      <c r="FA15" s="3500"/>
      <c r="FB15" s="3500"/>
      <c r="FC15" s="3500"/>
      <c r="FD15" s="3500"/>
      <c r="FE15" s="3500"/>
      <c r="FF15" s="3500"/>
      <c r="FG15" s="3500"/>
      <c r="FH15" s="3500"/>
      <c r="FI15" s="3500"/>
      <c r="FJ15" s="3500"/>
      <c r="FK15" s="3500"/>
      <c r="FL15" s="3500"/>
      <c r="FM15" s="3500"/>
      <c r="FN15" s="3500"/>
      <c r="FO15" s="3500"/>
      <c r="FP15" s="3500"/>
      <c r="FQ15" s="3500"/>
      <c r="FR15" s="3500"/>
      <c r="FS15" s="3500"/>
      <c r="FT15" s="3500"/>
      <c r="FU15" s="3500"/>
      <c r="FV15" s="3500"/>
      <c r="FW15" s="3500"/>
      <c r="FX15" s="3500"/>
      <c r="FY15" s="3500"/>
      <c r="FZ15" s="3500"/>
      <c r="GA15" s="3500"/>
      <c r="GB15" s="3500"/>
      <c r="GC15" s="3500"/>
      <c r="GD15" s="3500"/>
      <c r="GE15" s="3500"/>
      <c r="GF15" s="3500"/>
      <c r="GG15" s="3500"/>
      <c r="GH15" s="3500"/>
      <c r="GI15" s="3500"/>
      <c r="GJ15" s="3500"/>
      <c r="GK15" s="3500"/>
      <c r="GL15" s="3500"/>
      <c r="GM15" s="3500"/>
      <c r="GN15" s="3500"/>
      <c r="GO15" s="3500"/>
      <c r="GP15" s="3500"/>
      <c r="GQ15" s="3500"/>
      <c r="GR15" s="3500"/>
      <c r="GS15" s="3500"/>
      <c r="GT15" s="3500"/>
      <c r="GU15" s="3500"/>
      <c r="GV15" s="3500"/>
      <c r="GW15" s="3500"/>
      <c r="GX15" s="3500"/>
      <c r="GY15" s="3500"/>
      <c r="GZ15" s="3500"/>
      <c r="HA15" s="3500"/>
      <c r="HB15" s="3500"/>
      <c r="HC15" s="3500"/>
      <c r="HD15" s="3500"/>
      <c r="HE15" s="3500"/>
      <c r="HF15" s="3500"/>
      <c r="HG15" s="3500"/>
      <c r="HH15" s="3500"/>
      <c r="HI15" s="3500"/>
      <c r="HJ15" s="3500"/>
      <c r="HK15" s="3500"/>
      <c r="HL15" s="3500"/>
      <c r="HM15" s="3500"/>
      <c r="HN15" s="3500"/>
      <c r="HO15" s="3500"/>
      <c r="HP15" s="3500"/>
      <c r="HQ15" s="3500"/>
      <c r="HR15" s="3500"/>
      <c r="HS15" s="3500"/>
      <c r="HT15" s="3500"/>
      <c r="HU15" s="3500"/>
      <c r="HV15" s="3500"/>
      <c r="HW15" s="3500"/>
      <c r="HX15" s="3500"/>
      <c r="HY15" s="3500"/>
      <c r="HZ15" s="3500"/>
      <c r="IA15" s="3500"/>
      <c r="IB15" s="3500"/>
      <c r="IC15" s="3500"/>
      <c r="ID15" s="3500"/>
      <c r="IE15" s="3500"/>
      <c r="IF15" s="3500"/>
      <c r="IG15" s="3500"/>
      <c r="IH15" s="3500"/>
      <c r="II15" s="3500"/>
      <c r="IJ15" s="3500"/>
      <c r="IK15" s="3500"/>
      <c r="IL15" s="3500"/>
      <c r="IM15" s="3500"/>
      <c r="IN15" s="3500"/>
      <c r="IO15" s="3500"/>
      <c r="IP15" s="3500"/>
      <c r="IQ15" s="3500"/>
      <c r="IR15" s="3500"/>
      <c r="IS15" s="3500"/>
      <c r="IT15" s="3500"/>
      <c r="IU15" s="3500"/>
      <c r="IV15" s="3500"/>
      <c r="IW15" s="3500"/>
      <c r="IX15" s="3500"/>
    </row>
    <row r="16" spans="1:258" s="3542" customFormat="1" ht="18.75">
      <c r="A16" s="3525"/>
      <c r="B16" s="3525" t="s">
        <v>3616</v>
      </c>
      <c r="C16" s="3525"/>
      <c r="D16" s="3525"/>
      <c r="E16" s="3525" t="s">
        <v>3617</v>
      </c>
      <c r="F16" s="3525"/>
      <c r="G16" s="3526">
        <v>1949.23</v>
      </c>
      <c r="H16" s="3527" t="s">
        <v>3618</v>
      </c>
      <c r="I16" s="3525"/>
      <c r="J16" s="3525"/>
      <c r="K16" s="3525"/>
      <c r="L16" s="3525"/>
      <c r="M16" s="3525"/>
      <c r="N16" s="3525"/>
      <c r="O16" s="3525"/>
      <c r="P16" s="3525"/>
      <c r="Q16" s="3525"/>
      <c r="R16" s="3525" t="s">
        <v>3619</v>
      </c>
      <c r="S16" s="3525">
        <f>266/30</f>
        <v>8.8666666666666671</v>
      </c>
      <c r="T16" s="3484">
        <f t="shared" si="0"/>
        <v>630.83580233333339</v>
      </c>
      <c r="U16" s="3528">
        <v>45133</v>
      </c>
      <c r="V16" s="3529">
        <v>45944</v>
      </c>
      <c r="W16" s="3530">
        <v>266.14999999999998</v>
      </c>
      <c r="X16" s="3530"/>
      <c r="Y16" s="3531"/>
      <c r="Z16" s="3529"/>
      <c r="AA16" s="3530"/>
      <c r="AB16" s="3530"/>
      <c r="AC16" s="3532"/>
      <c r="AD16" s="3529"/>
      <c r="AE16" s="3530"/>
      <c r="AF16" s="3530"/>
      <c r="AG16" s="3532"/>
      <c r="AH16" s="3532"/>
      <c r="AI16" s="3532"/>
      <c r="AJ16" s="3532"/>
      <c r="AK16" s="3532"/>
      <c r="AL16" s="3532"/>
      <c r="AM16" s="3533"/>
      <c r="AN16" s="3533"/>
      <c r="AO16" s="3534"/>
      <c r="AP16" s="3534"/>
      <c r="AQ16" s="3533"/>
      <c r="AR16" s="3533"/>
      <c r="AS16" s="3534"/>
      <c r="AT16" s="3533"/>
      <c r="AU16" s="3533"/>
      <c r="AV16" s="3534"/>
      <c r="AW16" s="3534"/>
      <c r="AX16" s="3533"/>
      <c r="AY16" s="3533"/>
      <c r="AZ16" s="3534"/>
      <c r="BA16" s="3535"/>
      <c r="BB16" s="3536"/>
      <c r="BC16" s="3536"/>
      <c r="BD16" s="3535"/>
      <c r="BE16" s="3535"/>
      <c r="BF16" s="3536"/>
      <c r="BG16" s="3536"/>
      <c r="BH16" s="3536"/>
      <c r="BI16" s="3536"/>
      <c r="BJ16" s="3536"/>
      <c r="BK16" s="3536"/>
      <c r="BL16" s="3535"/>
      <c r="BM16" s="3535"/>
      <c r="BN16" s="3536"/>
      <c r="BO16" s="3536"/>
      <c r="BP16" s="3537"/>
      <c r="BQ16" s="3538"/>
      <c r="BR16" s="3539"/>
      <c r="BS16" s="3539"/>
      <c r="BT16" s="3540"/>
      <c r="BU16" s="3540"/>
      <c r="BV16" s="3540"/>
      <c r="BW16" s="3540"/>
      <c r="BX16" s="3541"/>
      <c r="BY16" s="3541"/>
      <c r="BZ16" s="3541"/>
      <c r="CA16" s="3541"/>
      <c r="CB16" s="3541"/>
      <c r="CC16" s="3541"/>
      <c r="CD16" s="3541"/>
      <c r="CE16" s="3541"/>
      <c r="CF16" s="3541"/>
      <c r="CG16" s="3541"/>
      <c r="CH16" s="3541"/>
      <c r="CI16" s="3541"/>
      <c r="CJ16" s="3541"/>
      <c r="CK16" s="3541"/>
      <c r="CL16" s="3541"/>
      <c r="CM16" s="3541"/>
      <c r="CN16" s="3541"/>
      <c r="CO16" s="3541"/>
      <c r="CP16" s="3541"/>
      <c r="CQ16" s="3541"/>
      <c r="CR16" s="3541"/>
      <c r="CS16" s="3541"/>
      <c r="CT16" s="3541"/>
      <c r="CU16" s="3541"/>
      <c r="CV16" s="3541"/>
      <c r="CW16" s="3541"/>
      <c r="CX16" s="3541"/>
      <c r="CY16" s="3541"/>
      <c r="CZ16" s="3541"/>
      <c r="DA16" s="3541"/>
      <c r="DB16" s="3541"/>
      <c r="DC16" s="3541"/>
      <c r="DD16" s="3541"/>
      <c r="DE16" s="3541"/>
      <c r="DF16" s="3541"/>
      <c r="DG16" s="3541"/>
      <c r="DH16" s="3541"/>
      <c r="DI16" s="3541"/>
      <c r="DJ16" s="3541"/>
      <c r="DK16" s="3541"/>
      <c r="DL16" s="3541"/>
      <c r="DM16" s="3541"/>
      <c r="DN16" s="3541"/>
      <c r="DO16" s="3541"/>
      <c r="DP16" s="3541"/>
      <c r="DQ16" s="3541"/>
      <c r="DR16" s="3541"/>
      <c r="DS16" s="3541"/>
      <c r="DT16" s="3541"/>
      <c r="DU16" s="3541"/>
      <c r="DV16" s="3541"/>
      <c r="DW16" s="3541"/>
      <c r="DX16" s="3541"/>
      <c r="DY16" s="3541"/>
      <c r="DZ16" s="3541"/>
      <c r="EA16" s="3541"/>
      <c r="EB16" s="3541"/>
      <c r="EC16" s="3541"/>
      <c r="ED16" s="3541"/>
      <c r="EE16" s="3541"/>
      <c r="EF16" s="3541"/>
      <c r="EG16" s="3541"/>
      <c r="EH16" s="3541"/>
      <c r="EI16" s="3541"/>
      <c r="EJ16" s="3541"/>
      <c r="EK16" s="3541"/>
      <c r="EL16" s="3541"/>
      <c r="EM16" s="3541"/>
      <c r="EN16" s="3541"/>
      <c r="EO16" s="3541"/>
      <c r="EP16" s="3541"/>
      <c r="EQ16" s="3541"/>
      <c r="ER16" s="3541"/>
      <c r="ES16" s="3541"/>
      <c r="ET16" s="3541"/>
      <c r="EU16" s="3541"/>
      <c r="EV16" s="3541"/>
      <c r="EW16" s="3541"/>
      <c r="EX16" s="3541"/>
      <c r="EY16" s="3541"/>
      <c r="EZ16" s="3541"/>
      <c r="FA16" s="3541"/>
      <c r="FB16" s="3541"/>
      <c r="FC16" s="3541"/>
      <c r="FD16" s="3541"/>
      <c r="FE16" s="3541"/>
      <c r="FF16" s="3541"/>
      <c r="FG16" s="3541"/>
      <c r="FH16" s="3541"/>
      <c r="FI16" s="3541"/>
      <c r="FJ16" s="3541"/>
      <c r="FK16" s="3541"/>
      <c r="FL16" s="3541"/>
      <c r="FM16" s="3541"/>
      <c r="FN16" s="3541"/>
      <c r="FO16" s="3541"/>
      <c r="FP16" s="3541"/>
      <c r="FQ16" s="3541"/>
      <c r="FR16" s="3541"/>
      <c r="FS16" s="3541"/>
      <c r="FT16" s="3541"/>
      <c r="FU16" s="3541"/>
      <c r="FV16" s="3541"/>
      <c r="FW16" s="3541"/>
      <c r="FX16" s="3541"/>
      <c r="FY16" s="3541"/>
      <c r="FZ16" s="3541"/>
      <c r="GA16" s="3541"/>
      <c r="GB16" s="3541"/>
      <c r="GC16" s="3541"/>
      <c r="GD16" s="3541"/>
      <c r="GE16" s="3541"/>
      <c r="GF16" s="3541"/>
      <c r="GG16" s="3541"/>
      <c r="GH16" s="3541"/>
      <c r="GI16" s="3541"/>
      <c r="GJ16" s="3541"/>
      <c r="GK16" s="3541"/>
      <c r="GL16" s="3541"/>
      <c r="GM16" s="3541"/>
      <c r="GN16" s="3541"/>
      <c r="GO16" s="3541"/>
      <c r="GP16" s="3541"/>
      <c r="GQ16" s="3541"/>
      <c r="GR16" s="3541"/>
      <c r="GS16" s="3541"/>
      <c r="GT16" s="3541"/>
      <c r="GU16" s="3541"/>
      <c r="GV16" s="3541"/>
      <c r="GW16" s="3541"/>
      <c r="GX16" s="3541"/>
      <c r="GY16" s="3541"/>
      <c r="GZ16" s="3541"/>
      <c r="HA16" s="3541"/>
      <c r="HB16" s="3541"/>
      <c r="HC16" s="3541"/>
      <c r="HD16" s="3541"/>
      <c r="HE16" s="3541"/>
      <c r="HF16" s="3541"/>
      <c r="HG16" s="3541"/>
      <c r="HH16" s="3541"/>
      <c r="HI16" s="3541"/>
      <c r="HJ16" s="3541"/>
      <c r="HK16" s="3541"/>
      <c r="HL16" s="3541"/>
      <c r="HM16" s="3541"/>
      <c r="HN16" s="3541"/>
      <c r="HO16" s="3541"/>
      <c r="HP16" s="3541"/>
      <c r="HQ16" s="3541"/>
      <c r="HR16" s="3541"/>
      <c r="HS16" s="3541"/>
      <c r="HT16" s="3541"/>
      <c r="HU16" s="3541"/>
      <c r="HV16" s="3541"/>
      <c r="HW16" s="3541"/>
      <c r="HX16" s="3541"/>
      <c r="HY16" s="3541"/>
      <c r="HZ16" s="3541"/>
      <c r="IA16" s="3541"/>
      <c r="IB16" s="3541"/>
      <c r="IC16" s="3541"/>
      <c r="ID16" s="3541"/>
      <c r="IE16" s="3541"/>
      <c r="IF16" s="3541"/>
      <c r="IG16" s="3541"/>
      <c r="IH16" s="3541"/>
      <c r="II16" s="3541"/>
      <c r="IJ16" s="3541"/>
      <c r="IK16" s="3541"/>
      <c r="IL16" s="3541"/>
      <c r="IM16" s="3541"/>
      <c r="IN16" s="3541"/>
      <c r="IO16" s="3541"/>
      <c r="IP16" s="3541"/>
      <c r="IQ16" s="3541"/>
      <c r="IR16" s="3541"/>
      <c r="IS16" s="3541"/>
      <c r="IT16" s="3541"/>
      <c r="IU16" s="3541"/>
      <c r="IV16" s="3541"/>
      <c r="IW16" s="3541"/>
      <c r="IX16" s="3541"/>
    </row>
    <row r="17" spans="1:258" s="3522" customFormat="1" ht="24">
      <c r="A17" s="3507"/>
      <c r="B17" s="3507" t="s">
        <v>3620</v>
      </c>
      <c r="C17" s="3507"/>
      <c r="D17" s="3507"/>
      <c r="E17" s="3507" t="s">
        <v>3621</v>
      </c>
      <c r="F17" s="3507"/>
      <c r="G17" s="3508">
        <v>1778.39</v>
      </c>
      <c r="H17" s="3486" t="s">
        <v>3622</v>
      </c>
      <c r="I17" s="3507"/>
      <c r="J17" s="3507"/>
      <c r="K17" s="3507"/>
      <c r="L17" s="3507"/>
      <c r="M17" s="3507"/>
      <c r="N17" s="3507"/>
      <c r="O17" s="3507"/>
      <c r="P17" s="3507"/>
      <c r="Q17" s="3507"/>
      <c r="R17" s="3507" t="s">
        <v>3619</v>
      </c>
      <c r="S17" s="3507">
        <f>238/30</f>
        <v>7.9333333333333336</v>
      </c>
      <c r="T17" s="3484">
        <f t="shared" si="0"/>
        <v>514.9624643333334</v>
      </c>
      <c r="U17" s="3509" t="s">
        <v>3623</v>
      </c>
      <c r="V17" s="3510" t="s">
        <v>3624</v>
      </c>
      <c r="W17" s="3489">
        <v>238.05</v>
      </c>
      <c r="X17" s="3489"/>
      <c r="Y17" s="3511">
        <v>45153</v>
      </c>
      <c r="Z17" s="3510">
        <v>45883</v>
      </c>
      <c r="AA17" s="3489">
        <v>364.11</v>
      </c>
      <c r="AB17" s="3489"/>
      <c r="AC17" s="3512"/>
      <c r="AD17" s="3510"/>
      <c r="AE17" s="3489"/>
      <c r="AF17" s="3489"/>
      <c r="AG17" s="3512"/>
      <c r="AH17" s="3512"/>
      <c r="AI17" s="3512"/>
      <c r="AJ17" s="3512"/>
      <c r="AK17" s="3512"/>
      <c r="AL17" s="3512"/>
      <c r="AM17" s="3513"/>
      <c r="AN17" s="3513"/>
      <c r="AO17" s="3514"/>
      <c r="AP17" s="3514"/>
      <c r="AQ17" s="3513"/>
      <c r="AR17" s="3513"/>
      <c r="AS17" s="3514"/>
      <c r="AT17" s="3513"/>
      <c r="AU17" s="3513"/>
      <c r="AV17" s="3514"/>
      <c r="AW17" s="3514"/>
      <c r="AX17" s="3513"/>
      <c r="AY17" s="3513"/>
      <c r="AZ17" s="3514"/>
      <c r="BA17" s="3515"/>
      <c r="BB17" s="3516"/>
      <c r="BC17" s="3516"/>
      <c r="BD17" s="3515"/>
      <c r="BE17" s="3515"/>
      <c r="BF17" s="3516"/>
      <c r="BG17" s="3516"/>
      <c r="BH17" s="3516"/>
      <c r="BI17" s="3516"/>
      <c r="BJ17" s="3516"/>
      <c r="BK17" s="3516"/>
      <c r="BL17" s="3515"/>
      <c r="BM17" s="3515"/>
      <c r="BN17" s="3516"/>
      <c r="BO17" s="3516"/>
      <c r="BP17" s="3517"/>
      <c r="BQ17" s="3543"/>
      <c r="BR17" s="3519"/>
      <c r="BS17" s="3519"/>
      <c r="BT17" s="3520"/>
      <c r="BU17" s="3520"/>
      <c r="BV17" s="3520"/>
      <c r="BW17" s="3520"/>
      <c r="BX17" s="3521"/>
      <c r="BY17" s="3521"/>
      <c r="BZ17" s="3521"/>
      <c r="CA17" s="3521"/>
      <c r="CB17" s="3521"/>
      <c r="CC17" s="3521"/>
      <c r="CD17" s="3521"/>
      <c r="CE17" s="3521"/>
      <c r="CF17" s="3521"/>
      <c r="CG17" s="3521"/>
      <c r="CH17" s="3521"/>
      <c r="CI17" s="3521"/>
      <c r="CJ17" s="3521"/>
      <c r="CK17" s="3521"/>
      <c r="CL17" s="3521"/>
      <c r="CM17" s="3521"/>
      <c r="CN17" s="3521"/>
      <c r="CO17" s="3521"/>
      <c r="CP17" s="3521"/>
      <c r="CQ17" s="3521"/>
      <c r="CR17" s="3521"/>
      <c r="CS17" s="3521"/>
      <c r="CT17" s="3521"/>
      <c r="CU17" s="3521"/>
      <c r="CV17" s="3521"/>
      <c r="CW17" s="3521"/>
      <c r="CX17" s="3521"/>
      <c r="CY17" s="3521"/>
      <c r="CZ17" s="3521"/>
      <c r="DA17" s="3521"/>
      <c r="DB17" s="3521"/>
      <c r="DC17" s="3521"/>
      <c r="DD17" s="3521"/>
      <c r="DE17" s="3521"/>
      <c r="DF17" s="3521"/>
      <c r="DG17" s="3521"/>
      <c r="DH17" s="3521"/>
      <c r="DI17" s="3521"/>
      <c r="DJ17" s="3521"/>
      <c r="DK17" s="3521"/>
      <c r="DL17" s="3521"/>
      <c r="DM17" s="3521"/>
      <c r="DN17" s="3521"/>
      <c r="DO17" s="3521"/>
      <c r="DP17" s="3521"/>
      <c r="DQ17" s="3521"/>
      <c r="DR17" s="3521"/>
      <c r="DS17" s="3521"/>
      <c r="DT17" s="3521"/>
      <c r="DU17" s="3521"/>
      <c r="DV17" s="3521"/>
      <c r="DW17" s="3521"/>
      <c r="DX17" s="3521"/>
      <c r="DY17" s="3521"/>
      <c r="DZ17" s="3521"/>
      <c r="EA17" s="3521"/>
      <c r="EB17" s="3521"/>
      <c r="EC17" s="3521"/>
      <c r="ED17" s="3521"/>
      <c r="EE17" s="3521"/>
      <c r="EF17" s="3521"/>
      <c r="EG17" s="3521"/>
      <c r="EH17" s="3521"/>
      <c r="EI17" s="3521"/>
      <c r="EJ17" s="3521"/>
      <c r="EK17" s="3521"/>
      <c r="EL17" s="3521"/>
      <c r="EM17" s="3521"/>
      <c r="EN17" s="3521"/>
      <c r="EO17" s="3521"/>
      <c r="EP17" s="3521"/>
      <c r="EQ17" s="3521"/>
      <c r="ER17" s="3521"/>
      <c r="ES17" s="3521"/>
      <c r="ET17" s="3521"/>
      <c r="EU17" s="3521"/>
      <c r="EV17" s="3521"/>
      <c r="EW17" s="3521"/>
      <c r="EX17" s="3521"/>
      <c r="EY17" s="3521"/>
      <c r="EZ17" s="3521"/>
      <c r="FA17" s="3521"/>
      <c r="FB17" s="3521"/>
      <c r="FC17" s="3521"/>
      <c r="FD17" s="3521"/>
      <c r="FE17" s="3521"/>
      <c r="FF17" s="3521"/>
      <c r="FG17" s="3521"/>
      <c r="FH17" s="3521"/>
      <c r="FI17" s="3521"/>
      <c r="FJ17" s="3521"/>
      <c r="FK17" s="3521"/>
      <c r="FL17" s="3521"/>
      <c r="FM17" s="3521"/>
      <c r="FN17" s="3521"/>
      <c r="FO17" s="3521"/>
      <c r="FP17" s="3521"/>
      <c r="FQ17" s="3521"/>
      <c r="FR17" s="3521"/>
      <c r="FS17" s="3521"/>
      <c r="FT17" s="3521"/>
      <c r="FU17" s="3521"/>
      <c r="FV17" s="3521"/>
      <c r="FW17" s="3521"/>
      <c r="FX17" s="3521"/>
      <c r="FY17" s="3521"/>
      <c r="FZ17" s="3521"/>
      <c r="GA17" s="3521"/>
      <c r="GB17" s="3521"/>
      <c r="GC17" s="3521"/>
      <c r="GD17" s="3521"/>
      <c r="GE17" s="3521"/>
      <c r="GF17" s="3521"/>
      <c r="GG17" s="3521"/>
      <c r="GH17" s="3521"/>
      <c r="GI17" s="3521"/>
      <c r="GJ17" s="3521"/>
      <c r="GK17" s="3521"/>
      <c r="GL17" s="3521"/>
      <c r="GM17" s="3521"/>
      <c r="GN17" s="3521"/>
      <c r="GO17" s="3521"/>
      <c r="GP17" s="3521"/>
      <c r="GQ17" s="3521"/>
      <c r="GR17" s="3521"/>
      <c r="GS17" s="3521"/>
      <c r="GT17" s="3521"/>
      <c r="GU17" s="3521"/>
      <c r="GV17" s="3521"/>
      <c r="GW17" s="3521"/>
      <c r="GX17" s="3521"/>
      <c r="GY17" s="3521"/>
      <c r="GZ17" s="3521"/>
      <c r="HA17" s="3521"/>
      <c r="HB17" s="3521"/>
      <c r="HC17" s="3521"/>
      <c r="HD17" s="3521"/>
      <c r="HE17" s="3521"/>
      <c r="HF17" s="3521"/>
      <c r="HG17" s="3521"/>
      <c r="HH17" s="3521"/>
      <c r="HI17" s="3521"/>
      <c r="HJ17" s="3521"/>
      <c r="HK17" s="3521"/>
      <c r="HL17" s="3521"/>
      <c r="HM17" s="3521"/>
      <c r="HN17" s="3521"/>
      <c r="HO17" s="3521"/>
      <c r="HP17" s="3521"/>
      <c r="HQ17" s="3521"/>
      <c r="HR17" s="3521"/>
      <c r="HS17" s="3521"/>
      <c r="HT17" s="3521"/>
      <c r="HU17" s="3521"/>
      <c r="HV17" s="3521"/>
      <c r="HW17" s="3521"/>
      <c r="HX17" s="3521"/>
      <c r="HY17" s="3521"/>
      <c r="HZ17" s="3521"/>
      <c r="IA17" s="3521"/>
      <c r="IB17" s="3521"/>
      <c r="IC17" s="3521"/>
      <c r="ID17" s="3521"/>
      <c r="IE17" s="3521"/>
      <c r="IF17" s="3521"/>
      <c r="IG17" s="3521"/>
      <c r="IH17" s="3521"/>
      <c r="II17" s="3521"/>
      <c r="IJ17" s="3521"/>
      <c r="IK17" s="3521"/>
      <c r="IL17" s="3521"/>
      <c r="IM17" s="3521"/>
      <c r="IN17" s="3521"/>
      <c r="IO17" s="3521"/>
      <c r="IP17" s="3521"/>
      <c r="IQ17" s="3521"/>
      <c r="IR17" s="3521"/>
      <c r="IS17" s="3521"/>
      <c r="IT17" s="3521"/>
      <c r="IU17" s="3521"/>
      <c r="IV17" s="3521"/>
      <c r="IW17" s="3521"/>
      <c r="IX17" s="3521"/>
    </row>
    <row r="18" spans="1:258" s="3501" customFormat="1" ht="48">
      <c r="A18" s="3484"/>
      <c r="B18" s="3484" t="s">
        <v>3625</v>
      </c>
      <c r="C18" s="3484"/>
      <c r="D18" s="3484"/>
      <c r="E18" s="3484" t="s">
        <v>3626</v>
      </c>
      <c r="F18" s="3484"/>
      <c r="G18" s="3485">
        <v>1672.46</v>
      </c>
      <c r="H18" s="3486" t="s">
        <v>3627</v>
      </c>
      <c r="I18" s="3484"/>
      <c r="J18" s="3484"/>
      <c r="K18" s="3484"/>
      <c r="L18" s="3484"/>
      <c r="M18" s="3484">
        <v>4408551</v>
      </c>
      <c r="N18" s="3484">
        <v>120779.75</v>
      </c>
      <c r="O18" s="3484"/>
      <c r="P18" s="3484"/>
      <c r="Q18" s="3484"/>
      <c r="R18" s="3484"/>
      <c r="S18" s="3484">
        <f>243/30</f>
        <v>8.1</v>
      </c>
      <c r="T18" s="3484">
        <f t="shared" si="0"/>
        <v>494.46279899999996</v>
      </c>
      <c r="U18" s="3487">
        <v>44652</v>
      </c>
      <c r="V18" s="3488">
        <v>45412</v>
      </c>
      <c r="W18" s="3489">
        <v>243.42</v>
      </c>
      <c r="X18" s="3489"/>
      <c r="Y18" s="3503">
        <v>45413</v>
      </c>
      <c r="Z18" s="3488">
        <v>46142</v>
      </c>
      <c r="AA18" s="3489">
        <v>262.89999999999998</v>
      </c>
      <c r="AB18" s="3489"/>
      <c r="AC18" s="3491"/>
      <c r="AD18" s="3488"/>
      <c r="AE18" s="3489"/>
      <c r="AF18" s="3489"/>
      <c r="AG18" s="3491"/>
      <c r="AH18" s="3491"/>
      <c r="AI18" s="3491"/>
      <c r="AJ18" s="3491"/>
      <c r="AK18" s="3491"/>
      <c r="AL18" s="3491"/>
      <c r="AM18" s="3493"/>
      <c r="AN18" s="3493"/>
      <c r="AO18" s="3492"/>
      <c r="AP18" s="3492"/>
      <c r="AQ18" s="3493"/>
      <c r="AR18" s="3493"/>
      <c r="AS18" s="3492"/>
      <c r="AT18" s="3493"/>
      <c r="AU18" s="3493"/>
      <c r="AV18" s="3492"/>
      <c r="AW18" s="3492"/>
      <c r="AX18" s="3493"/>
      <c r="AY18" s="3493"/>
      <c r="AZ18" s="3492"/>
      <c r="BA18" s="3494"/>
      <c r="BB18" s="3495"/>
      <c r="BC18" s="3495"/>
      <c r="BD18" s="3494"/>
      <c r="BE18" s="3494"/>
      <c r="BF18" s="3495"/>
      <c r="BG18" s="3495"/>
      <c r="BH18" s="3495"/>
      <c r="BI18" s="3495"/>
      <c r="BJ18" s="3495"/>
      <c r="BK18" s="3495"/>
      <c r="BL18" s="3494"/>
      <c r="BM18" s="3494"/>
      <c r="BN18" s="3495"/>
      <c r="BO18" s="3495"/>
      <c r="BP18" s="3496"/>
      <c r="BQ18" s="3506"/>
      <c r="BR18" s="3498"/>
      <c r="BS18" s="3498"/>
      <c r="BT18" s="3499"/>
      <c r="BU18" s="3499"/>
      <c r="BV18" s="3499"/>
      <c r="BW18" s="3499"/>
      <c r="BX18" s="3500"/>
      <c r="BY18" s="3500"/>
      <c r="BZ18" s="3500"/>
      <c r="CA18" s="3500"/>
      <c r="CB18" s="3500"/>
      <c r="CC18" s="3500"/>
      <c r="CD18" s="3500"/>
      <c r="CE18" s="3500"/>
      <c r="CF18" s="3500"/>
      <c r="CG18" s="3500"/>
      <c r="CH18" s="3500"/>
      <c r="CI18" s="3500"/>
      <c r="CJ18" s="3500"/>
      <c r="CK18" s="3500"/>
      <c r="CL18" s="3500"/>
      <c r="CM18" s="3500"/>
      <c r="CN18" s="3500"/>
      <c r="CO18" s="3500"/>
      <c r="CP18" s="3500"/>
      <c r="CQ18" s="3500"/>
      <c r="CR18" s="3500"/>
      <c r="CS18" s="3500"/>
      <c r="CT18" s="3500"/>
      <c r="CU18" s="3500"/>
      <c r="CV18" s="3500"/>
      <c r="CW18" s="3500"/>
      <c r="CX18" s="3500"/>
      <c r="CY18" s="3500"/>
      <c r="CZ18" s="3500"/>
      <c r="DA18" s="3500"/>
      <c r="DB18" s="3500"/>
      <c r="DC18" s="3500"/>
      <c r="DD18" s="3500"/>
      <c r="DE18" s="3500"/>
      <c r="DF18" s="3500"/>
      <c r="DG18" s="3500"/>
      <c r="DH18" s="3500"/>
      <c r="DI18" s="3500"/>
      <c r="DJ18" s="3500"/>
      <c r="DK18" s="3500"/>
      <c r="DL18" s="3500"/>
      <c r="DM18" s="3500"/>
      <c r="DN18" s="3500"/>
      <c r="DO18" s="3500"/>
      <c r="DP18" s="3500"/>
      <c r="DQ18" s="3500"/>
      <c r="DR18" s="3500"/>
      <c r="DS18" s="3500"/>
      <c r="DT18" s="3500"/>
      <c r="DU18" s="3500"/>
      <c r="DV18" s="3500"/>
      <c r="DW18" s="3500"/>
      <c r="DX18" s="3500"/>
      <c r="DY18" s="3500"/>
      <c r="DZ18" s="3500"/>
      <c r="EA18" s="3500"/>
      <c r="EB18" s="3500"/>
      <c r="EC18" s="3500"/>
      <c r="ED18" s="3500"/>
      <c r="EE18" s="3500"/>
      <c r="EF18" s="3500"/>
      <c r="EG18" s="3500"/>
      <c r="EH18" s="3500"/>
      <c r="EI18" s="3500"/>
      <c r="EJ18" s="3500"/>
      <c r="EK18" s="3500"/>
      <c r="EL18" s="3500"/>
      <c r="EM18" s="3500"/>
      <c r="EN18" s="3500"/>
      <c r="EO18" s="3500"/>
      <c r="EP18" s="3500"/>
      <c r="EQ18" s="3500"/>
      <c r="ER18" s="3500"/>
      <c r="ES18" s="3500"/>
      <c r="ET18" s="3500"/>
      <c r="EU18" s="3500"/>
      <c r="EV18" s="3500"/>
      <c r="EW18" s="3500"/>
      <c r="EX18" s="3500"/>
      <c r="EY18" s="3500"/>
      <c r="EZ18" s="3500"/>
      <c r="FA18" s="3500"/>
      <c r="FB18" s="3500"/>
      <c r="FC18" s="3500"/>
      <c r="FD18" s="3500"/>
      <c r="FE18" s="3500"/>
      <c r="FF18" s="3500"/>
      <c r="FG18" s="3500"/>
      <c r="FH18" s="3500"/>
      <c r="FI18" s="3500"/>
      <c r="FJ18" s="3500"/>
      <c r="FK18" s="3500"/>
      <c r="FL18" s="3500"/>
      <c r="FM18" s="3500"/>
      <c r="FN18" s="3500"/>
      <c r="FO18" s="3500"/>
      <c r="FP18" s="3500"/>
      <c r="FQ18" s="3500"/>
      <c r="FR18" s="3500"/>
      <c r="FS18" s="3500"/>
      <c r="FT18" s="3500"/>
      <c r="FU18" s="3500"/>
      <c r="FV18" s="3500"/>
      <c r="FW18" s="3500"/>
      <c r="FX18" s="3500"/>
      <c r="FY18" s="3500"/>
      <c r="FZ18" s="3500"/>
      <c r="GA18" s="3500"/>
      <c r="GB18" s="3500"/>
      <c r="GC18" s="3500"/>
      <c r="GD18" s="3500"/>
      <c r="GE18" s="3500"/>
      <c r="GF18" s="3500"/>
      <c r="GG18" s="3500"/>
      <c r="GH18" s="3500"/>
      <c r="GI18" s="3500"/>
      <c r="GJ18" s="3500"/>
      <c r="GK18" s="3500"/>
      <c r="GL18" s="3500"/>
      <c r="GM18" s="3500"/>
      <c r="GN18" s="3500"/>
      <c r="GO18" s="3500"/>
      <c r="GP18" s="3500"/>
      <c r="GQ18" s="3500"/>
      <c r="GR18" s="3500"/>
      <c r="GS18" s="3500"/>
      <c r="GT18" s="3500"/>
      <c r="GU18" s="3500"/>
      <c r="GV18" s="3500"/>
      <c r="GW18" s="3500"/>
      <c r="GX18" s="3500"/>
      <c r="GY18" s="3500"/>
      <c r="GZ18" s="3500"/>
      <c r="HA18" s="3500"/>
      <c r="HB18" s="3500"/>
      <c r="HC18" s="3500"/>
      <c r="HD18" s="3500"/>
      <c r="HE18" s="3500"/>
      <c r="HF18" s="3500"/>
      <c r="HG18" s="3500"/>
      <c r="HH18" s="3500"/>
      <c r="HI18" s="3500"/>
      <c r="HJ18" s="3500"/>
      <c r="HK18" s="3500"/>
      <c r="HL18" s="3500"/>
      <c r="HM18" s="3500"/>
      <c r="HN18" s="3500"/>
      <c r="HO18" s="3500"/>
      <c r="HP18" s="3500"/>
      <c r="HQ18" s="3500"/>
      <c r="HR18" s="3500"/>
      <c r="HS18" s="3500"/>
      <c r="HT18" s="3500"/>
      <c r="HU18" s="3500"/>
      <c r="HV18" s="3500"/>
      <c r="HW18" s="3500"/>
      <c r="HX18" s="3500"/>
      <c r="HY18" s="3500"/>
      <c r="HZ18" s="3500"/>
      <c r="IA18" s="3500"/>
      <c r="IB18" s="3500"/>
      <c r="IC18" s="3500"/>
      <c r="ID18" s="3500"/>
      <c r="IE18" s="3500"/>
      <c r="IF18" s="3500"/>
      <c r="IG18" s="3500"/>
      <c r="IH18" s="3500"/>
      <c r="II18" s="3500"/>
      <c r="IJ18" s="3500"/>
      <c r="IK18" s="3500"/>
      <c r="IL18" s="3500"/>
      <c r="IM18" s="3500"/>
      <c r="IN18" s="3500"/>
      <c r="IO18" s="3500"/>
      <c r="IP18" s="3500"/>
      <c r="IQ18" s="3500"/>
      <c r="IR18" s="3500"/>
      <c r="IS18" s="3500"/>
      <c r="IT18" s="3500"/>
      <c r="IU18" s="3500"/>
      <c r="IV18" s="3500"/>
      <c r="IW18" s="3500"/>
      <c r="IX18" s="3500"/>
    </row>
    <row r="19" spans="1:258" s="3501" customFormat="1" ht="24">
      <c r="A19" s="3484"/>
      <c r="B19" s="3484" t="s">
        <v>3628</v>
      </c>
      <c r="C19" s="3484"/>
      <c r="D19" s="3484"/>
      <c r="E19" s="3484" t="s">
        <v>3629</v>
      </c>
      <c r="F19" s="3484"/>
      <c r="G19" s="3485">
        <v>1921</v>
      </c>
      <c r="H19" s="3486" t="s">
        <v>3630</v>
      </c>
      <c r="I19" s="3484"/>
      <c r="J19" s="3484"/>
      <c r="K19" s="3484"/>
      <c r="L19" s="3484"/>
      <c r="M19" s="3484">
        <v>1309014.8400000001</v>
      </c>
      <c r="N19" s="3484">
        <v>67264.75</v>
      </c>
      <c r="O19" s="3484"/>
      <c r="P19" s="3484"/>
      <c r="Q19" s="3484"/>
      <c r="R19" s="3484"/>
      <c r="S19" s="3484">
        <f>285/30</f>
        <v>9.5</v>
      </c>
      <c r="T19" s="3484">
        <f>S19*2000/10000*365</f>
        <v>693.5</v>
      </c>
      <c r="U19" s="3487">
        <v>44166</v>
      </c>
      <c r="V19" s="3488">
        <v>45260</v>
      </c>
      <c r="W19" s="3489">
        <f>285.54/30/1.05</f>
        <v>9.0647619047619052</v>
      </c>
      <c r="X19" s="3489"/>
      <c r="Y19" s="3490"/>
      <c r="Z19" s="3488"/>
      <c r="AA19" s="3489"/>
      <c r="AB19" s="3489"/>
      <c r="AC19" s="3491"/>
      <c r="AD19" s="3488"/>
      <c r="AE19" s="3489"/>
      <c r="AF19" s="3489"/>
      <c r="AG19" s="3491"/>
      <c r="AH19" s="3491"/>
      <c r="AI19" s="3491"/>
      <c r="AJ19" s="3491"/>
      <c r="AK19" s="3491"/>
      <c r="AL19" s="3491"/>
      <c r="AM19" s="3493"/>
      <c r="AN19" s="3493"/>
      <c r="AO19" s="3492"/>
      <c r="AP19" s="3492"/>
      <c r="AQ19" s="3493"/>
      <c r="AR19" s="3493"/>
      <c r="AS19" s="3492"/>
      <c r="AT19" s="3493"/>
      <c r="AU19" s="3493"/>
      <c r="AV19" s="3492"/>
      <c r="AW19" s="3492"/>
      <c r="AX19" s="3493"/>
      <c r="AY19" s="3493"/>
      <c r="AZ19" s="3492"/>
      <c r="BA19" s="3494"/>
      <c r="BB19" s="3495"/>
      <c r="BC19" s="3495"/>
      <c r="BD19" s="3494"/>
      <c r="BE19" s="3494"/>
      <c r="BF19" s="3495"/>
      <c r="BG19" s="3495"/>
      <c r="BH19" s="3495"/>
      <c r="BI19" s="3495"/>
      <c r="BJ19" s="3495"/>
      <c r="BK19" s="3495"/>
      <c r="BL19" s="3494"/>
      <c r="BM19" s="3494"/>
      <c r="BN19" s="3495"/>
      <c r="BO19" s="3495"/>
      <c r="BP19" s="3496"/>
      <c r="BQ19" s="3506"/>
      <c r="BR19" s="3498"/>
      <c r="BS19" s="3498"/>
      <c r="BT19" s="3499"/>
      <c r="BU19" s="3499"/>
      <c r="BV19" s="3499"/>
      <c r="BW19" s="3499"/>
      <c r="BX19" s="3500"/>
      <c r="BY19" s="3500"/>
      <c r="BZ19" s="3500"/>
      <c r="CA19" s="3500"/>
      <c r="CB19" s="3500"/>
      <c r="CC19" s="3500"/>
      <c r="CD19" s="3500"/>
      <c r="CE19" s="3500"/>
      <c r="CF19" s="3500"/>
      <c r="CG19" s="3500"/>
      <c r="CH19" s="3500"/>
      <c r="CI19" s="3500"/>
      <c r="CJ19" s="3500"/>
      <c r="CK19" s="3500"/>
      <c r="CL19" s="3500"/>
      <c r="CM19" s="3500"/>
      <c r="CN19" s="3500"/>
      <c r="CO19" s="3500"/>
      <c r="CP19" s="3500"/>
      <c r="CQ19" s="3500"/>
      <c r="CR19" s="3500"/>
      <c r="CS19" s="3500"/>
      <c r="CT19" s="3500"/>
      <c r="CU19" s="3500"/>
      <c r="CV19" s="3500"/>
      <c r="CW19" s="3500"/>
      <c r="CX19" s="3500"/>
      <c r="CY19" s="3500"/>
      <c r="CZ19" s="3500"/>
      <c r="DA19" s="3500"/>
      <c r="DB19" s="3500"/>
      <c r="DC19" s="3500"/>
      <c r="DD19" s="3500"/>
      <c r="DE19" s="3500"/>
      <c r="DF19" s="3500"/>
      <c r="DG19" s="3500"/>
      <c r="DH19" s="3500"/>
      <c r="DI19" s="3500"/>
      <c r="DJ19" s="3500"/>
      <c r="DK19" s="3500"/>
      <c r="DL19" s="3500"/>
      <c r="DM19" s="3500"/>
      <c r="DN19" s="3500"/>
      <c r="DO19" s="3500"/>
      <c r="DP19" s="3500"/>
      <c r="DQ19" s="3500"/>
      <c r="DR19" s="3500"/>
      <c r="DS19" s="3500"/>
      <c r="DT19" s="3500"/>
      <c r="DU19" s="3500"/>
      <c r="DV19" s="3500"/>
      <c r="DW19" s="3500"/>
      <c r="DX19" s="3500"/>
      <c r="DY19" s="3500"/>
      <c r="DZ19" s="3500"/>
      <c r="EA19" s="3500"/>
      <c r="EB19" s="3500"/>
      <c r="EC19" s="3500"/>
      <c r="ED19" s="3500"/>
      <c r="EE19" s="3500"/>
      <c r="EF19" s="3500"/>
      <c r="EG19" s="3500"/>
      <c r="EH19" s="3500"/>
      <c r="EI19" s="3500"/>
      <c r="EJ19" s="3500"/>
      <c r="EK19" s="3500"/>
      <c r="EL19" s="3500"/>
      <c r="EM19" s="3500"/>
      <c r="EN19" s="3500"/>
      <c r="EO19" s="3500"/>
      <c r="EP19" s="3500"/>
      <c r="EQ19" s="3500"/>
      <c r="ER19" s="3500"/>
      <c r="ES19" s="3500"/>
      <c r="ET19" s="3500"/>
      <c r="EU19" s="3500"/>
      <c r="EV19" s="3500"/>
      <c r="EW19" s="3500"/>
      <c r="EX19" s="3500"/>
      <c r="EY19" s="3500"/>
      <c r="EZ19" s="3500"/>
      <c r="FA19" s="3500"/>
      <c r="FB19" s="3500"/>
      <c r="FC19" s="3500"/>
      <c r="FD19" s="3500"/>
      <c r="FE19" s="3500"/>
      <c r="FF19" s="3500"/>
      <c r="FG19" s="3500"/>
      <c r="FH19" s="3500"/>
      <c r="FI19" s="3500"/>
      <c r="FJ19" s="3500"/>
      <c r="FK19" s="3500"/>
      <c r="FL19" s="3500"/>
      <c r="FM19" s="3500"/>
      <c r="FN19" s="3500"/>
      <c r="FO19" s="3500"/>
      <c r="FP19" s="3500"/>
      <c r="FQ19" s="3500"/>
      <c r="FR19" s="3500"/>
      <c r="FS19" s="3500"/>
      <c r="FT19" s="3500"/>
      <c r="FU19" s="3500"/>
      <c r="FV19" s="3500"/>
      <c r="FW19" s="3500"/>
      <c r="FX19" s="3500"/>
      <c r="FY19" s="3500"/>
      <c r="FZ19" s="3500"/>
      <c r="GA19" s="3500"/>
      <c r="GB19" s="3500"/>
      <c r="GC19" s="3500"/>
      <c r="GD19" s="3500"/>
      <c r="GE19" s="3500"/>
      <c r="GF19" s="3500"/>
      <c r="GG19" s="3500"/>
      <c r="GH19" s="3500"/>
      <c r="GI19" s="3500"/>
      <c r="GJ19" s="3500"/>
      <c r="GK19" s="3500"/>
      <c r="GL19" s="3500"/>
      <c r="GM19" s="3500"/>
      <c r="GN19" s="3500"/>
      <c r="GO19" s="3500"/>
      <c r="GP19" s="3500"/>
      <c r="GQ19" s="3500"/>
      <c r="GR19" s="3500"/>
      <c r="GS19" s="3500"/>
      <c r="GT19" s="3500"/>
      <c r="GU19" s="3500"/>
      <c r="GV19" s="3500"/>
      <c r="GW19" s="3500"/>
      <c r="GX19" s="3500"/>
      <c r="GY19" s="3500"/>
      <c r="GZ19" s="3500"/>
      <c r="HA19" s="3500"/>
      <c r="HB19" s="3500"/>
      <c r="HC19" s="3500"/>
      <c r="HD19" s="3500"/>
      <c r="HE19" s="3500"/>
      <c r="HF19" s="3500"/>
      <c r="HG19" s="3500"/>
      <c r="HH19" s="3500"/>
      <c r="HI19" s="3500"/>
      <c r="HJ19" s="3500"/>
      <c r="HK19" s="3500"/>
      <c r="HL19" s="3500"/>
      <c r="HM19" s="3500"/>
      <c r="HN19" s="3500"/>
      <c r="HO19" s="3500"/>
      <c r="HP19" s="3500"/>
      <c r="HQ19" s="3500"/>
      <c r="HR19" s="3500"/>
      <c r="HS19" s="3500"/>
      <c r="HT19" s="3500"/>
      <c r="HU19" s="3500"/>
      <c r="HV19" s="3500"/>
      <c r="HW19" s="3500"/>
      <c r="HX19" s="3500"/>
      <c r="HY19" s="3500"/>
      <c r="HZ19" s="3500"/>
      <c r="IA19" s="3500"/>
      <c r="IB19" s="3500"/>
      <c r="IC19" s="3500"/>
      <c r="ID19" s="3500"/>
      <c r="IE19" s="3500"/>
      <c r="IF19" s="3500"/>
      <c r="IG19" s="3500"/>
      <c r="IH19" s="3500"/>
      <c r="II19" s="3500"/>
      <c r="IJ19" s="3500"/>
      <c r="IK19" s="3500"/>
      <c r="IL19" s="3500"/>
      <c r="IM19" s="3500"/>
      <c r="IN19" s="3500"/>
      <c r="IO19" s="3500"/>
      <c r="IP19" s="3500"/>
      <c r="IQ19" s="3500"/>
      <c r="IR19" s="3500"/>
      <c r="IS19" s="3500"/>
      <c r="IT19" s="3500"/>
      <c r="IU19" s="3500"/>
      <c r="IV19" s="3500"/>
      <c r="IW19" s="3500"/>
      <c r="IX19" s="3500"/>
    </row>
    <row r="20" spans="1:258" s="3501" customFormat="1" ht="60">
      <c r="A20" s="3484"/>
      <c r="B20" s="3484" t="s">
        <v>3631</v>
      </c>
      <c r="C20" s="3484"/>
      <c r="D20" s="3484"/>
      <c r="E20" s="3523" t="s">
        <v>3632</v>
      </c>
      <c r="F20" s="3484"/>
      <c r="G20" s="3485">
        <v>2059.15</v>
      </c>
      <c r="H20" s="3486" t="s">
        <v>3633</v>
      </c>
      <c r="I20" s="3484"/>
      <c r="J20" s="3484"/>
      <c r="K20" s="3484"/>
      <c r="L20" s="3484"/>
      <c r="M20" s="3484"/>
      <c r="N20" s="3484">
        <v>72070.25</v>
      </c>
      <c r="O20" s="3484"/>
      <c r="P20" s="3484"/>
      <c r="Q20" s="3484"/>
      <c r="R20" s="3523" t="s">
        <v>3615</v>
      </c>
      <c r="S20" s="3523">
        <f>231/30</f>
        <v>7.7</v>
      </c>
      <c r="T20" s="3484">
        <f t="shared" si="0"/>
        <v>578.72410750000006</v>
      </c>
      <c r="U20" s="3487">
        <v>44044</v>
      </c>
      <c r="V20" s="3488">
        <v>45412</v>
      </c>
      <c r="W20" s="3489">
        <f>231.7/1.05/30</f>
        <v>7.3555555555555552</v>
      </c>
      <c r="X20" s="3489"/>
      <c r="Y20" s="3503">
        <v>45413</v>
      </c>
      <c r="Z20" s="3487">
        <v>46142</v>
      </c>
      <c r="AA20" s="3489">
        <f>250.24/30/1.05</f>
        <v>7.9441269841269833</v>
      </c>
      <c r="AB20" s="3489"/>
      <c r="AC20" s="3491"/>
      <c r="AD20" s="3491"/>
      <c r="AE20" s="3489"/>
      <c r="AF20" s="3489"/>
      <c r="AG20" s="3491"/>
      <c r="AH20" s="3491"/>
      <c r="AI20" s="3491"/>
      <c r="AJ20" s="3491"/>
      <c r="AK20" s="3491"/>
      <c r="AL20" s="3491"/>
      <c r="AM20" s="3493"/>
      <c r="AN20" s="3493"/>
      <c r="AO20" s="3492"/>
      <c r="AP20" s="3492"/>
      <c r="AQ20" s="3493"/>
      <c r="AR20" s="3493"/>
      <c r="AS20" s="3492"/>
      <c r="AT20" s="3493"/>
      <c r="AU20" s="3493"/>
      <c r="AV20" s="3492"/>
      <c r="AW20" s="3492"/>
      <c r="AX20" s="3493"/>
      <c r="AY20" s="3493"/>
      <c r="AZ20" s="3492"/>
      <c r="BA20" s="3494"/>
      <c r="BB20" s="3495"/>
      <c r="BC20" s="3495"/>
      <c r="BD20" s="3494"/>
      <c r="BE20" s="3494"/>
      <c r="BF20" s="3495"/>
      <c r="BG20" s="3495"/>
      <c r="BH20" s="3495"/>
      <c r="BI20" s="3495"/>
      <c r="BJ20" s="3495"/>
      <c r="BK20" s="3495"/>
      <c r="BL20" s="3494"/>
      <c r="BM20" s="3494"/>
      <c r="BN20" s="3495"/>
      <c r="BO20" s="3495"/>
      <c r="BP20" s="3496"/>
      <c r="BQ20" s="3506"/>
      <c r="BR20" s="3498"/>
      <c r="BS20" s="3498"/>
      <c r="BT20" s="3499"/>
      <c r="BU20" s="3499"/>
      <c r="BV20" s="3499"/>
      <c r="BW20" s="3499"/>
      <c r="BX20" s="3500"/>
      <c r="BY20" s="3500"/>
      <c r="BZ20" s="3500"/>
      <c r="CA20" s="3500"/>
      <c r="CB20" s="3500"/>
      <c r="CC20" s="3500"/>
      <c r="CD20" s="3500"/>
      <c r="CE20" s="3500"/>
      <c r="CF20" s="3500"/>
      <c r="CG20" s="3500"/>
      <c r="CH20" s="3500"/>
      <c r="CI20" s="3500"/>
      <c r="CJ20" s="3500"/>
      <c r="CK20" s="3500"/>
      <c r="CL20" s="3500"/>
      <c r="CM20" s="3500"/>
      <c r="CN20" s="3500"/>
      <c r="CO20" s="3500"/>
      <c r="CP20" s="3500"/>
      <c r="CQ20" s="3500"/>
      <c r="CR20" s="3500"/>
      <c r="CS20" s="3500"/>
      <c r="CT20" s="3500"/>
      <c r="CU20" s="3500"/>
      <c r="CV20" s="3500"/>
      <c r="CW20" s="3500"/>
      <c r="CX20" s="3500"/>
      <c r="CY20" s="3500"/>
      <c r="CZ20" s="3500"/>
      <c r="DA20" s="3500"/>
      <c r="DB20" s="3500"/>
      <c r="DC20" s="3500"/>
      <c r="DD20" s="3500"/>
      <c r="DE20" s="3500"/>
      <c r="DF20" s="3500"/>
      <c r="DG20" s="3500"/>
      <c r="DH20" s="3500"/>
      <c r="DI20" s="3500"/>
      <c r="DJ20" s="3500"/>
      <c r="DK20" s="3500"/>
      <c r="DL20" s="3500"/>
      <c r="DM20" s="3500"/>
      <c r="DN20" s="3500"/>
      <c r="DO20" s="3500"/>
      <c r="DP20" s="3500"/>
      <c r="DQ20" s="3500"/>
      <c r="DR20" s="3500"/>
      <c r="DS20" s="3500"/>
      <c r="DT20" s="3500"/>
      <c r="DU20" s="3500"/>
      <c r="DV20" s="3500"/>
      <c r="DW20" s="3500"/>
      <c r="DX20" s="3500"/>
      <c r="DY20" s="3500"/>
      <c r="DZ20" s="3500"/>
      <c r="EA20" s="3500"/>
      <c r="EB20" s="3500"/>
      <c r="EC20" s="3500"/>
      <c r="ED20" s="3500"/>
      <c r="EE20" s="3500"/>
      <c r="EF20" s="3500"/>
      <c r="EG20" s="3500"/>
      <c r="EH20" s="3500"/>
      <c r="EI20" s="3500"/>
      <c r="EJ20" s="3500"/>
      <c r="EK20" s="3500"/>
      <c r="EL20" s="3500"/>
      <c r="EM20" s="3500"/>
      <c r="EN20" s="3500"/>
      <c r="EO20" s="3500"/>
      <c r="EP20" s="3500"/>
      <c r="EQ20" s="3500"/>
      <c r="ER20" s="3500"/>
      <c r="ES20" s="3500"/>
      <c r="ET20" s="3500"/>
      <c r="EU20" s="3500"/>
      <c r="EV20" s="3500"/>
      <c r="EW20" s="3500"/>
      <c r="EX20" s="3500"/>
      <c r="EY20" s="3500"/>
      <c r="EZ20" s="3500"/>
      <c r="FA20" s="3500"/>
      <c r="FB20" s="3500"/>
      <c r="FC20" s="3500"/>
      <c r="FD20" s="3500"/>
      <c r="FE20" s="3500"/>
      <c r="FF20" s="3500"/>
      <c r="FG20" s="3500"/>
      <c r="FH20" s="3500"/>
      <c r="FI20" s="3500"/>
      <c r="FJ20" s="3500"/>
      <c r="FK20" s="3500"/>
      <c r="FL20" s="3500"/>
      <c r="FM20" s="3500"/>
      <c r="FN20" s="3500"/>
      <c r="FO20" s="3500"/>
      <c r="FP20" s="3500"/>
      <c r="FQ20" s="3500"/>
      <c r="FR20" s="3500"/>
      <c r="FS20" s="3500"/>
      <c r="FT20" s="3500"/>
      <c r="FU20" s="3500"/>
      <c r="FV20" s="3500"/>
      <c r="FW20" s="3500"/>
      <c r="FX20" s="3500"/>
      <c r="FY20" s="3500"/>
      <c r="FZ20" s="3500"/>
      <c r="GA20" s="3500"/>
      <c r="GB20" s="3500"/>
      <c r="GC20" s="3500"/>
      <c r="GD20" s="3500"/>
      <c r="GE20" s="3500"/>
      <c r="GF20" s="3500"/>
      <c r="GG20" s="3500"/>
      <c r="GH20" s="3500"/>
      <c r="GI20" s="3500"/>
      <c r="GJ20" s="3500"/>
      <c r="GK20" s="3500"/>
      <c r="GL20" s="3500"/>
      <c r="GM20" s="3500"/>
      <c r="GN20" s="3500"/>
      <c r="GO20" s="3500"/>
      <c r="GP20" s="3500"/>
      <c r="GQ20" s="3500"/>
      <c r="GR20" s="3500"/>
      <c r="GS20" s="3500"/>
      <c r="GT20" s="3500"/>
      <c r="GU20" s="3500"/>
      <c r="GV20" s="3500"/>
      <c r="GW20" s="3500"/>
      <c r="GX20" s="3500"/>
      <c r="GY20" s="3500"/>
      <c r="GZ20" s="3500"/>
      <c r="HA20" s="3500"/>
      <c r="HB20" s="3500"/>
      <c r="HC20" s="3500"/>
      <c r="HD20" s="3500"/>
      <c r="HE20" s="3500"/>
      <c r="HF20" s="3500"/>
      <c r="HG20" s="3500"/>
      <c r="HH20" s="3500"/>
      <c r="HI20" s="3500"/>
      <c r="HJ20" s="3500"/>
      <c r="HK20" s="3500"/>
      <c r="HL20" s="3500"/>
      <c r="HM20" s="3500"/>
      <c r="HN20" s="3500"/>
      <c r="HO20" s="3500"/>
      <c r="HP20" s="3500"/>
      <c r="HQ20" s="3500"/>
      <c r="HR20" s="3500"/>
      <c r="HS20" s="3500"/>
      <c r="HT20" s="3500"/>
      <c r="HU20" s="3500"/>
      <c r="HV20" s="3500"/>
      <c r="HW20" s="3500"/>
      <c r="HX20" s="3500"/>
      <c r="HY20" s="3500"/>
      <c r="HZ20" s="3500"/>
      <c r="IA20" s="3500"/>
      <c r="IB20" s="3500"/>
      <c r="IC20" s="3500"/>
      <c r="ID20" s="3500"/>
      <c r="IE20" s="3500"/>
      <c r="IF20" s="3500"/>
      <c r="IG20" s="3500"/>
      <c r="IH20" s="3500"/>
      <c r="II20" s="3500"/>
      <c r="IJ20" s="3500"/>
      <c r="IK20" s="3500"/>
      <c r="IL20" s="3500"/>
      <c r="IM20" s="3500"/>
      <c r="IN20" s="3500"/>
      <c r="IO20" s="3500"/>
      <c r="IP20" s="3500"/>
      <c r="IQ20" s="3500"/>
      <c r="IR20" s="3500"/>
      <c r="IS20" s="3500"/>
      <c r="IT20" s="3500"/>
      <c r="IU20" s="3500"/>
      <c r="IV20" s="3500"/>
      <c r="IW20" s="3500"/>
      <c r="IX20" s="3500"/>
    </row>
    <row r="21" spans="1:258" s="3522" customFormat="1" ht="24.95" customHeight="1">
      <c r="A21" s="3544"/>
      <c r="B21" s="3544" t="s">
        <v>3631</v>
      </c>
      <c r="C21" s="3544"/>
      <c r="D21" s="3544"/>
      <c r="E21" s="3544" t="s">
        <v>3634</v>
      </c>
      <c r="F21" s="3544"/>
      <c r="G21" s="3545">
        <v>2059.15</v>
      </c>
      <c r="H21" s="3546" t="s">
        <v>3635</v>
      </c>
      <c r="I21" s="3544"/>
      <c r="J21" s="3544"/>
      <c r="K21" s="3544"/>
      <c r="L21" s="3544"/>
      <c r="M21" s="3544"/>
      <c r="N21" s="3544"/>
      <c r="O21" s="3544"/>
      <c r="P21" s="3544"/>
      <c r="Q21" s="3544"/>
      <c r="R21" s="3547" t="s">
        <v>3636</v>
      </c>
      <c r="S21" s="3547">
        <v>8.8000000000000007</v>
      </c>
      <c r="T21" s="3484">
        <f t="shared" si="0"/>
        <v>661.39898000000017</v>
      </c>
      <c r="U21" s="3548">
        <v>44652</v>
      </c>
      <c r="V21" s="3549">
        <v>44926</v>
      </c>
      <c r="W21" s="3550">
        <v>8.8000000000000007</v>
      </c>
      <c r="X21" s="3550"/>
      <c r="Y21" s="3551"/>
      <c r="Z21" s="3548"/>
      <c r="AA21" s="3550"/>
      <c r="AB21" s="3550"/>
      <c r="AC21" s="3552"/>
      <c r="AD21" s="3552"/>
      <c r="AE21" s="3550"/>
      <c r="AF21" s="3550"/>
      <c r="AG21" s="3552"/>
      <c r="AH21" s="3552"/>
      <c r="AI21" s="3552"/>
      <c r="AJ21" s="3552"/>
      <c r="AK21" s="3552"/>
      <c r="AL21" s="3552"/>
      <c r="AM21" s="3553"/>
      <c r="AN21" s="3553"/>
      <c r="AO21" s="3554"/>
      <c r="AP21" s="3554"/>
      <c r="AQ21" s="3553"/>
      <c r="AR21" s="3553"/>
      <c r="AS21" s="3554"/>
      <c r="AT21" s="3553"/>
      <c r="AU21" s="3553"/>
      <c r="AV21" s="3554"/>
      <c r="AW21" s="3554"/>
      <c r="AX21" s="3553"/>
      <c r="AY21" s="3553"/>
      <c r="AZ21" s="3554"/>
      <c r="BA21" s="3555"/>
      <c r="BB21" s="3556"/>
      <c r="BC21" s="3556"/>
      <c r="BD21" s="3555"/>
      <c r="BE21" s="3555"/>
      <c r="BF21" s="3556"/>
      <c r="BG21" s="3556"/>
      <c r="BH21" s="3556"/>
      <c r="BI21" s="3556"/>
      <c r="BJ21" s="3556"/>
      <c r="BK21" s="3556"/>
      <c r="BL21" s="3555"/>
      <c r="BM21" s="3555"/>
      <c r="BN21" s="3556"/>
      <c r="BO21" s="3556"/>
      <c r="BP21" s="3557"/>
      <c r="BQ21" s="3558"/>
      <c r="BR21" s="3559"/>
      <c r="BS21" s="3559"/>
      <c r="BT21" s="3560"/>
      <c r="BU21" s="3560"/>
      <c r="BV21" s="3560"/>
      <c r="BW21" s="3560"/>
    </row>
    <row r="22" spans="1:258" s="3501" customFormat="1" ht="18.75">
      <c r="A22" s="3484"/>
      <c r="B22" s="3484" t="s">
        <v>3637</v>
      </c>
      <c r="C22" s="3484"/>
      <c r="D22" s="3484"/>
      <c r="E22" s="3523" t="s">
        <v>3638</v>
      </c>
      <c r="F22" s="3484"/>
      <c r="G22" s="3485">
        <v>419</v>
      </c>
      <c r="H22" s="3486" t="s">
        <v>3639</v>
      </c>
      <c r="I22" s="3484"/>
      <c r="J22" s="3484"/>
      <c r="K22" s="3484"/>
      <c r="L22" s="3484"/>
      <c r="M22" s="3484">
        <v>360958.22</v>
      </c>
      <c r="N22" s="3484">
        <v>14700</v>
      </c>
      <c r="O22" s="3484"/>
      <c r="P22" s="3484"/>
      <c r="Q22" s="3484"/>
      <c r="R22" s="3523" t="s">
        <v>3615</v>
      </c>
      <c r="S22" s="3523">
        <f>544/30</f>
        <v>18.133333333333333</v>
      </c>
      <c r="T22" s="3484">
        <f>S22*420/10000*365</f>
        <v>277.98400000000004</v>
      </c>
      <c r="U22" s="3487">
        <v>44124</v>
      </c>
      <c r="V22" s="3488">
        <v>45218</v>
      </c>
      <c r="W22" s="3490">
        <f>544.35/30/1.05</f>
        <v>17.280952380952378</v>
      </c>
      <c r="X22" s="3490"/>
      <c r="Y22" s="3491"/>
      <c r="Z22" s="3488"/>
      <c r="AA22" s="3491"/>
      <c r="AB22" s="3491"/>
      <c r="AC22" s="3491"/>
      <c r="AD22" s="3488"/>
      <c r="AE22" s="3489"/>
      <c r="AF22" s="3489"/>
      <c r="AG22" s="3491"/>
      <c r="AH22" s="3491"/>
      <c r="AI22" s="3491"/>
      <c r="AJ22" s="3491"/>
      <c r="AK22" s="3491"/>
      <c r="AL22" s="3491"/>
      <c r="AM22" s="3493"/>
      <c r="AN22" s="3493"/>
      <c r="AO22" s="3492"/>
      <c r="AP22" s="3492"/>
      <c r="AQ22" s="3493"/>
      <c r="AR22" s="3493"/>
      <c r="AS22" s="3492"/>
      <c r="AT22" s="3493"/>
      <c r="AU22" s="3493"/>
      <c r="AV22" s="3492"/>
      <c r="AW22" s="3492"/>
      <c r="AX22" s="3493"/>
      <c r="AY22" s="3493"/>
      <c r="AZ22" s="3492"/>
      <c r="BA22" s="3494"/>
      <c r="BB22" s="3495"/>
      <c r="BC22" s="3495"/>
      <c r="BD22" s="3494"/>
      <c r="BE22" s="3494"/>
      <c r="BF22" s="3495"/>
      <c r="BG22" s="3495"/>
      <c r="BH22" s="3495"/>
      <c r="BI22" s="3495"/>
      <c r="BJ22" s="3495"/>
      <c r="BK22" s="3495"/>
      <c r="BL22" s="3494"/>
      <c r="BM22" s="3494"/>
      <c r="BN22" s="3495"/>
      <c r="BO22" s="3495"/>
      <c r="BP22" s="3496"/>
      <c r="BQ22" s="3506"/>
      <c r="BR22" s="3498"/>
      <c r="BS22" s="3498"/>
      <c r="BT22" s="3499"/>
      <c r="BU22" s="3499"/>
      <c r="BV22" s="3499"/>
      <c r="BW22" s="3499"/>
      <c r="BX22" s="3500"/>
      <c r="BY22" s="3500"/>
      <c r="BZ22" s="3500"/>
      <c r="CA22" s="3500"/>
      <c r="CB22" s="3500"/>
      <c r="CC22" s="3500"/>
      <c r="CD22" s="3500"/>
      <c r="CE22" s="3500"/>
      <c r="CF22" s="3500"/>
      <c r="CG22" s="3500"/>
      <c r="CH22" s="3500"/>
      <c r="CI22" s="3500"/>
      <c r="CJ22" s="3500"/>
      <c r="CK22" s="3500"/>
      <c r="CL22" s="3500"/>
      <c r="CM22" s="3500"/>
      <c r="CN22" s="3500"/>
      <c r="CO22" s="3500"/>
      <c r="CP22" s="3500"/>
      <c r="CQ22" s="3500"/>
      <c r="CR22" s="3500"/>
      <c r="CS22" s="3500"/>
      <c r="CT22" s="3500"/>
      <c r="CU22" s="3500"/>
      <c r="CV22" s="3500"/>
      <c r="CW22" s="3500"/>
      <c r="CX22" s="3500"/>
      <c r="CY22" s="3500"/>
      <c r="CZ22" s="3500"/>
      <c r="DA22" s="3500"/>
      <c r="DB22" s="3500"/>
      <c r="DC22" s="3500"/>
      <c r="DD22" s="3500"/>
      <c r="DE22" s="3500"/>
      <c r="DF22" s="3500"/>
      <c r="DG22" s="3500"/>
      <c r="DH22" s="3500"/>
      <c r="DI22" s="3500"/>
      <c r="DJ22" s="3500"/>
      <c r="DK22" s="3500"/>
      <c r="DL22" s="3500"/>
      <c r="DM22" s="3500"/>
      <c r="DN22" s="3500"/>
      <c r="DO22" s="3500"/>
      <c r="DP22" s="3500"/>
      <c r="DQ22" s="3500"/>
      <c r="DR22" s="3500"/>
      <c r="DS22" s="3500"/>
      <c r="DT22" s="3500"/>
      <c r="DU22" s="3500"/>
      <c r="DV22" s="3500"/>
      <c r="DW22" s="3500"/>
      <c r="DX22" s="3500"/>
      <c r="DY22" s="3500"/>
      <c r="DZ22" s="3500"/>
      <c r="EA22" s="3500"/>
      <c r="EB22" s="3500"/>
      <c r="EC22" s="3500"/>
      <c r="ED22" s="3500"/>
      <c r="EE22" s="3500"/>
      <c r="EF22" s="3500"/>
      <c r="EG22" s="3500"/>
      <c r="EH22" s="3500"/>
      <c r="EI22" s="3500"/>
      <c r="EJ22" s="3500"/>
      <c r="EK22" s="3500"/>
      <c r="EL22" s="3500"/>
      <c r="EM22" s="3500"/>
      <c r="EN22" s="3500"/>
      <c r="EO22" s="3500"/>
      <c r="EP22" s="3500"/>
      <c r="EQ22" s="3500"/>
      <c r="ER22" s="3500"/>
      <c r="ES22" s="3500"/>
      <c r="ET22" s="3500"/>
      <c r="EU22" s="3500"/>
      <c r="EV22" s="3500"/>
      <c r="EW22" s="3500"/>
      <c r="EX22" s="3500"/>
      <c r="EY22" s="3500"/>
      <c r="EZ22" s="3500"/>
      <c r="FA22" s="3500"/>
      <c r="FB22" s="3500"/>
      <c r="FC22" s="3500"/>
      <c r="FD22" s="3500"/>
      <c r="FE22" s="3500"/>
      <c r="FF22" s="3500"/>
      <c r="FG22" s="3500"/>
      <c r="FH22" s="3500"/>
      <c r="FI22" s="3500"/>
      <c r="FJ22" s="3500"/>
      <c r="FK22" s="3500"/>
      <c r="FL22" s="3500"/>
      <c r="FM22" s="3500"/>
      <c r="FN22" s="3500"/>
      <c r="FO22" s="3500"/>
      <c r="FP22" s="3500"/>
      <c r="FQ22" s="3500"/>
      <c r="FR22" s="3500"/>
      <c r="FS22" s="3500"/>
      <c r="FT22" s="3500"/>
      <c r="FU22" s="3500"/>
      <c r="FV22" s="3500"/>
      <c r="FW22" s="3500"/>
      <c r="FX22" s="3500"/>
      <c r="FY22" s="3500"/>
      <c r="FZ22" s="3500"/>
      <c r="GA22" s="3500"/>
      <c r="GB22" s="3500"/>
      <c r="GC22" s="3500"/>
      <c r="GD22" s="3500"/>
      <c r="GE22" s="3500"/>
      <c r="GF22" s="3500"/>
      <c r="GG22" s="3500"/>
      <c r="GH22" s="3500"/>
      <c r="GI22" s="3500"/>
      <c r="GJ22" s="3500"/>
      <c r="GK22" s="3500"/>
      <c r="GL22" s="3500"/>
      <c r="GM22" s="3500"/>
      <c r="GN22" s="3500"/>
      <c r="GO22" s="3500"/>
      <c r="GP22" s="3500"/>
      <c r="GQ22" s="3500"/>
      <c r="GR22" s="3500"/>
      <c r="GS22" s="3500"/>
      <c r="GT22" s="3500"/>
      <c r="GU22" s="3500"/>
      <c r="GV22" s="3500"/>
      <c r="GW22" s="3500"/>
      <c r="GX22" s="3500"/>
      <c r="GY22" s="3500"/>
      <c r="GZ22" s="3500"/>
      <c r="HA22" s="3500"/>
      <c r="HB22" s="3500"/>
      <c r="HC22" s="3500"/>
      <c r="HD22" s="3500"/>
      <c r="HE22" s="3500"/>
      <c r="HF22" s="3500"/>
      <c r="HG22" s="3500"/>
      <c r="HH22" s="3500"/>
      <c r="HI22" s="3500"/>
      <c r="HJ22" s="3500"/>
      <c r="HK22" s="3500"/>
      <c r="HL22" s="3500"/>
      <c r="HM22" s="3500"/>
      <c r="HN22" s="3500"/>
      <c r="HO22" s="3500"/>
      <c r="HP22" s="3500"/>
      <c r="HQ22" s="3500"/>
      <c r="HR22" s="3500"/>
      <c r="HS22" s="3500"/>
      <c r="HT22" s="3500"/>
      <c r="HU22" s="3500"/>
      <c r="HV22" s="3500"/>
      <c r="HW22" s="3500"/>
      <c r="HX22" s="3500"/>
      <c r="HY22" s="3500"/>
      <c r="HZ22" s="3500"/>
      <c r="IA22" s="3500"/>
      <c r="IB22" s="3500"/>
      <c r="IC22" s="3500"/>
      <c r="ID22" s="3500"/>
      <c r="IE22" s="3500"/>
      <c r="IF22" s="3500"/>
      <c r="IG22" s="3500"/>
      <c r="IH22" s="3500"/>
      <c r="II22" s="3500"/>
      <c r="IJ22" s="3500"/>
      <c r="IK22" s="3500"/>
      <c r="IL22" s="3500"/>
      <c r="IM22" s="3500"/>
      <c r="IN22" s="3500"/>
      <c r="IO22" s="3500"/>
      <c r="IP22" s="3500"/>
      <c r="IQ22" s="3500"/>
      <c r="IR22" s="3500"/>
      <c r="IS22" s="3500"/>
      <c r="IT22" s="3500"/>
      <c r="IU22" s="3500"/>
      <c r="IV22" s="3500"/>
      <c r="IW22" s="3500"/>
      <c r="IX22" s="3500"/>
    </row>
    <row r="23" spans="1:258" s="3501" customFormat="1" ht="24">
      <c r="A23" s="3484"/>
      <c r="B23" s="3484" t="s">
        <v>3640</v>
      </c>
      <c r="C23" s="3484"/>
      <c r="D23" s="3484"/>
      <c r="E23" s="3523" t="s">
        <v>3641</v>
      </c>
      <c r="F23" s="3484"/>
      <c r="G23" s="3485">
        <v>868.67</v>
      </c>
      <c r="H23" s="3486" t="s">
        <v>3642</v>
      </c>
      <c r="I23" s="3484"/>
      <c r="J23" s="3484"/>
      <c r="K23" s="3484"/>
      <c r="L23" s="3484"/>
      <c r="M23" s="3484">
        <v>904285.47</v>
      </c>
      <c r="N23" s="3484">
        <v>29316</v>
      </c>
      <c r="O23" s="3484"/>
      <c r="P23" s="3484"/>
      <c r="Q23" s="3484"/>
      <c r="R23" s="3523" t="s">
        <v>3615</v>
      </c>
      <c r="S23" s="3523">
        <f>312/30</f>
        <v>10.4</v>
      </c>
      <c r="T23" s="3484">
        <f t="shared" si="0"/>
        <v>329.74713200000002</v>
      </c>
      <c r="U23" s="3487"/>
      <c r="V23" s="3488"/>
      <c r="W23" s="3489"/>
      <c r="X23" s="3489"/>
      <c r="Y23" s="3490"/>
      <c r="Z23" s="3488"/>
      <c r="AA23" s="3489"/>
      <c r="AB23" s="3489"/>
      <c r="AC23" s="3491"/>
      <c r="AD23" s="3491"/>
      <c r="AE23" s="3489"/>
      <c r="AF23" s="3489"/>
      <c r="AG23" s="3491"/>
      <c r="AH23" s="3491"/>
      <c r="AI23" s="3491"/>
      <c r="AJ23" s="3491"/>
      <c r="AK23" s="3491"/>
      <c r="AL23" s="3491"/>
      <c r="AM23" s="3493"/>
      <c r="AN23" s="3492"/>
      <c r="AO23" s="3492"/>
      <c r="AP23" s="3493"/>
      <c r="AQ23" s="3493"/>
      <c r="AR23" s="3492"/>
      <c r="AS23" s="3493"/>
      <c r="AT23" s="3493"/>
      <c r="AU23" s="3492"/>
      <c r="AV23" s="3492"/>
      <c r="AW23" s="3493"/>
      <c r="AX23" s="3493"/>
      <c r="AY23" s="3492"/>
      <c r="AZ23" s="3492"/>
      <c r="BA23" s="3495"/>
      <c r="BB23" s="3495"/>
      <c r="BC23" s="3494"/>
      <c r="BD23" s="3494"/>
      <c r="BE23" s="3495"/>
      <c r="BF23" s="3495"/>
      <c r="BG23" s="3494"/>
      <c r="BH23" s="3494"/>
      <c r="BI23" s="3495"/>
      <c r="BJ23" s="3495"/>
      <c r="BK23" s="3495"/>
      <c r="BL23" s="3495"/>
      <c r="BM23" s="3495"/>
      <c r="BN23" s="3495"/>
      <c r="BO23" s="3494"/>
      <c r="BP23" s="3494"/>
      <c r="BQ23" s="3495"/>
      <c r="BR23" s="3495"/>
      <c r="BS23" s="3496"/>
      <c r="BT23" s="3506"/>
      <c r="BU23" s="3498"/>
      <c r="BV23" s="3498"/>
      <c r="BW23" s="3499"/>
      <c r="BX23" s="3500"/>
      <c r="BY23" s="3500"/>
      <c r="BZ23" s="3500"/>
      <c r="CA23" s="3500"/>
      <c r="CB23" s="3500"/>
      <c r="CC23" s="3500"/>
      <c r="CD23" s="3500"/>
      <c r="CE23" s="3500"/>
      <c r="CF23" s="3500"/>
      <c r="CG23" s="3500"/>
      <c r="CH23" s="3500"/>
      <c r="CI23" s="3500"/>
      <c r="CJ23" s="3500"/>
      <c r="CK23" s="3500"/>
      <c r="CL23" s="3500"/>
      <c r="CM23" s="3500"/>
      <c r="CN23" s="3500"/>
      <c r="CO23" s="3500"/>
      <c r="CP23" s="3500"/>
      <c r="CQ23" s="3500"/>
      <c r="CR23" s="3500"/>
      <c r="CS23" s="3500"/>
      <c r="CT23" s="3500"/>
      <c r="CU23" s="3500"/>
      <c r="CV23" s="3500"/>
      <c r="CW23" s="3500"/>
      <c r="CX23" s="3500"/>
      <c r="CY23" s="3500"/>
      <c r="CZ23" s="3500"/>
      <c r="DA23" s="3500"/>
      <c r="DB23" s="3500"/>
      <c r="DC23" s="3500"/>
      <c r="DD23" s="3500"/>
      <c r="DE23" s="3500"/>
      <c r="DF23" s="3500"/>
      <c r="DG23" s="3500"/>
      <c r="DH23" s="3500"/>
      <c r="DI23" s="3500"/>
      <c r="DJ23" s="3500"/>
      <c r="DK23" s="3500"/>
      <c r="DL23" s="3500"/>
      <c r="DM23" s="3500"/>
      <c r="DN23" s="3500"/>
      <c r="DO23" s="3500"/>
      <c r="DP23" s="3500"/>
      <c r="DQ23" s="3500"/>
      <c r="DR23" s="3500"/>
      <c r="DS23" s="3500"/>
      <c r="DT23" s="3500"/>
      <c r="DU23" s="3500"/>
      <c r="DV23" s="3500"/>
      <c r="DW23" s="3500"/>
      <c r="DX23" s="3500"/>
      <c r="DY23" s="3500"/>
      <c r="DZ23" s="3500"/>
      <c r="EA23" s="3500"/>
      <c r="EB23" s="3500"/>
      <c r="EC23" s="3500"/>
      <c r="ED23" s="3500"/>
      <c r="EE23" s="3500"/>
      <c r="EF23" s="3500"/>
      <c r="EG23" s="3500"/>
      <c r="EH23" s="3500"/>
      <c r="EI23" s="3500"/>
      <c r="EJ23" s="3500"/>
      <c r="EK23" s="3500"/>
      <c r="EL23" s="3500"/>
      <c r="EM23" s="3500"/>
      <c r="EN23" s="3500"/>
      <c r="EO23" s="3500"/>
      <c r="EP23" s="3500"/>
      <c r="EQ23" s="3500"/>
      <c r="ER23" s="3500"/>
      <c r="ES23" s="3500"/>
      <c r="ET23" s="3500"/>
      <c r="EU23" s="3500"/>
      <c r="EV23" s="3500"/>
      <c r="EW23" s="3500"/>
      <c r="EX23" s="3500"/>
      <c r="EY23" s="3500"/>
      <c r="EZ23" s="3500"/>
      <c r="FA23" s="3500"/>
      <c r="FB23" s="3500"/>
      <c r="FC23" s="3500"/>
      <c r="FD23" s="3500"/>
      <c r="FE23" s="3500"/>
      <c r="FF23" s="3500"/>
      <c r="FG23" s="3500"/>
      <c r="FH23" s="3500"/>
      <c r="FI23" s="3500"/>
      <c r="FJ23" s="3500"/>
      <c r="FK23" s="3500"/>
      <c r="FL23" s="3500"/>
      <c r="FM23" s="3500"/>
      <c r="FN23" s="3500"/>
      <c r="FO23" s="3500"/>
      <c r="FP23" s="3500"/>
      <c r="FQ23" s="3500"/>
      <c r="FR23" s="3500"/>
      <c r="FS23" s="3500"/>
      <c r="FT23" s="3500"/>
      <c r="FU23" s="3500"/>
      <c r="FV23" s="3500"/>
      <c r="FW23" s="3500"/>
      <c r="FX23" s="3500"/>
      <c r="FY23" s="3500"/>
      <c r="FZ23" s="3500"/>
      <c r="GA23" s="3500"/>
      <c r="GB23" s="3500"/>
      <c r="GC23" s="3500"/>
      <c r="GD23" s="3500"/>
      <c r="GE23" s="3500"/>
      <c r="GF23" s="3500"/>
      <c r="GG23" s="3500"/>
      <c r="GH23" s="3500"/>
      <c r="GI23" s="3500"/>
      <c r="GJ23" s="3500"/>
      <c r="GK23" s="3500"/>
      <c r="GL23" s="3500"/>
      <c r="GM23" s="3500"/>
      <c r="GN23" s="3500"/>
      <c r="GO23" s="3500"/>
      <c r="GP23" s="3500"/>
      <c r="GQ23" s="3500"/>
      <c r="GR23" s="3500"/>
      <c r="GS23" s="3500"/>
      <c r="GT23" s="3500"/>
      <c r="GU23" s="3500"/>
      <c r="GV23" s="3500"/>
      <c r="GW23" s="3500"/>
      <c r="GX23" s="3500"/>
      <c r="GY23" s="3500"/>
      <c r="GZ23" s="3500"/>
      <c r="HA23" s="3500"/>
      <c r="HB23" s="3500"/>
      <c r="HC23" s="3500"/>
      <c r="HD23" s="3500"/>
      <c r="HE23" s="3500"/>
      <c r="HF23" s="3500"/>
      <c r="HG23" s="3500"/>
      <c r="HH23" s="3500"/>
      <c r="HI23" s="3500"/>
      <c r="HJ23" s="3500"/>
      <c r="HK23" s="3500"/>
      <c r="HL23" s="3500"/>
      <c r="HM23" s="3500"/>
      <c r="HN23" s="3500"/>
      <c r="HO23" s="3500"/>
      <c r="HP23" s="3500"/>
      <c r="HQ23" s="3500"/>
      <c r="HR23" s="3500"/>
      <c r="HS23" s="3500"/>
      <c r="HT23" s="3500"/>
      <c r="HU23" s="3500"/>
      <c r="HV23" s="3500"/>
      <c r="HW23" s="3500"/>
      <c r="HX23" s="3500"/>
      <c r="HY23" s="3500"/>
      <c r="HZ23" s="3500"/>
      <c r="IA23" s="3500"/>
      <c r="IB23" s="3500"/>
      <c r="IC23" s="3500"/>
      <c r="ID23" s="3500"/>
      <c r="IE23" s="3500"/>
      <c r="IF23" s="3500"/>
      <c r="IG23" s="3500"/>
      <c r="IH23" s="3500"/>
      <c r="II23" s="3500"/>
      <c r="IJ23" s="3500"/>
      <c r="IK23" s="3500"/>
      <c r="IL23" s="3500"/>
      <c r="IM23" s="3500"/>
      <c r="IN23" s="3500"/>
      <c r="IO23" s="3500"/>
      <c r="IP23" s="3500"/>
      <c r="IQ23" s="3500"/>
      <c r="IR23" s="3500"/>
      <c r="IS23" s="3500"/>
      <c r="IT23" s="3500"/>
      <c r="IU23" s="3500"/>
      <c r="IV23" s="3500"/>
      <c r="IW23" s="3500"/>
      <c r="IX23" s="3500"/>
    </row>
    <row r="24" spans="1:258" s="3501" customFormat="1" ht="18.75">
      <c r="A24" s="3484"/>
      <c r="B24" s="3484" t="s">
        <v>3637</v>
      </c>
      <c r="C24" s="3484">
        <v>509</v>
      </c>
      <c r="D24" s="3484"/>
      <c r="E24" s="3484" t="s">
        <v>3643</v>
      </c>
      <c r="F24" s="3484"/>
      <c r="G24" s="3485">
        <v>375.29</v>
      </c>
      <c r="H24" s="3486" t="s">
        <v>3644</v>
      </c>
      <c r="I24" s="3484"/>
      <c r="J24" s="3484"/>
      <c r="K24" s="3484"/>
      <c r="L24" s="3484"/>
      <c r="M24" s="3484">
        <v>310458.65000000002</v>
      </c>
      <c r="N24" s="3484">
        <v>13135.15</v>
      </c>
      <c r="O24" s="3484"/>
      <c r="P24" s="3484"/>
      <c r="Q24" s="3484"/>
      <c r="R24" s="3484"/>
      <c r="S24" s="3484">
        <f>240/30</f>
        <v>8</v>
      </c>
      <c r="T24" s="3484">
        <f t="shared" si="0"/>
        <v>109.58468000000001</v>
      </c>
      <c r="U24" s="3487">
        <v>43800</v>
      </c>
      <c r="V24" s="3488">
        <v>44895</v>
      </c>
      <c r="W24" s="3489">
        <f>240.75/1.05/30</f>
        <v>7.6428571428571423</v>
      </c>
      <c r="X24" s="3489"/>
      <c r="Y24" s="3490"/>
      <c r="Z24" s="3491"/>
      <c r="AA24" s="3489"/>
      <c r="AB24" s="3489"/>
      <c r="AC24" s="3491"/>
      <c r="AD24" s="3491"/>
      <c r="AE24" s="3489"/>
      <c r="AF24" s="3489"/>
      <c r="AG24" s="3491"/>
      <c r="AH24" s="3491"/>
      <c r="AI24" s="3491"/>
      <c r="AJ24" s="3491"/>
      <c r="AK24" s="3491"/>
      <c r="AL24" s="3491"/>
      <c r="AM24" s="3493"/>
      <c r="AN24" s="3492"/>
      <c r="AO24" s="3492"/>
      <c r="AP24" s="3493"/>
      <c r="AQ24" s="3492"/>
      <c r="AR24" s="3492"/>
      <c r="AS24" s="3493"/>
      <c r="AT24" s="3492"/>
      <c r="AU24" s="3492"/>
      <c r="AV24" s="3493"/>
      <c r="AW24" s="3493"/>
      <c r="AX24" s="3492"/>
      <c r="AY24" s="3492"/>
      <c r="AZ24" s="3493"/>
      <c r="BA24" s="3495"/>
      <c r="BB24" s="3494"/>
      <c r="BC24" s="3494"/>
      <c r="BD24" s="3495"/>
      <c r="BE24" s="3495"/>
      <c r="BF24" s="3494"/>
      <c r="BG24" s="3494"/>
      <c r="BH24" s="3495"/>
      <c r="BI24" s="3495"/>
      <c r="BJ24" s="3494"/>
      <c r="BK24" s="3494"/>
      <c r="BL24" s="3495"/>
      <c r="BM24" s="3495"/>
      <c r="BN24" s="3495"/>
      <c r="BO24" s="3495"/>
      <c r="BP24" s="3495"/>
      <c r="BQ24" s="3495"/>
      <c r="BR24" s="3494"/>
      <c r="BS24" s="3494"/>
      <c r="BT24" s="3495"/>
      <c r="BU24" s="3495"/>
      <c r="BV24" s="3496"/>
      <c r="BW24" s="3506"/>
      <c r="BX24" s="3500"/>
      <c r="BY24" s="3500"/>
      <c r="BZ24" s="3500"/>
      <c r="CA24" s="3500"/>
      <c r="CB24" s="3500"/>
      <c r="CC24" s="3500"/>
      <c r="CD24" s="3500"/>
      <c r="CE24" s="3500"/>
      <c r="CF24" s="3500"/>
      <c r="CG24" s="3500"/>
      <c r="CH24" s="3500"/>
      <c r="CI24" s="3500"/>
      <c r="CJ24" s="3500"/>
      <c r="CK24" s="3500"/>
      <c r="CL24" s="3500"/>
      <c r="CM24" s="3500"/>
      <c r="CN24" s="3500"/>
      <c r="CO24" s="3500"/>
      <c r="CP24" s="3500"/>
      <c r="CQ24" s="3500"/>
      <c r="CR24" s="3500"/>
      <c r="CS24" s="3500"/>
      <c r="CT24" s="3500"/>
      <c r="CU24" s="3500"/>
      <c r="CV24" s="3500"/>
      <c r="CW24" s="3500"/>
      <c r="CX24" s="3500"/>
      <c r="CY24" s="3500"/>
      <c r="CZ24" s="3500"/>
      <c r="DA24" s="3500"/>
      <c r="DB24" s="3500"/>
      <c r="DC24" s="3500"/>
      <c r="DD24" s="3500"/>
      <c r="DE24" s="3500"/>
      <c r="DF24" s="3500"/>
      <c r="DG24" s="3500"/>
      <c r="DH24" s="3500"/>
      <c r="DI24" s="3500"/>
      <c r="DJ24" s="3500"/>
      <c r="DK24" s="3500"/>
      <c r="DL24" s="3500"/>
      <c r="DM24" s="3500"/>
      <c r="DN24" s="3500"/>
      <c r="DO24" s="3500"/>
      <c r="DP24" s="3500"/>
      <c r="DQ24" s="3500"/>
      <c r="DR24" s="3500"/>
      <c r="DS24" s="3500"/>
      <c r="DT24" s="3500"/>
      <c r="DU24" s="3500"/>
      <c r="DV24" s="3500"/>
      <c r="DW24" s="3500"/>
      <c r="DX24" s="3500"/>
      <c r="DY24" s="3500"/>
      <c r="DZ24" s="3500"/>
      <c r="EA24" s="3500"/>
      <c r="EB24" s="3500"/>
      <c r="EC24" s="3500"/>
      <c r="ED24" s="3500"/>
      <c r="EE24" s="3500"/>
      <c r="EF24" s="3500"/>
      <c r="EG24" s="3500"/>
      <c r="EH24" s="3500"/>
      <c r="EI24" s="3500"/>
      <c r="EJ24" s="3500"/>
      <c r="EK24" s="3500"/>
      <c r="EL24" s="3500"/>
      <c r="EM24" s="3500"/>
      <c r="EN24" s="3500"/>
      <c r="EO24" s="3500"/>
      <c r="EP24" s="3500"/>
      <c r="EQ24" s="3500"/>
      <c r="ER24" s="3500"/>
      <c r="ES24" s="3500"/>
      <c r="ET24" s="3500"/>
      <c r="EU24" s="3500"/>
      <c r="EV24" s="3500"/>
      <c r="EW24" s="3500"/>
      <c r="EX24" s="3500"/>
      <c r="EY24" s="3500"/>
      <c r="EZ24" s="3500"/>
      <c r="FA24" s="3500"/>
      <c r="FB24" s="3500"/>
      <c r="FC24" s="3500"/>
      <c r="FD24" s="3500"/>
      <c r="FE24" s="3500"/>
      <c r="FF24" s="3500"/>
      <c r="FG24" s="3500"/>
      <c r="FH24" s="3500"/>
      <c r="FI24" s="3500"/>
      <c r="FJ24" s="3500"/>
      <c r="FK24" s="3500"/>
      <c r="FL24" s="3500"/>
      <c r="FM24" s="3500"/>
      <c r="FN24" s="3500"/>
      <c r="FO24" s="3500"/>
      <c r="FP24" s="3500"/>
      <c r="FQ24" s="3500"/>
      <c r="FR24" s="3500"/>
      <c r="FS24" s="3500"/>
      <c r="FT24" s="3500"/>
      <c r="FU24" s="3500"/>
      <c r="FV24" s="3500"/>
      <c r="FW24" s="3500"/>
      <c r="FX24" s="3500"/>
      <c r="FY24" s="3500"/>
      <c r="FZ24" s="3500"/>
      <c r="GA24" s="3500"/>
      <c r="GB24" s="3500"/>
      <c r="GC24" s="3500"/>
      <c r="GD24" s="3500"/>
      <c r="GE24" s="3500"/>
      <c r="GF24" s="3500"/>
      <c r="GG24" s="3500"/>
      <c r="GH24" s="3500"/>
      <c r="GI24" s="3500"/>
      <c r="GJ24" s="3500"/>
      <c r="GK24" s="3500"/>
      <c r="GL24" s="3500"/>
      <c r="GM24" s="3500"/>
      <c r="GN24" s="3500"/>
      <c r="GO24" s="3500"/>
      <c r="GP24" s="3500"/>
      <c r="GQ24" s="3500"/>
      <c r="GR24" s="3500"/>
      <c r="GS24" s="3500"/>
      <c r="GT24" s="3500"/>
      <c r="GU24" s="3500"/>
      <c r="GV24" s="3500"/>
      <c r="GW24" s="3500"/>
      <c r="GX24" s="3500"/>
      <c r="GY24" s="3500"/>
      <c r="GZ24" s="3500"/>
      <c r="HA24" s="3500"/>
      <c r="HB24" s="3500"/>
      <c r="HC24" s="3500"/>
      <c r="HD24" s="3500"/>
      <c r="HE24" s="3500"/>
      <c r="HF24" s="3500"/>
      <c r="HG24" s="3500"/>
      <c r="HH24" s="3500"/>
      <c r="HI24" s="3500"/>
      <c r="HJ24" s="3500"/>
      <c r="HK24" s="3500"/>
      <c r="HL24" s="3500"/>
      <c r="HM24" s="3500"/>
      <c r="HN24" s="3500"/>
      <c r="HO24" s="3500"/>
      <c r="HP24" s="3500"/>
      <c r="HQ24" s="3500"/>
      <c r="HR24" s="3500"/>
      <c r="HS24" s="3500"/>
      <c r="HT24" s="3500"/>
      <c r="HU24" s="3500"/>
      <c r="HV24" s="3500"/>
      <c r="HW24" s="3500"/>
      <c r="HX24" s="3500"/>
      <c r="HY24" s="3500"/>
      <c r="HZ24" s="3500"/>
      <c r="IA24" s="3500"/>
      <c r="IB24" s="3500"/>
      <c r="IC24" s="3500"/>
      <c r="ID24" s="3500"/>
      <c r="IE24" s="3500"/>
      <c r="IF24" s="3500"/>
      <c r="IG24" s="3500"/>
      <c r="IH24" s="3500"/>
      <c r="II24" s="3500"/>
      <c r="IJ24" s="3500"/>
      <c r="IK24" s="3500"/>
      <c r="IL24" s="3500"/>
      <c r="IM24" s="3500"/>
      <c r="IN24" s="3500"/>
      <c r="IO24" s="3500"/>
      <c r="IP24" s="3500"/>
      <c r="IQ24" s="3500"/>
      <c r="IR24" s="3500"/>
      <c r="IS24" s="3500"/>
      <c r="IT24" s="3500"/>
      <c r="IU24" s="3500"/>
      <c r="IV24" s="3500"/>
      <c r="IW24" s="3500"/>
      <c r="IX24" s="3500"/>
    </row>
    <row r="25" spans="1:258" s="3501" customFormat="1" ht="18.75">
      <c r="A25" s="3484"/>
      <c r="B25" s="3484" t="s">
        <v>3637</v>
      </c>
      <c r="C25" s="3484"/>
      <c r="D25" s="3484"/>
      <c r="E25" s="3484" t="s">
        <v>3645</v>
      </c>
      <c r="F25" s="3484"/>
      <c r="G25" s="3485">
        <v>1022.67</v>
      </c>
      <c r="H25" s="3486" t="s">
        <v>3646</v>
      </c>
      <c r="I25" s="3484"/>
      <c r="J25" s="3484"/>
      <c r="K25" s="3484"/>
      <c r="L25" s="3484"/>
      <c r="M25" s="3484">
        <v>1058156.6499999999</v>
      </c>
      <c r="N25" s="3484">
        <v>35793.449999999997</v>
      </c>
      <c r="O25" s="3484"/>
      <c r="P25" s="3484"/>
      <c r="Q25" s="3484"/>
      <c r="R25" s="3484"/>
      <c r="S25" s="3484">
        <v>10.33</v>
      </c>
      <c r="T25" s="3484">
        <f t="shared" si="0"/>
        <v>385.59261015000004</v>
      </c>
      <c r="U25" s="3487"/>
      <c r="V25" s="3487"/>
      <c r="W25" s="3489"/>
      <c r="X25" s="3489"/>
      <c r="Y25" s="3487"/>
      <c r="Z25" s="3488"/>
      <c r="AA25" s="3489"/>
      <c r="AB25" s="3489"/>
      <c r="AC25" s="3488"/>
      <c r="AD25" s="3488"/>
      <c r="AE25" s="3489"/>
      <c r="AF25" s="3489"/>
      <c r="AG25" s="3488"/>
      <c r="AH25" s="3488"/>
      <c r="AI25" s="3491"/>
      <c r="AJ25" s="3491"/>
      <c r="AK25" s="3488"/>
      <c r="AL25" s="3488"/>
      <c r="AM25" s="3493"/>
      <c r="AN25" s="3492"/>
      <c r="AO25" s="3492"/>
      <c r="AP25" s="3493"/>
      <c r="AQ25" s="3493"/>
      <c r="AR25" s="3492"/>
      <c r="AS25" s="3493"/>
      <c r="AT25" s="3493"/>
      <c r="AU25" s="3492"/>
      <c r="AV25" s="3492"/>
      <c r="AW25" s="3493"/>
      <c r="AX25" s="3493"/>
      <c r="AY25" s="3492"/>
      <c r="AZ25" s="3492"/>
      <c r="BA25" s="3495"/>
      <c r="BB25" s="3495"/>
      <c r="BC25" s="3494"/>
      <c r="BD25" s="3494"/>
      <c r="BE25" s="3495"/>
      <c r="BF25" s="3495"/>
      <c r="BG25" s="3494"/>
      <c r="BH25" s="3494"/>
      <c r="BI25" s="3495"/>
      <c r="BJ25" s="3495"/>
      <c r="BK25" s="3495"/>
      <c r="BL25" s="3495"/>
      <c r="BM25" s="3495"/>
      <c r="BN25" s="3495"/>
      <c r="BO25" s="3494"/>
      <c r="BP25" s="3494"/>
      <c r="BQ25" s="3495"/>
      <c r="BR25" s="3495"/>
      <c r="BS25" s="3496"/>
      <c r="BT25" s="3506"/>
      <c r="BU25" s="3498"/>
      <c r="BV25" s="3498"/>
      <c r="BW25" s="3499"/>
      <c r="BX25" s="3500"/>
      <c r="BY25" s="3500"/>
      <c r="BZ25" s="3500"/>
      <c r="CA25" s="3500"/>
      <c r="CB25" s="3500"/>
      <c r="CC25" s="3500"/>
      <c r="CD25" s="3500"/>
      <c r="CE25" s="3500"/>
      <c r="CF25" s="3500"/>
      <c r="CG25" s="3500"/>
      <c r="CH25" s="3500"/>
      <c r="CI25" s="3500"/>
      <c r="CJ25" s="3500"/>
      <c r="CK25" s="3500"/>
      <c r="CL25" s="3500"/>
      <c r="CM25" s="3500"/>
      <c r="CN25" s="3500"/>
      <c r="CO25" s="3500"/>
      <c r="CP25" s="3500"/>
      <c r="CQ25" s="3500"/>
      <c r="CR25" s="3500"/>
      <c r="CS25" s="3500"/>
      <c r="CT25" s="3500"/>
      <c r="CU25" s="3500"/>
      <c r="CV25" s="3500"/>
      <c r="CW25" s="3500"/>
      <c r="CX25" s="3500"/>
      <c r="CY25" s="3500"/>
      <c r="CZ25" s="3500"/>
      <c r="DA25" s="3500"/>
      <c r="DB25" s="3500"/>
      <c r="DC25" s="3500"/>
      <c r="DD25" s="3500"/>
      <c r="DE25" s="3500"/>
      <c r="DF25" s="3500"/>
      <c r="DG25" s="3500"/>
      <c r="DH25" s="3500"/>
      <c r="DI25" s="3500"/>
      <c r="DJ25" s="3500"/>
      <c r="DK25" s="3500"/>
      <c r="DL25" s="3500"/>
      <c r="DM25" s="3500"/>
      <c r="DN25" s="3500"/>
      <c r="DO25" s="3500"/>
      <c r="DP25" s="3500"/>
      <c r="DQ25" s="3500"/>
      <c r="DR25" s="3500"/>
      <c r="DS25" s="3500"/>
      <c r="DT25" s="3500"/>
      <c r="DU25" s="3500"/>
      <c r="DV25" s="3500"/>
      <c r="DW25" s="3500"/>
      <c r="DX25" s="3500"/>
      <c r="DY25" s="3500"/>
      <c r="DZ25" s="3500"/>
      <c r="EA25" s="3500"/>
      <c r="EB25" s="3500"/>
      <c r="EC25" s="3500"/>
      <c r="ED25" s="3500"/>
      <c r="EE25" s="3500"/>
      <c r="EF25" s="3500"/>
      <c r="EG25" s="3500"/>
      <c r="EH25" s="3500"/>
      <c r="EI25" s="3500"/>
      <c r="EJ25" s="3500"/>
      <c r="EK25" s="3500"/>
      <c r="EL25" s="3500"/>
      <c r="EM25" s="3500"/>
      <c r="EN25" s="3500"/>
      <c r="EO25" s="3500"/>
      <c r="EP25" s="3500"/>
      <c r="EQ25" s="3500"/>
      <c r="ER25" s="3500"/>
      <c r="ES25" s="3500"/>
      <c r="ET25" s="3500"/>
      <c r="EU25" s="3500"/>
      <c r="EV25" s="3500"/>
      <c r="EW25" s="3500"/>
      <c r="EX25" s="3500"/>
      <c r="EY25" s="3500"/>
      <c r="EZ25" s="3500"/>
      <c r="FA25" s="3500"/>
      <c r="FB25" s="3500"/>
      <c r="FC25" s="3500"/>
      <c r="FD25" s="3500"/>
      <c r="FE25" s="3500"/>
      <c r="FF25" s="3500"/>
      <c r="FG25" s="3500"/>
      <c r="FH25" s="3500"/>
      <c r="FI25" s="3500"/>
      <c r="FJ25" s="3500"/>
      <c r="FK25" s="3500"/>
      <c r="FL25" s="3500"/>
      <c r="FM25" s="3500"/>
      <c r="FN25" s="3500"/>
      <c r="FO25" s="3500"/>
      <c r="FP25" s="3500"/>
      <c r="FQ25" s="3500"/>
      <c r="FR25" s="3500"/>
      <c r="FS25" s="3500"/>
      <c r="FT25" s="3500"/>
      <c r="FU25" s="3500"/>
      <c r="FV25" s="3500"/>
      <c r="FW25" s="3500"/>
      <c r="FX25" s="3500"/>
      <c r="FY25" s="3500"/>
      <c r="FZ25" s="3500"/>
      <c r="GA25" s="3500"/>
      <c r="GB25" s="3500"/>
      <c r="GC25" s="3500"/>
      <c r="GD25" s="3500"/>
      <c r="GE25" s="3500"/>
      <c r="GF25" s="3500"/>
      <c r="GG25" s="3500"/>
      <c r="GH25" s="3500"/>
      <c r="GI25" s="3500"/>
      <c r="GJ25" s="3500"/>
      <c r="GK25" s="3500"/>
      <c r="GL25" s="3500"/>
      <c r="GM25" s="3500"/>
      <c r="GN25" s="3500"/>
      <c r="GO25" s="3500"/>
      <c r="GP25" s="3500"/>
      <c r="GQ25" s="3500"/>
      <c r="GR25" s="3500"/>
      <c r="GS25" s="3500"/>
      <c r="GT25" s="3500"/>
      <c r="GU25" s="3500"/>
      <c r="GV25" s="3500"/>
      <c r="GW25" s="3500"/>
      <c r="GX25" s="3500"/>
      <c r="GY25" s="3500"/>
      <c r="GZ25" s="3500"/>
      <c r="HA25" s="3500"/>
      <c r="HB25" s="3500"/>
      <c r="HC25" s="3500"/>
      <c r="HD25" s="3500"/>
      <c r="HE25" s="3500"/>
      <c r="HF25" s="3500"/>
      <c r="HG25" s="3500"/>
      <c r="HH25" s="3500"/>
      <c r="HI25" s="3500"/>
      <c r="HJ25" s="3500"/>
      <c r="HK25" s="3500"/>
      <c r="HL25" s="3500"/>
      <c r="HM25" s="3500"/>
      <c r="HN25" s="3500"/>
      <c r="HO25" s="3500"/>
      <c r="HP25" s="3500"/>
      <c r="HQ25" s="3500"/>
      <c r="HR25" s="3500"/>
      <c r="HS25" s="3500"/>
      <c r="HT25" s="3500"/>
      <c r="HU25" s="3500"/>
      <c r="HV25" s="3500"/>
      <c r="HW25" s="3500"/>
      <c r="HX25" s="3500"/>
      <c r="HY25" s="3500"/>
      <c r="HZ25" s="3500"/>
      <c r="IA25" s="3500"/>
      <c r="IB25" s="3500"/>
      <c r="IC25" s="3500"/>
      <c r="ID25" s="3500"/>
      <c r="IE25" s="3500"/>
      <c r="IF25" s="3500"/>
      <c r="IG25" s="3500"/>
      <c r="IH25" s="3500"/>
      <c r="II25" s="3500"/>
      <c r="IJ25" s="3500"/>
      <c r="IK25" s="3500"/>
      <c r="IL25" s="3500"/>
      <c r="IM25" s="3500"/>
      <c r="IN25" s="3500"/>
      <c r="IO25" s="3500"/>
      <c r="IP25" s="3500"/>
      <c r="IQ25" s="3500"/>
      <c r="IR25" s="3500"/>
      <c r="IS25" s="3500"/>
      <c r="IT25" s="3500"/>
      <c r="IU25" s="3500"/>
      <c r="IV25" s="3500"/>
      <c r="IW25" s="3500"/>
      <c r="IX25" s="3500"/>
    </row>
    <row r="26" spans="1:258" s="3501" customFormat="1" ht="60">
      <c r="A26" s="3484"/>
      <c r="B26" s="3484" t="s">
        <v>3637</v>
      </c>
      <c r="C26" s="3484">
        <v>501</v>
      </c>
      <c r="D26" s="3484"/>
      <c r="E26" s="3484" t="s">
        <v>3647</v>
      </c>
      <c r="F26" s="3484"/>
      <c r="G26" s="3485">
        <v>277.58</v>
      </c>
      <c r="H26" s="3486" t="s">
        <v>3648</v>
      </c>
      <c r="I26" s="3484"/>
      <c r="J26" s="3484"/>
      <c r="K26" s="3484"/>
      <c r="L26" s="3484"/>
      <c r="M26" s="3484">
        <v>229752.97</v>
      </c>
      <c r="N26" s="3484">
        <v>2047.5</v>
      </c>
      <c r="O26" s="3484"/>
      <c r="P26" s="3484"/>
      <c r="Q26" s="3484"/>
      <c r="R26" s="3484"/>
      <c r="S26" s="3484">
        <f>240/30</f>
        <v>8</v>
      </c>
      <c r="T26" s="3484">
        <f t="shared" si="0"/>
        <v>81.053359999999998</v>
      </c>
      <c r="U26" s="3487"/>
      <c r="V26" s="3488"/>
      <c r="W26" s="3489"/>
      <c r="X26" s="3489"/>
      <c r="Y26" s="3490"/>
      <c r="Z26" s="3491"/>
      <c r="AA26" s="3489"/>
      <c r="AB26" s="3489"/>
      <c r="AC26" s="3491"/>
      <c r="AD26" s="3491"/>
      <c r="AE26" s="3489"/>
      <c r="AF26" s="3489"/>
      <c r="AG26" s="3491"/>
      <c r="AH26" s="3491"/>
      <c r="AI26" s="3491"/>
      <c r="AJ26" s="3491"/>
      <c r="AK26" s="3491"/>
      <c r="AL26" s="3491"/>
      <c r="AM26" s="3493"/>
      <c r="AN26" s="3493"/>
      <c r="AO26" s="3492"/>
      <c r="AP26" s="3492"/>
      <c r="AQ26" s="3493"/>
      <c r="AR26" s="3493"/>
      <c r="AS26" s="3492"/>
      <c r="AT26" s="3493"/>
      <c r="AU26" s="3493"/>
      <c r="AV26" s="3492"/>
      <c r="AW26" s="3492"/>
      <c r="AX26" s="3493"/>
      <c r="AY26" s="3493"/>
      <c r="AZ26" s="3492"/>
      <c r="BA26" s="3494"/>
      <c r="BB26" s="3495"/>
      <c r="BC26" s="3495"/>
      <c r="BD26" s="3494"/>
      <c r="BE26" s="3494"/>
      <c r="BF26" s="3495"/>
      <c r="BG26" s="3495"/>
      <c r="BH26" s="3495"/>
      <c r="BI26" s="3495"/>
      <c r="BJ26" s="3495"/>
      <c r="BK26" s="3495"/>
      <c r="BL26" s="3494"/>
      <c r="BM26" s="3494"/>
      <c r="BN26" s="3495"/>
      <c r="BO26" s="3495"/>
      <c r="BP26" s="3496"/>
      <c r="BQ26" s="3497"/>
      <c r="BR26" s="3498"/>
      <c r="BS26" s="3498"/>
      <c r="BT26" s="3499"/>
      <c r="BU26" s="3499"/>
      <c r="BV26" s="3499"/>
      <c r="BW26" s="3499"/>
      <c r="BX26" s="3500"/>
      <c r="BY26" s="3500"/>
      <c r="BZ26" s="3500"/>
      <c r="CA26" s="3500"/>
      <c r="CB26" s="3500"/>
      <c r="CC26" s="3500"/>
      <c r="CD26" s="3500"/>
      <c r="CE26" s="3500"/>
      <c r="CF26" s="3500"/>
      <c r="CG26" s="3500"/>
      <c r="CH26" s="3500"/>
      <c r="CI26" s="3500"/>
      <c r="CJ26" s="3500"/>
      <c r="CK26" s="3500"/>
      <c r="CL26" s="3500"/>
      <c r="CM26" s="3500"/>
      <c r="CN26" s="3500"/>
      <c r="CO26" s="3500"/>
      <c r="CP26" s="3500"/>
      <c r="CQ26" s="3500"/>
      <c r="CR26" s="3500"/>
      <c r="CS26" s="3500"/>
      <c r="CT26" s="3500"/>
      <c r="CU26" s="3500"/>
      <c r="CV26" s="3500"/>
      <c r="CW26" s="3500"/>
      <c r="CX26" s="3500"/>
      <c r="CY26" s="3500"/>
      <c r="CZ26" s="3500"/>
      <c r="DA26" s="3500"/>
      <c r="DB26" s="3500"/>
      <c r="DC26" s="3500"/>
      <c r="DD26" s="3500"/>
      <c r="DE26" s="3500"/>
      <c r="DF26" s="3500"/>
      <c r="DG26" s="3500"/>
      <c r="DH26" s="3500"/>
      <c r="DI26" s="3500"/>
      <c r="DJ26" s="3500"/>
      <c r="DK26" s="3500"/>
      <c r="DL26" s="3500"/>
      <c r="DM26" s="3500"/>
      <c r="DN26" s="3500"/>
      <c r="DO26" s="3500"/>
      <c r="DP26" s="3500"/>
      <c r="DQ26" s="3500"/>
      <c r="DR26" s="3500"/>
      <c r="DS26" s="3500"/>
      <c r="DT26" s="3500"/>
      <c r="DU26" s="3500"/>
      <c r="DV26" s="3500"/>
      <c r="DW26" s="3500"/>
      <c r="DX26" s="3500"/>
      <c r="DY26" s="3500"/>
      <c r="DZ26" s="3500"/>
      <c r="EA26" s="3500"/>
      <c r="EB26" s="3500"/>
      <c r="EC26" s="3500"/>
      <c r="ED26" s="3500"/>
      <c r="EE26" s="3500"/>
      <c r="EF26" s="3500"/>
      <c r="EG26" s="3500"/>
      <c r="EH26" s="3500"/>
      <c r="EI26" s="3500"/>
      <c r="EJ26" s="3500"/>
      <c r="EK26" s="3500"/>
      <c r="EL26" s="3500"/>
      <c r="EM26" s="3500"/>
      <c r="EN26" s="3500"/>
      <c r="EO26" s="3500"/>
      <c r="EP26" s="3500"/>
      <c r="EQ26" s="3500"/>
      <c r="ER26" s="3500"/>
      <c r="ES26" s="3500"/>
      <c r="ET26" s="3500"/>
      <c r="EU26" s="3500"/>
      <c r="EV26" s="3500"/>
      <c r="EW26" s="3500"/>
      <c r="EX26" s="3500"/>
      <c r="EY26" s="3500"/>
      <c r="EZ26" s="3500"/>
      <c r="FA26" s="3500"/>
      <c r="FB26" s="3500"/>
      <c r="FC26" s="3500"/>
      <c r="FD26" s="3500"/>
      <c r="FE26" s="3500"/>
      <c r="FF26" s="3500"/>
      <c r="FG26" s="3500"/>
      <c r="FH26" s="3500"/>
      <c r="FI26" s="3500"/>
      <c r="FJ26" s="3500"/>
      <c r="FK26" s="3500"/>
      <c r="FL26" s="3500"/>
      <c r="FM26" s="3500"/>
      <c r="FN26" s="3500"/>
      <c r="FO26" s="3500"/>
      <c r="FP26" s="3500"/>
      <c r="FQ26" s="3500"/>
      <c r="FR26" s="3500"/>
      <c r="FS26" s="3500"/>
      <c r="FT26" s="3500"/>
      <c r="FU26" s="3500"/>
      <c r="FV26" s="3500"/>
      <c r="FW26" s="3500"/>
      <c r="FX26" s="3500"/>
      <c r="FY26" s="3500"/>
      <c r="FZ26" s="3500"/>
      <c r="GA26" s="3500"/>
      <c r="GB26" s="3500"/>
      <c r="GC26" s="3500"/>
      <c r="GD26" s="3500"/>
      <c r="GE26" s="3500"/>
      <c r="GF26" s="3500"/>
      <c r="GG26" s="3500"/>
      <c r="GH26" s="3500"/>
      <c r="GI26" s="3500"/>
      <c r="GJ26" s="3500"/>
      <c r="GK26" s="3500"/>
      <c r="GL26" s="3500"/>
      <c r="GM26" s="3500"/>
      <c r="GN26" s="3500"/>
      <c r="GO26" s="3500"/>
      <c r="GP26" s="3500"/>
      <c r="GQ26" s="3500"/>
      <c r="GR26" s="3500"/>
      <c r="GS26" s="3500"/>
      <c r="GT26" s="3500"/>
      <c r="GU26" s="3500"/>
      <c r="GV26" s="3500"/>
      <c r="GW26" s="3500"/>
      <c r="GX26" s="3500"/>
      <c r="GY26" s="3500"/>
      <c r="GZ26" s="3500"/>
      <c r="HA26" s="3500"/>
      <c r="HB26" s="3500"/>
      <c r="HC26" s="3500"/>
      <c r="HD26" s="3500"/>
      <c r="HE26" s="3500"/>
      <c r="HF26" s="3500"/>
      <c r="HG26" s="3500"/>
      <c r="HH26" s="3500"/>
      <c r="HI26" s="3500"/>
      <c r="HJ26" s="3500"/>
      <c r="HK26" s="3500"/>
      <c r="HL26" s="3500"/>
      <c r="HM26" s="3500"/>
      <c r="HN26" s="3500"/>
      <c r="HO26" s="3500"/>
      <c r="HP26" s="3500"/>
      <c r="HQ26" s="3500"/>
      <c r="HR26" s="3500"/>
      <c r="HS26" s="3500"/>
      <c r="HT26" s="3500"/>
      <c r="HU26" s="3500"/>
      <c r="HV26" s="3500"/>
      <c r="HW26" s="3500"/>
      <c r="HX26" s="3500"/>
      <c r="HY26" s="3500"/>
      <c r="HZ26" s="3500"/>
      <c r="IA26" s="3500"/>
      <c r="IB26" s="3500"/>
      <c r="IC26" s="3500"/>
      <c r="ID26" s="3500"/>
      <c r="IE26" s="3500"/>
      <c r="IF26" s="3500"/>
      <c r="IG26" s="3500"/>
      <c r="IH26" s="3500"/>
      <c r="II26" s="3500"/>
      <c r="IJ26" s="3500"/>
      <c r="IK26" s="3500"/>
      <c r="IL26" s="3500"/>
      <c r="IM26" s="3500"/>
      <c r="IN26" s="3500"/>
      <c r="IO26" s="3500"/>
      <c r="IP26" s="3500"/>
      <c r="IQ26" s="3500"/>
      <c r="IR26" s="3500"/>
      <c r="IS26" s="3500"/>
      <c r="IT26" s="3500"/>
      <c r="IU26" s="3500"/>
      <c r="IV26" s="3500"/>
      <c r="IW26" s="3500"/>
      <c r="IX26" s="3500"/>
    </row>
    <row r="27" spans="1:258" s="3501" customFormat="1" ht="60">
      <c r="A27" s="3484"/>
      <c r="B27" s="3484" t="s">
        <v>3649</v>
      </c>
      <c r="C27" s="3484" t="s">
        <v>3650</v>
      </c>
      <c r="D27" s="3484"/>
      <c r="E27" s="3484" t="s">
        <v>3647</v>
      </c>
      <c r="F27" s="3484"/>
      <c r="G27" s="3485"/>
      <c r="H27" s="3486" t="s">
        <v>3651</v>
      </c>
      <c r="I27" s="3484"/>
      <c r="J27" s="3484"/>
      <c r="K27" s="3484"/>
      <c r="L27" s="3484"/>
      <c r="M27" s="3484">
        <v>65247</v>
      </c>
      <c r="N27" s="3484">
        <v>2047.5</v>
      </c>
      <c r="O27" s="3484"/>
      <c r="P27" s="3484"/>
      <c r="Q27" s="3484"/>
      <c r="R27" s="3484"/>
      <c r="S27" s="3484">
        <f>240/30</f>
        <v>8</v>
      </c>
      <c r="T27" s="3484">
        <f t="shared" si="0"/>
        <v>0</v>
      </c>
      <c r="U27" s="3487"/>
      <c r="V27" s="3488"/>
      <c r="W27" s="3489"/>
      <c r="X27" s="3489"/>
      <c r="Y27" s="3561"/>
      <c r="Z27" s="3488"/>
      <c r="AA27" s="3489"/>
      <c r="AB27" s="3489"/>
      <c r="AC27" s="3491"/>
      <c r="AD27" s="3491"/>
      <c r="AE27" s="3489"/>
      <c r="AF27" s="3489"/>
      <c r="AG27" s="3491"/>
      <c r="AH27" s="3491"/>
      <c r="AI27" s="3491"/>
      <c r="AJ27" s="3491"/>
      <c r="AK27" s="3491"/>
      <c r="AL27" s="3491"/>
      <c r="AM27" s="3493"/>
      <c r="AN27" s="3493"/>
      <c r="AO27" s="3492"/>
      <c r="AP27" s="3492"/>
      <c r="AQ27" s="3493"/>
      <c r="AR27" s="3493"/>
      <c r="AS27" s="3492"/>
      <c r="AT27" s="3493"/>
      <c r="AU27" s="3493"/>
      <c r="AV27" s="3492"/>
      <c r="AW27" s="3492"/>
      <c r="AX27" s="3493"/>
      <c r="AY27" s="3493"/>
      <c r="AZ27" s="3492"/>
      <c r="BA27" s="3494"/>
      <c r="BB27" s="3495"/>
      <c r="BC27" s="3495"/>
      <c r="BD27" s="3494"/>
      <c r="BE27" s="3494"/>
      <c r="BF27" s="3495"/>
      <c r="BG27" s="3495"/>
      <c r="BH27" s="3495"/>
      <c r="BI27" s="3495"/>
      <c r="BJ27" s="3495"/>
      <c r="BK27" s="3495"/>
      <c r="BL27" s="3494"/>
      <c r="BM27" s="3494"/>
      <c r="BN27" s="3495"/>
      <c r="BO27" s="3495"/>
      <c r="BP27" s="3496"/>
      <c r="BQ27" s="3506"/>
      <c r="BR27" s="3498"/>
      <c r="BS27" s="3498"/>
      <c r="BT27" s="3499"/>
      <c r="BU27" s="3499"/>
      <c r="BV27" s="3499"/>
      <c r="BW27" s="3499"/>
      <c r="BX27" s="3500"/>
      <c r="BY27" s="3500"/>
      <c r="BZ27" s="3500"/>
      <c r="CA27" s="3500"/>
      <c r="CB27" s="3500"/>
      <c r="CC27" s="3500"/>
      <c r="CD27" s="3500"/>
      <c r="CE27" s="3500"/>
      <c r="CF27" s="3500"/>
      <c r="CG27" s="3500"/>
      <c r="CH27" s="3500"/>
      <c r="CI27" s="3500"/>
      <c r="CJ27" s="3500"/>
      <c r="CK27" s="3500"/>
      <c r="CL27" s="3500"/>
      <c r="CM27" s="3500"/>
      <c r="CN27" s="3500"/>
      <c r="CO27" s="3500"/>
      <c r="CP27" s="3500"/>
      <c r="CQ27" s="3500"/>
      <c r="CR27" s="3500"/>
      <c r="CS27" s="3500"/>
      <c r="CT27" s="3500"/>
      <c r="CU27" s="3500"/>
      <c r="CV27" s="3500"/>
      <c r="CW27" s="3500"/>
      <c r="CX27" s="3500"/>
      <c r="CY27" s="3500"/>
      <c r="CZ27" s="3500"/>
      <c r="DA27" s="3500"/>
      <c r="DB27" s="3500"/>
      <c r="DC27" s="3500"/>
      <c r="DD27" s="3500"/>
      <c r="DE27" s="3500"/>
      <c r="DF27" s="3500"/>
      <c r="DG27" s="3500"/>
      <c r="DH27" s="3500"/>
      <c r="DI27" s="3500"/>
      <c r="DJ27" s="3500"/>
      <c r="DK27" s="3500"/>
      <c r="DL27" s="3500"/>
      <c r="DM27" s="3500"/>
      <c r="DN27" s="3500"/>
      <c r="DO27" s="3500"/>
      <c r="DP27" s="3500"/>
      <c r="DQ27" s="3500"/>
      <c r="DR27" s="3500"/>
      <c r="DS27" s="3500"/>
      <c r="DT27" s="3500"/>
      <c r="DU27" s="3500"/>
      <c r="DV27" s="3500"/>
      <c r="DW27" s="3500"/>
      <c r="DX27" s="3500"/>
      <c r="DY27" s="3500"/>
      <c r="DZ27" s="3500"/>
      <c r="EA27" s="3500"/>
      <c r="EB27" s="3500"/>
      <c r="EC27" s="3500"/>
      <c r="ED27" s="3500"/>
      <c r="EE27" s="3500"/>
      <c r="EF27" s="3500"/>
      <c r="EG27" s="3500"/>
      <c r="EH27" s="3500"/>
      <c r="EI27" s="3500"/>
      <c r="EJ27" s="3500"/>
      <c r="EK27" s="3500"/>
      <c r="EL27" s="3500"/>
      <c r="EM27" s="3500"/>
      <c r="EN27" s="3500"/>
      <c r="EO27" s="3500"/>
      <c r="EP27" s="3500"/>
      <c r="EQ27" s="3500"/>
      <c r="ER27" s="3500"/>
      <c r="ES27" s="3500"/>
      <c r="ET27" s="3500"/>
      <c r="EU27" s="3500"/>
      <c r="EV27" s="3500"/>
      <c r="EW27" s="3500"/>
      <c r="EX27" s="3500"/>
      <c r="EY27" s="3500"/>
      <c r="EZ27" s="3500"/>
      <c r="FA27" s="3500"/>
      <c r="FB27" s="3500"/>
      <c r="FC27" s="3500"/>
      <c r="FD27" s="3500"/>
      <c r="FE27" s="3500"/>
      <c r="FF27" s="3500"/>
      <c r="FG27" s="3500"/>
      <c r="FH27" s="3500"/>
      <c r="FI27" s="3500"/>
      <c r="FJ27" s="3500"/>
      <c r="FK27" s="3500"/>
      <c r="FL27" s="3500"/>
      <c r="FM27" s="3500"/>
      <c r="FN27" s="3500"/>
      <c r="FO27" s="3500"/>
      <c r="FP27" s="3500"/>
      <c r="FQ27" s="3500"/>
      <c r="FR27" s="3500"/>
      <c r="FS27" s="3500"/>
      <c r="FT27" s="3500"/>
      <c r="FU27" s="3500"/>
      <c r="FV27" s="3500"/>
      <c r="FW27" s="3500"/>
      <c r="FX27" s="3500"/>
      <c r="FY27" s="3500"/>
      <c r="FZ27" s="3500"/>
      <c r="GA27" s="3500"/>
      <c r="GB27" s="3500"/>
      <c r="GC27" s="3500"/>
      <c r="GD27" s="3500"/>
      <c r="GE27" s="3500"/>
      <c r="GF27" s="3500"/>
      <c r="GG27" s="3500"/>
      <c r="GH27" s="3500"/>
      <c r="GI27" s="3500"/>
      <c r="GJ27" s="3500"/>
      <c r="GK27" s="3500"/>
      <c r="GL27" s="3500"/>
      <c r="GM27" s="3500"/>
      <c r="GN27" s="3500"/>
      <c r="GO27" s="3500"/>
      <c r="GP27" s="3500"/>
      <c r="GQ27" s="3500"/>
      <c r="GR27" s="3500"/>
      <c r="GS27" s="3500"/>
      <c r="GT27" s="3500"/>
      <c r="GU27" s="3500"/>
      <c r="GV27" s="3500"/>
      <c r="GW27" s="3500"/>
      <c r="GX27" s="3500"/>
      <c r="GY27" s="3500"/>
      <c r="GZ27" s="3500"/>
      <c r="HA27" s="3500"/>
      <c r="HB27" s="3500"/>
      <c r="HC27" s="3500"/>
      <c r="HD27" s="3500"/>
      <c r="HE27" s="3500"/>
      <c r="HF27" s="3500"/>
      <c r="HG27" s="3500"/>
      <c r="HH27" s="3500"/>
      <c r="HI27" s="3500"/>
      <c r="HJ27" s="3500"/>
      <c r="HK27" s="3500"/>
      <c r="HL27" s="3500"/>
      <c r="HM27" s="3500"/>
      <c r="HN27" s="3500"/>
      <c r="HO27" s="3500"/>
      <c r="HP27" s="3500"/>
      <c r="HQ27" s="3500"/>
      <c r="HR27" s="3500"/>
      <c r="HS27" s="3500"/>
      <c r="HT27" s="3500"/>
      <c r="HU27" s="3500"/>
      <c r="HV27" s="3500"/>
      <c r="HW27" s="3500"/>
      <c r="HX27" s="3500"/>
      <c r="HY27" s="3500"/>
      <c r="HZ27" s="3500"/>
      <c r="IA27" s="3500"/>
      <c r="IB27" s="3500"/>
      <c r="IC27" s="3500"/>
      <c r="ID27" s="3500"/>
      <c r="IE27" s="3500"/>
      <c r="IF27" s="3500"/>
      <c r="IG27" s="3500"/>
      <c r="IH27" s="3500"/>
      <c r="II27" s="3500"/>
      <c r="IJ27" s="3500"/>
      <c r="IK27" s="3500"/>
      <c r="IL27" s="3500"/>
      <c r="IM27" s="3500"/>
      <c r="IN27" s="3500"/>
      <c r="IO27" s="3500"/>
      <c r="IP27" s="3500"/>
      <c r="IQ27" s="3500"/>
      <c r="IR27" s="3500"/>
      <c r="IS27" s="3500"/>
      <c r="IT27" s="3500"/>
      <c r="IU27" s="3500"/>
      <c r="IV27" s="3500"/>
      <c r="IW27" s="3500"/>
      <c r="IX27" s="3500"/>
    </row>
    <row r="28" spans="1:258" s="3501" customFormat="1" ht="72">
      <c r="A28" s="3484"/>
      <c r="B28" s="3484" t="s">
        <v>3652</v>
      </c>
      <c r="C28" s="3484" t="s">
        <v>3653</v>
      </c>
      <c r="D28" s="3484"/>
      <c r="E28" s="3484" t="s">
        <v>3654</v>
      </c>
      <c r="F28" s="3484"/>
      <c r="G28" s="3485">
        <v>4117</v>
      </c>
      <c r="H28" s="3486" t="s">
        <v>3655</v>
      </c>
      <c r="I28" s="3484"/>
      <c r="J28" s="3484"/>
      <c r="K28" s="3484"/>
      <c r="L28" s="3484"/>
      <c r="M28" s="3484">
        <v>3341267.21</v>
      </c>
      <c r="N28" s="3484">
        <v>15429.15</v>
      </c>
      <c r="O28" s="3484"/>
      <c r="P28" s="3484"/>
      <c r="Q28" s="3484"/>
      <c r="R28" s="3484"/>
      <c r="S28" s="3484">
        <f>263/30</f>
        <v>8.7666666666666675</v>
      </c>
      <c r="T28" s="3484">
        <f>S28*4000/10000*365</f>
        <v>1279.9333333333336</v>
      </c>
      <c r="U28" s="3487">
        <v>43797</v>
      </c>
      <c r="V28" s="3488">
        <v>44892</v>
      </c>
      <c r="W28" s="3489">
        <f>263.49/30/1.05</f>
        <v>8.3647619047619042</v>
      </c>
      <c r="X28" s="3489"/>
      <c r="Y28" s="3561">
        <v>44893</v>
      </c>
      <c r="Z28" s="3488">
        <v>45623</v>
      </c>
      <c r="AA28" s="3489">
        <f>293.9/1.05/30</f>
        <v>9.330158730158729</v>
      </c>
      <c r="AB28" s="3489"/>
      <c r="AC28" s="3487">
        <v>45624</v>
      </c>
      <c r="AD28" s="3504">
        <v>45988</v>
      </c>
      <c r="AE28" s="3489">
        <f>335.8/1.05/30</f>
        <v>10.66031746031746</v>
      </c>
      <c r="AF28" s="3489"/>
      <c r="AG28" s="3491"/>
      <c r="AH28" s="3491"/>
      <c r="AI28" s="3491"/>
      <c r="AJ28" s="3491"/>
      <c r="AK28" s="3491"/>
      <c r="AL28" s="3491"/>
      <c r="AM28" s="3492"/>
      <c r="AN28" s="3493"/>
      <c r="AO28" s="3493"/>
      <c r="AP28" s="3492"/>
      <c r="AQ28" s="3492"/>
      <c r="AR28" s="3493"/>
      <c r="AS28" s="3492"/>
      <c r="AT28" s="3492"/>
      <c r="AU28" s="3493"/>
      <c r="AV28" s="3493"/>
      <c r="AW28" s="3492"/>
      <c r="AX28" s="3492"/>
      <c r="AY28" s="3493"/>
      <c r="AZ28" s="3493"/>
      <c r="BA28" s="3494"/>
      <c r="BB28" s="3494"/>
      <c r="BC28" s="3495"/>
      <c r="BD28" s="3495"/>
      <c r="BE28" s="3495"/>
      <c r="BF28" s="3495"/>
      <c r="BG28" s="3495"/>
      <c r="BH28" s="3495"/>
      <c r="BI28" s="3494"/>
      <c r="BJ28" s="3494"/>
      <c r="BK28" s="3495"/>
      <c r="BL28" s="3495"/>
      <c r="BM28" s="3496"/>
      <c r="BN28" s="3497"/>
      <c r="BO28" s="3498"/>
      <c r="BP28" s="3498"/>
      <c r="BQ28" s="3499"/>
      <c r="BR28" s="3499"/>
      <c r="BS28" s="3499"/>
      <c r="BT28" s="3499"/>
      <c r="BU28" s="3499"/>
      <c r="BV28" s="3499"/>
      <c r="BW28" s="3499"/>
      <c r="BX28" s="3500"/>
      <c r="BY28" s="3500"/>
      <c r="BZ28" s="3500"/>
      <c r="CA28" s="3500"/>
      <c r="CB28" s="3500"/>
      <c r="CC28" s="3500"/>
      <c r="CD28" s="3500"/>
      <c r="CE28" s="3500"/>
      <c r="CF28" s="3500"/>
      <c r="CG28" s="3500"/>
      <c r="CH28" s="3500"/>
      <c r="CI28" s="3500"/>
      <c r="CJ28" s="3500"/>
      <c r="CK28" s="3500"/>
      <c r="CL28" s="3500"/>
      <c r="CM28" s="3500"/>
      <c r="CN28" s="3500"/>
      <c r="CO28" s="3500"/>
      <c r="CP28" s="3500"/>
      <c r="CQ28" s="3500"/>
      <c r="CR28" s="3500"/>
      <c r="CS28" s="3500"/>
      <c r="CT28" s="3500"/>
      <c r="CU28" s="3500"/>
      <c r="CV28" s="3500"/>
      <c r="CW28" s="3500"/>
      <c r="CX28" s="3500"/>
      <c r="CY28" s="3500"/>
      <c r="CZ28" s="3500"/>
      <c r="DA28" s="3500"/>
      <c r="DB28" s="3500"/>
      <c r="DC28" s="3500"/>
      <c r="DD28" s="3500"/>
      <c r="DE28" s="3500"/>
      <c r="DF28" s="3500"/>
      <c r="DG28" s="3500"/>
      <c r="DH28" s="3500"/>
      <c r="DI28" s="3500"/>
      <c r="DJ28" s="3500"/>
      <c r="DK28" s="3500"/>
      <c r="DL28" s="3500"/>
      <c r="DM28" s="3500"/>
      <c r="DN28" s="3500"/>
      <c r="DO28" s="3500"/>
      <c r="DP28" s="3500"/>
      <c r="DQ28" s="3500"/>
      <c r="DR28" s="3500"/>
      <c r="DS28" s="3500"/>
      <c r="DT28" s="3500"/>
      <c r="DU28" s="3500"/>
      <c r="DV28" s="3500"/>
      <c r="DW28" s="3500"/>
      <c r="DX28" s="3500"/>
      <c r="DY28" s="3500"/>
      <c r="DZ28" s="3500"/>
      <c r="EA28" s="3500"/>
      <c r="EB28" s="3500"/>
      <c r="EC28" s="3500"/>
      <c r="ED28" s="3500"/>
      <c r="EE28" s="3500"/>
      <c r="EF28" s="3500"/>
      <c r="EG28" s="3500"/>
      <c r="EH28" s="3500"/>
      <c r="EI28" s="3500"/>
      <c r="EJ28" s="3500"/>
      <c r="EK28" s="3500"/>
      <c r="EL28" s="3500"/>
      <c r="EM28" s="3500"/>
      <c r="EN28" s="3500"/>
      <c r="EO28" s="3500"/>
      <c r="EP28" s="3500"/>
      <c r="EQ28" s="3500"/>
      <c r="ER28" s="3500"/>
      <c r="ES28" s="3500"/>
      <c r="ET28" s="3500"/>
      <c r="EU28" s="3500"/>
      <c r="EV28" s="3500"/>
      <c r="EW28" s="3500"/>
      <c r="EX28" s="3500"/>
      <c r="EY28" s="3500"/>
      <c r="EZ28" s="3500"/>
      <c r="FA28" s="3500"/>
      <c r="FB28" s="3500"/>
      <c r="FC28" s="3500"/>
      <c r="FD28" s="3500"/>
      <c r="FE28" s="3500"/>
      <c r="FF28" s="3500"/>
      <c r="FG28" s="3500"/>
      <c r="FH28" s="3500"/>
      <c r="FI28" s="3500"/>
      <c r="FJ28" s="3500"/>
      <c r="FK28" s="3500"/>
      <c r="FL28" s="3500"/>
      <c r="FM28" s="3500"/>
      <c r="FN28" s="3500"/>
      <c r="FO28" s="3500"/>
      <c r="FP28" s="3500"/>
      <c r="FQ28" s="3500"/>
      <c r="FR28" s="3500"/>
      <c r="FS28" s="3500"/>
      <c r="FT28" s="3500"/>
      <c r="FU28" s="3500"/>
      <c r="FV28" s="3500"/>
      <c r="FW28" s="3500"/>
      <c r="FX28" s="3500"/>
      <c r="FY28" s="3500"/>
      <c r="FZ28" s="3500"/>
      <c r="GA28" s="3500"/>
      <c r="GB28" s="3500"/>
      <c r="GC28" s="3500"/>
      <c r="GD28" s="3500"/>
      <c r="GE28" s="3500"/>
      <c r="GF28" s="3500"/>
      <c r="GG28" s="3500"/>
      <c r="GH28" s="3500"/>
      <c r="GI28" s="3500"/>
      <c r="GJ28" s="3500"/>
      <c r="GK28" s="3500"/>
      <c r="GL28" s="3500"/>
      <c r="GM28" s="3500"/>
      <c r="GN28" s="3500"/>
      <c r="GO28" s="3500"/>
      <c r="GP28" s="3500"/>
      <c r="GQ28" s="3500"/>
      <c r="GR28" s="3500"/>
      <c r="GS28" s="3500"/>
      <c r="GT28" s="3500"/>
      <c r="GU28" s="3500"/>
      <c r="GV28" s="3500"/>
      <c r="GW28" s="3500"/>
      <c r="GX28" s="3500"/>
      <c r="GY28" s="3500"/>
      <c r="GZ28" s="3500"/>
      <c r="HA28" s="3500"/>
      <c r="HB28" s="3500"/>
      <c r="HC28" s="3500"/>
      <c r="HD28" s="3500"/>
      <c r="HE28" s="3500"/>
      <c r="HF28" s="3500"/>
      <c r="HG28" s="3500"/>
      <c r="HH28" s="3500"/>
      <c r="HI28" s="3500"/>
      <c r="HJ28" s="3500"/>
      <c r="HK28" s="3500"/>
      <c r="HL28" s="3500"/>
      <c r="HM28" s="3500"/>
      <c r="HN28" s="3500"/>
      <c r="HO28" s="3500"/>
      <c r="HP28" s="3500"/>
      <c r="HQ28" s="3500"/>
      <c r="HR28" s="3500"/>
      <c r="HS28" s="3500"/>
      <c r="HT28" s="3500"/>
      <c r="HU28" s="3500"/>
      <c r="HV28" s="3500"/>
      <c r="HW28" s="3500"/>
      <c r="HX28" s="3500"/>
      <c r="HY28" s="3500"/>
      <c r="HZ28" s="3500"/>
      <c r="IA28" s="3500"/>
      <c r="IB28" s="3500"/>
      <c r="IC28" s="3500"/>
      <c r="ID28" s="3500"/>
      <c r="IE28" s="3500"/>
      <c r="IF28" s="3500"/>
      <c r="IG28" s="3500"/>
      <c r="IH28" s="3500"/>
      <c r="II28" s="3500"/>
      <c r="IJ28" s="3500"/>
      <c r="IK28" s="3500"/>
      <c r="IL28" s="3500"/>
      <c r="IM28" s="3500"/>
      <c r="IN28" s="3500"/>
      <c r="IO28" s="3500"/>
      <c r="IP28" s="3500"/>
      <c r="IQ28" s="3500"/>
      <c r="IR28" s="3500"/>
      <c r="IS28" s="3500"/>
      <c r="IT28" s="3500"/>
      <c r="IU28" s="3500"/>
      <c r="IV28" s="3500"/>
      <c r="IW28" s="3500"/>
      <c r="IX28" s="3500"/>
    </row>
    <row r="29" spans="1:258" s="3501" customFormat="1" ht="60">
      <c r="A29" s="3484"/>
      <c r="B29" s="3484" t="s">
        <v>3656</v>
      </c>
      <c r="C29" s="3484"/>
      <c r="D29" s="3484"/>
      <c r="E29" s="3484" t="s">
        <v>3654</v>
      </c>
      <c r="F29" s="3484"/>
      <c r="G29" s="3485">
        <v>386.69</v>
      </c>
      <c r="H29" s="3486" t="s">
        <v>3657</v>
      </c>
      <c r="I29" s="3484"/>
      <c r="J29" s="3484"/>
      <c r="K29" s="3484"/>
      <c r="L29" s="3484"/>
      <c r="M29" s="3484">
        <v>312872.3</v>
      </c>
      <c r="N29" s="3484">
        <v>15429.15</v>
      </c>
      <c r="O29" s="3484"/>
      <c r="P29" s="3484"/>
      <c r="Q29" s="3484"/>
      <c r="R29" s="3484"/>
      <c r="S29" s="3484">
        <f>259.17/30</f>
        <v>8.6390000000000011</v>
      </c>
      <c r="T29" s="3484">
        <f t="shared" si="0"/>
        <v>121.93244421500002</v>
      </c>
      <c r="U29" s="3487">
        <v>43797</v>
      </c>
      <c r="V29" s="3488">
        <v>44892</v>
      </c>
      <c r="W29" s="3524">
        <f>259.17/30/1.05</f>
        <v>8.2276190476190489</v>
      </c>
      <c r="X29" s="3524"/>
      <c r="Y29" s="3503">
        <v>44893</v>
      </c>
      <c r="Z29" s="3487">
        <v>45623</v>
      </c>
      <c r="AA29" s="3489">
        <f>289.59/1.05/30</f>
        <v>9.1933333333333316</v>
      </c>
      <c r="AB29" s="3489"/>
      <c r="AC29" s="3487">
        <v>45624</v>
      </c>
      <c r="AD29" s="3504">
        <v>45988</v>
      </c>
      <c r="AE29" s="3489">
        <f>304.17</f>
        <v>304.17</v>
      </c>
      <c r="AF29" s="3489"/>
      <c r="AG29" s="3491"/>
      <c r="AH29" s="3491"/>
      <c r="AI29" s="3491"/>
      <c r="AJ29" s="3491"/>
      <c r="AK29" s="3491"/>
      <c r="AL29" s="3491"/>
      <c r="AM29" s="3493"/>
      <c r="AN29" s="3493"/>
      <c r="AO29" s="3492"/>
      <c r="AP29" s="3492"/>
      <c r="AQ29" s="3493"/>
      <c r="AR29" s="3493"/>
      <c r="AS29" s="3492"/>
      <c r="AT29" s="3493"/>
      <c r="AU29" s="3493"/>
      <c r="AV29" s="3492"/>
      <c r="AW29" s="3493"/>
      <c r="AX29" s="3493"/>
      <c r="AY29" s="3492"/>
      <c r="AZ29" s="3492"/>
      <c r="BA29" s="3495"/>
      <c r="BB29" s="3495"/>
      <c r="BC29" s="3494"/>
      <c r="BD29" s="3494"/>
      <c r="BE29" s="3495"/>
      <c r="BF29" s="3495"/>
      <c r="BG29" s="3494"/>
      <c r="BH29" s="3494"/>
      <c r="BI29" s="3495"/>
      <c r="BJ29" s="3495"/>
      <c r="BK29" s="3495"/>
      <c r="BL29" s="3495"/>
      <c r="BM29" s="3495"/>
      <c r="BN29" s="3495"/>
      <c r="BO29" s="3494"/>
      <c r="BP29" s="3494"/>
      <c r="BQ29" s="3495"/>
      <c r="BR29" s="3495"/>
      <c r="BS29" s="3496"/>
      <c r="BT29" s="3506"/>
      <c r="BU29" s="3498"/>
      <c r="BV29" s="3498"/>
      <c r="BW29" s="3499"/>
      <c r="BX29" s="3500"/>
      <c r="BY29" s="3500"/>
      <c r="BZ29" s="3500"/>
      <c r="CA29" s="3500"/>
      <c r="CB29" s="3500"/>
      <c r="CC29" s="3500"/>
      <c r="CD29" s="3500"/>
      <c r="CE29" s="3500"/>
      <c r="CF29" s="3500"/>
      <c r="CG29" s="3500"/>
      <c r="CH29" s="3500"/>
      <c r="CI29" s="3500"/>
      <c r="CJ29" s="3500"/>
      <c r="CK29" s="3500"/>
      <c r="CL29" s="3500"/>
      <c r="CM29" s="3500"/>
      <c r="CN29" s="3500"/>
      <c r="CO29" s="3500"/>
      <c r="CP29" s="3500"/>
      <c r="CQ29" s="3500"/>
      <c r="CR29" s="3500"/>
      <c r="CS29" s="3500"/>
      <c r="CT29" s="3500"/>
      <c r="CU29" s="3500"/>
      <c r="CV29" s="3500"/>
      <c r="CW29" s="3500"/>
      <c r="CX29" s="3500"/>
      <c r="CY29" s="3500"/>
      <c r="CZ29" s="3500"/>
      <c r="DA29" s="3500"/>
      <c r="DB29" s="3500"/>
      <c r="DC29" s="3500"/>
      <c r="DD29" s="3500"/>
      <c r="DE29" s="3500"/>
      <c r="DF29" s="3500"/>
      <c r="DG29" s="3500"/>
      <c r="DH29" s="3500"/>
      <c r="DI29" s="3500"/>
      <c r="DJ29" s="3500"/>
      <c r="DK29" s="3500"/>
      <c r="DL29" s="3500"/>
      <c r="DM29" s="3500"/>
      <c r="DN29" s="3500"/>
      <c r="DO29" s="3500"/>
      <c r="DP29" s="3500"/>
      <c r="DQ29" s="3500"/>
      <c r="DR29" s="3500"/>
      <c r="DS29" s="3500"/>
      <c r="DT29" s="3500"/>
      <c r="DU29" s="3500"/>
      <c r="DV29" s="3500"/>
      <c r="DW29" s="3500"/>
      <c r="DX29" s="3500"/>
      <c r="DY29" s="3500"/>
      <c r="DZ29" s="3500"/>
      <c r="EA29" s="3500"/>
      <c r="EB29" s="3500"/>
      <c r="EC29" s="3500"/>
      <c r="ED29" s="3500"/>
      <c r="EE29" s="3500"/>
      <c r="EF29" s="3500"/>
      <c r="EG29" s="3500"/>
      <c r="EH29" s="3500"/>
      <c r="EI29" s="3500"/>
      <c r="EJ29" s="3500"/>
      <c r="EK29" s="3500"/>
      <c r="EL29" s="3500"/>
      <c r="EM29" s="3500"/>
      <c r="EN29" s="3500"/>
      <c r="EO29" s="3500"/>
      <c r="EP29" s="3500"/>
      <c r="EQ29" s="3500"/>
      <c r="ER29" s="3500"/>
      <c r="ES29" s="3500"/>
      <c r="ET29" s="3500"/>
      <c r="EU29" s="3500"/>
      <c r="EV29" s="3500"/>
      <c r="EW29" s="3500"/>
      <c r="EX29" s="3500"/>
      <c r="EY29" s="3500"/>
      <c r="EZ29" s="3500"/>
      <c r="FA29" s="3500"/>
      <c r="FB29" s="3500"/>
      <c r="FC29" s="3500"/>
      <c r="FD29" s="3500"/>
      <c r="FE29" s="3500"/>
      <c r="FF29" s="3500"/>
      <c r="FG29" s="3500"/>
      <c r="FH29" s="3500"/>
      <c r="FI29" s="3500"/>
      <c r="FJ29" s="3500"/>
      <c r="FK29" s="3500"/>
      <c r="FL29" s="3500"/>
      <c r="FM29" s="3500"/>
      <c r="FN29" s="3500"/>
      <c r="FO29" s="3500"/>
      <c r="FP29" s="3500"/>
      <c r="FQ29" s="3500"/>
      <c r="FR29" s="3500"/>
      <c r="FS29" s="3500"/>
      <c r="FT29" s="3500"/>
      <c r="FU29" s="3500"/>
      <c r="FV29" s="3500"/>
      <c r="FW29" s="3500"/>
      <c r="FX29" s="3500"/>
      <c r="FY29" s="3500"/>
      <c r="FZ29" s="3500"/>
      <c r="GA29" s="3500"/>
      <c r="GB29" s="3500"/>
      <c r="GC29" s="3500"/>
      <c r="GD29" s="3500"/>
      <c r="GE29" s="3500"/>
      <c r="GF29" s="3500"/>
      <c r="GG29" s="3500"/>
      <c r="GH29" s="3500"/>
      <c r="GI29" s="3500"/>
      <c r="GJ29" s="3500"/>
      <c r="GK29" s="3500"/>
      <c r="GL29" s="3500"/>
      <c r="GM29" s="3500"/>
      <c r="GN29" s="3500"/>
      <c r="GO29" s="3500"/>
      <c r="GP29" s="3500"/>
      <c r="GQ29" s="3500"/>
      <c r="GR29" s="3500"/>
      <c r="GS29" s="3500"/>
      <c r="GT29" s="3500"/>
      <c r="GU29" s="3500"/>
      <c r="GV29" s="3500"/>
      <c r="GW29" s="3500"/>
      <c r="GX29" s="3500"/>
      <c r="GY29" s="3500"/>
      <c r="GZ29" s="3500"/>
      <c r="HA29" s="3500"/>
      <c r="HB29" s="3500"/>
      <c r="HC29" s="3500"/>
      <c r="HD29" s="3500"/>
      <c r="HE29" s="3500"/>
      <c r="HF29" s="3500"/>
      <c r="HG29" s="3500"/>
      <c r="HH29" s="3500"/>
      <c r="HI29" s="3500"/>
      <c r="HJ29" s="3500"/>
      <c r="HK29" s="3500"/>
      <c r="HL29" s="3500"/>
      <c r="HM29" s="3500"/>
      <c r="HN29" s="3500"/>
      <c r="HO29" s="3500"/>
      <c r="HP29" s="3500"/>
      <c r="HQ29" s="3500"/>
      <c r="HR29" s="3500"/>
      <c r="HS29" s="3500"/>
      <c r="HT29" s="3500"/>
      <c r="HU29" s="3500"/>
      <c r="HV29" s="3500"/>
      <c r="HW29" s="3500"/>
      <c r="HX29" s="3500"/>
      <c r="HY29" s="3500"/>
      <c r="HZ29" s="3500"/>
      <c r="IA29" s="3500"/>
      <c r="IB29" s="3500"/>
      <c r="IC29" s="3500"/>
      <c r="ID29" s="3500"/>
      <c r="IE29" s="3500"/>
      <c r="IF29" s="3500"/>
      <c r="IG29" s="3500"/>
      <c r="IH29" s="3500"/>
      <c r="II29" s="3500"/>
      <c r="IJ29" s="3500"/>
      <c r="IK29" s="3500"/>
      <c r="IL29" s="3500"/>
      <c r="IM29" s="3500"/>
      <c r="IN29" s="3500"/>
      <c r="IO29" s="3500"/>
      <c r="IP29" s="3500"/>
      <c r="IQ29" s="3500"/>
      <c r="IR29" s="3500"/>
      <c r="IS29" s="3500"/>
      <c r="IT29" s="3500"/>
      <c r="IU29" s="3500"/>
      <c r="IV29" s="3500"/>
      <c r="IW29" s="3500"/>
      <c r="IX29" s="3500"/>
    </row>
    <row r="30" spans="1:258" s="3501" customFormat="1" ht="24">
      <c r="A30" s="3484"/>
      <c r="B30" s="3484" t="s">
        <v>3658</v>
      </c>
      <c r="C30" s="3484" t="s">
        <v>3659</v>
      </c>
      <c r="D30" s="3484"/>
      <c r="E30" s="3484" t="s">
        <v>3654</v>
      </c>
      <c r="F30" s="3484"/>
      <c r="G30" s="3485">
        <v>63</v>
      </c>
      <c r="H30" s="3486" t="s">
        <v>3660</v>
      </c>
      <c r="I30" s="3484"/>
      <c r="J30" s="3562"/>
      <c r="K30" s="3484"/>
      <c r="L30" s="3484"/>
      <c r="M30" s="3484">
        <v>28200</v>
      </c>
      <c r="N30" s="3484">
        <v>15429.15</v>
      </c>
      <c r="O30" s="3484"/>
      <c r="P30" s="3484"/>
      <c r="Q30" s="3484"/>
      <c r="R30" s="3484"/>
      <c r="S30" s="3484">
        <f>112800/365/63</f>
        <v>4.9054142204827142</v>
      </c>
      <c r="T30" s="3484">
        <f t="shared" si="0"/>
        <v>11.280000000000001</v>
      </c>
      <c r="U30" s="3487">
        <v>43983</v>
      </c>
      <c r="V30" s="3488">
        <v>44347</v>
      </c>
      <c r="W30" s="3489">
        <f>112800/365/1.05</f>
        <v>294.32485322896281</v>
      </c>
      <c r="X30" s="3489"/>
      <c r="Y30" s="3503"/>
      <c r="Z30" s="3488"/>
      <c r="AA30" s="3489"/>
      <c r="AB30" s="3489"/>
      <c r="AC30" s="3487"/>
      <c r="AD30" s="3488"/>
      <c r="AE30" s="3489"/>
      <c r="AF30" s="3489"/>
      <c r="AG30" s="3491"/>
      <c r="AH30" s="3491"/>
      <c r="AI30" s="3491"/>
      <c r="AJ30" s="3491"/>
      <c r="AK30" s="3491"/>
      <c r="AL30" s="3491"/>
      <c r="AM30" s="3493"/>
      <c r="AN30" s="3493"/>
      <c r="AO30" s="3492"/>
      <c r="AP30" s="3492"/>
      <c r="AQ30" s="3493"/>
      <c r="AR30" s="3493"/>
      <c r="AS30" s="3492"/>
      <c r="AT30" s="3493"/>
      <c r="AU30" s="3493"/>
      <c r="AV30" s="3492"/>
      <c r="AW30" s="3492"/>
      <c r="AX30" s="3493"/>
      <c r="AY30" s="3493"/>
      <c r="AZ30" s="3492"/>
      <c r="BA30" s="3494"/>
      <c r="BB30" s="3495"/>
      <c r="BC30" s="3495"/>
      <c r="BD30" s="3494"/>
      <c r="BE30" s="3494"/>
      <c r="BF30" s="3495"/>
      <c r="BG30" s="3495"/>
      <c r="BH30" s="3495"/>
      <c r="BI30" s="3495"/>
      <c r="BJ30" s="3495"/>
      <c r="BK30" s="3495"/>
      <c r="BL30" s="3494"/>
      <c r="BM30" s="3494"/>
      <c r="BN30" s="3495"/>
      <c r="BO30" s="3495"/>
      <c r="BP30" s="3496"/>
      <c r="BQ30" s="3506"/>
      <c r="BR30" s="3498"/>
      <c r="BS30" s="3498"/>
      <c r="BT30" s="3499"/>
      <c r="BU30" s="3499"/>
      <c r="BV30" s="3499"/>
      <c r="BW30" s="3499"/>
      <c r="BX30" s="3500"/>
      <c r="BY30" s="3500"/>
      <c r="BZ30" s="3500"/>
      <c r="CA30" s="3500"/>
      <c r="CB30" s="3500"/>
      <c r="CC30" s="3500"/>
      <c r="CD30" s="3500"/>
      <c r="CE30" s="3500"/>
      <c r="CF30" s="3500"/>
      <c r="CG30" s="3500"/>
      <c r="CH30" s="3500"/>
      <c r="CI30" s="3500"/>
      <c r="CJ30" s="3500"/>
      <c r="CK30" s="3500"/>
      <c r="CL30" s="3500"/>
      <c r="CM30" s="3500"/>
      <c r="CN30" s="3500"/>
      <c r="CO30" s="3500"/>
      <c r="CP30" s="3500"/>
      <c r="CQ30" s="3500"/>
      <c r="CR30" s="3500"/>
      <c r="CS30" s="3500"/>
      <c r="CT30" s="3500"/>
      <c r="CU30" s="3500"/>
      <c r="CV30" s="3500"/>
      <c r="CW30" s="3500"/>
      <c r="CX30" s="3500"/>
      <c r="CY30" s="3500"/>
      <c r="CZ30" s="3500"/>
      <c r="DA30" s="3500"/>
      <c r="DB30" s="3500"/>
      <c r="DC30" s="3500"/>
      <c r="DD30" s="3500"/>
      <c r="DE30" s="3500"/>
      <c r="DF30" s="3500"/>
      <c r="DG30" s="3500"/>
      <c r="DH30" s="3500"/>
      <c r="DI30" s="3500"/>
      <c r="DJ30" s="3500"/>
      <c r="DK30" s="3500"/>
      <c r="DL30" s="3500"/>
      <c r="DM30" s="3500"/>
      <c r="DN30" s="3500"/>
      <c r="DO30" s="3500"/>
      <c r="DP30" s="3500"/>
      <c r="DQ30" s="3500"/>
      <c r="DR30" s="3500"/>
      <c r="DS30" s="3500"/>
      <c r="DT30" s="3500"/>
      <c r="DU30" s="3500"/>
      <c r="DV30" s="3500"/>
      <c r="DW30" s="3500"/>
      <c r="DX30" s="3500"/>
      <c r="DY30" s="3500"/>
      <c r="DZ30" s="3500"/>
      <c r="EA30" s="3500"/>
      <c r="EB30" s="3500"/>
      <c r="EC30" s="3500"/>
      <c r="ED30" s="3500"/>
      <c r="EE30" s="3500"/>
      <c r="EF30" s="3500"/>
      <c r="EG30" s="3500"/>
      <c r="EH30" s="3500"/>
      <c r="EI30" s="3500"/>
      <c r="EJ30" s="3500"/>
      <c r="EK30" s="3500"/>
      <c r="EL30" s="3500"/>
      <c r="EM30" s="3500"/>
      <c r="EN30" s="3500"/>
      <c r="EO30" s="3500"/>
      <c r="EP30" s="3500"/>
      <c r="EQ30" s="3500"/>
      <c r="ER30" s="3500"/>
      <c r="ES30" s="3500"/>
      <c r="ET30" s="3500"/>
      <c r="EU30" s="3500"/>
      <c r="EV30" s="3500"/>
      <c r="EW30" s="3500"/>
      <c r="EX30" s="3500"/>
      <c r="EY30" s="3500"/>
      <c r="EZ30" s="3500"/>
      <c r="FA30" s="3500"/>
      <c r="FB30" s="3500"/>
      <c r="FC30" s="3500"/>
      <c r="FD30" s="3500"/>
      <c r="FE30" s="3500"/>
      <c r="FF30" s="3500"/>
      <c r="FG30" s="3500"/>
      <c r="FH30" s="3500"/>
      <c r="FI30" s="3500"/>
      <c r="FJ30" s="3500"/>
      <c r="FK30" s="3500"/>
      <c r="FL30" s="3500"/>
      <c r="FM30" s="3500"/>
      <c r="FN30" s="3500"/>
      <c r="FO30" s="3500"/>
      <c r="FP30" s="3500"/>
      <c r="FQ30" s="3500"/>
      <c r="FR30" s="3500"/>
      <c r="FS30" s="3500"/>
      <c r="FT30" s="3500"/>
      <c r="FU30" s="3500"/>
      <c r="FV30" s="3500"/>
      <c r="FW30" s="3500"/>
      <c r="FX30" s="3500"/>
      <c r="FY30" s="3500"/>
      <c r="FZ30" s="3500"/>
      <c r="GA30" s="3500"/>
      <c r="GB30" s="3500"/>
      <c r="GC30" s="3500"/>
      <c r="GD30" s="3500"/>
      <c r="GE30" s="3500"/>
      <c r="GF30" s="3500"/>
      <c r="GG30" s="3500"/>
      <c r="GH30" s="3500"/>
      <c r="GI30" s="3500"/>
      <c r="GJ30" s="3500"/>
      <c r="GK30" s="3500"/>
      <c r="GL30" s="3500"/>
      <c r="GM30" s="3500"/>
      <c r="GN30" s="3500"/>
      <c r="GO30" s="3500"/>
      <c r="GP30" s="3500"/>
      <c r="GQ30" s="3500"/>
      <c r="GR30" s="3500"/>
      <c r="GS30" s="3500"/>
      <c r="GT30" s="3500"/>
      <c r="GU30" s="3500"/>
      <c r="GV30" s="3500"/>
      <c r="GW30" s="3500"/>
      <c r="GX30" s="3500"/>
      <c r="GY30" s="3500"/>
      <c r="GZ30" s="3500"/>
      <c r="HA30" s="3500"/>
      <c r="HB30" s="3500"/>
      <c r="HC30" s="3500"/>
      <c r="HD30" s="3500"/>
      <c r="HE30" s="3500"/>
      <c r="HF30" s="3500"/>
      <c r="HG30" s="3500"/>
      <c r="HH30" s="3500"/>
      <c r="HI30" s="3500"/>
      <c r="HJ30" s="3500"/>
      <c r="HK30" s="3500"/>
      <c r="HL30" s="3500"/>
      <c r="HM30" s="3500"/>
      <c r="HN30" s="3500"/>
      <c r="HO30" s="3500"/>
      <c r="HP30" s="3500"/>
      <c r="HQ30" s="3500"/>
      <c r="HR30" s="3500"/>
      <c r="HS30" s="3500"/>
      <c r="HT30" s="3500"/>
      <c r="HU30" s="3500"/>
      <c r="HV30" s="3500"/>
      <c r="HW30" s="3500"/>
      <c r="HX30" s="3500"/>
      <c r="HY30" s="3500"/>
      <c r="HZ30" s="3500"/>
      <c r="IA30" s="3500"/>
      <c r="IB30" s="3500"/>
      <c r="IC30" s="3500"/>
      <c r="ID30" s="3500"/>
      <c r="IE30" s="3500"/>
      <c r="IF30" s="3500"/>
      <c r="IG30" s="3500"/>
      <c r="IH30" s="3500"/>
      <c r="II30" s="3500"/>
      <c r="IJ30" s="3500"/>
      <c r="IK30" s="3500"/>
      <c r="IL30" s="3500"/>
      <c r="IM30" s="3500"/>
      <c r="IN30" s="3500"/>
      <c r="IO30" s="3500"/>
      <c r="IP30" s="3500"/>
      <c r="IQ30" s="3500"/>
      <c r="IR30" s="3500"/>
      <c r="IS30" s="3500"/>
      <c r="IT30" s="3500"/>
      <c r="IU30" s="3500"/>
      <c r="IV30" s="3500"/>
      <c r="IW30" s="3500"/>
      <c r="IX30" s="3500"/>
    </row>
    <row r="31" spans="1:258" s="3501" customFormat="1" ht="18.75">
      <c r="A31" s="3484"/>
      <c r="B31" s="3484" t="s">
        <v>3661</v>
      </c>
      <c r="C31" s="3484" t="s">
        <v>3653</v>
      </c>
      <c r="D31" s="3484"/>
      <c r="E31" s="3484" t="s">
        <v>3662</v>
      </c>
      <c r="F31" s="3484"/>
      <c r="G31" s="3485">
        <v>3500</v>
      </c>
      <c r="H31" s="3486" t="s">
        <v>3663</v>
      </c>
      <c r="I31" s="3484"/>
      <c r="J31" s="3562"/>
      <c r="K31" s="3484"/>
      <c r="L31" s="3484"/>
      <c r="M31" s="3484">
        <v>2884086</v>
      </c>
      <c r="N31" s="3484">
        <v>122612</v>
      </c>
      <c r="O31" s="3484"/>
      <c r="P31" s="3484"/>
      <c r="Q31" s="3484"/>
      <c r="R31" s="3484"/>
      <c r="S31" s="3484">
        <f>250/30</f>
        <v>8.3333333333333339</v>
      </c>
      <c r="T31" s="3484">
        <f>S31*3500/10000*365</f>
        <v>1064.5833333333335</v>
      </c>
      <c r="U31" s="3487"/>
      <c r="V31" s="3488"/>
      <c r="W31" s="3489"/>
      <c r="X31" s="3489"/>
      <c r="Y31" s="3503"/>
      <c r="Z31" s="3488"/>
      <c r="AA31" s="3489"/>
      <c r="AB31" s="3489"/>
      <c r="AC31" s="3487"/>
      <c r="AD31" s="3488"/>
      <c r="AE31" s="3489"/>
      <c r="AF31" s="3489"/>
      <c r="AG31" s="3491"/>
      <c r="AH31" s="3491"/>
      <c r="AI31" s="3491"/>
      <c r="AJ31" s="3491"/>
      <c r="AK31" s="3491"/>
      <c r="AL31" s="3491"/>
      <c r="AM31" s="3493"/>
      <c r="AN31" s="3493"/>
      <c r="AO31" s="3492"/>
      <c r="AP31" s="3492"/>
      <c r="AQ31" s="3493"/>
      <c r="AR31" s="3493"/>
      <c r="AS31" s="3492"/>
      <c r="AT31" s="3493"/>
      <c r="AU31" s="3493"/>
      <c r="AV31" s="3492"/>
      <c r="AW31" s="3492"/>
      <c r="AX31" s="3493"/>
      <c r="AY31" s="3493"/>
      <c r="AZ31" s="3492"/>
      <c r="BA31" s="3494"/>
      <c r="BB31" s="3495"/>
      <c r="BC31" s="3495"/>
      <c r="BD31" s="3494"/>
      <c r="BE31" s="3494"/>
      <c r="BF31" s="3495"/>
      <c r="BG31" s="3495"/>
      <c r="BH31" s="3495"/>
      <c r="BI31" s="3495"/>
      <c r="BJ31" s="3495"/>
      <c r="BK31" s="3495"/>
      <c r="BL31" s="3494"/>
      <c r="BM31" s="3494"/>
      <c r="BN31" s="3495"/>
      <c r="BO31" s="3495"/>
      <c r="BP31" s="3496"/>
      <c r="BQ31" s="3506"/>
      <c r="BR31" s="3498"/>
      <c r="BS31" s="3498"/>
      <c r="BT31" s="3499"/>
      <c r="BU31" s="3499"/>
      <c r="BV31" s="3499"/>
      <c r="BW31" s="3499"/>
      <c r="BX31" s="3500"/>
      <c r="BY31" s="3500"/>
      <c r="BZ31" s="3500"/>
      <c r="CA31" s="3500"/>
      <c r="CB31" s="3500"/>
      <c r="CC31" s="3500"/>
      <c r="CD31" s="3500"/>
      <c r="CE31" s="3500"/>
      <c r="CF31" s="3500"/>
      <c r="CG31" s="3500"/>
      <c r="CH31" s="3500"/>
      <c r="CI31" s="3500"/>
      <c r="CJ31" s="3500"/>
      <c r="CK31" s="3500"/>
      <c r="CL31" s="3500"/>
      <c r="CM31" s="3500"/>
      <c r="CN31" s="3500"/>
      <c r="CO31" s="3500"/>
      <c r="CP31" s="3500"/>
      <c r="CQ31" s="3500"/>
      <c r="CR31" s="3500"/>
      <c r="CS31" s="3500"/>
      <c r="CT31" s="3500"/>
      <c r="CU31" s="3500"/>
      <c r="CV31" s="3500"/>
      <c r="CW31" s="3500"/>
      <c r="CX31" s="3500"/>
      <c r="CY31" s="3500"/>
      <c r="CZ31" s="3500"/>
      <c r="DA31" s="3500"/>
      <c r="DB31" s="3500"/>
      <c r="DC31" s="3500"/>
      <c r="DD31" s="3500"/>
      <c r="DE31" s="3500"/>
      <c r="DF31" s="3500"/>
      <c r="DG31" s="3500"/>
      <c r="DH31" s="3500"/>
      <c r="DI31" s="3500"/>
      <c r="DJ31" s="3500"/>
      <c r="DK31" s="3500"/>
      <c r="DL31" s="3500"/>
      <c r="DM31" s="3500"/>
      <c r="DN31" s="3500"/>
      <c r="DO31" s="3500"/>
      <c r="DP31" s="3500"/>
      <c r="DQ31" s="3500"/>
      <c r="DR31" s="3500"/>
      <c r="DS31" s="3500"/>
      <c r="DT31" s="3500"/>
      <c r="DU31" s="3500"/>
      <c r="DV31" s="3500"/>
      <c r="DW31" s="3500"/>
      <c r="DX31" s="3500"/>
      <c r="DY31" s="3500"/>
      <c r="DZ31" s="3500"/>
      <c r="EA31" s="3500"/>
      <c r="EB31" s="3500"/>
      <c r="EC31" s="3500"/>
      <c r="ED31" s="3500"/>
      <c r="EE31" s="3500"/>
      <c r="EF31" s="3500"/>
      <c r="EG31" s="3500"/>
      <c r="EH31" s="3500"/>
      <c r="EI31" s="3500"/>
      <c r="EJ31" s="3500"/>
      <c r="EK31" s="3500"/>
      <c r="EL31" s="3500"/>
      <c r="EM31" s="3500"/>
      <c r="EN31" s="3500"/>
      <c r="EO31" s="3500"/>
      <c r="EP31" s="3500"/>
      <c r="EQ31" s="3500"/>
      <c r="ER31" s="3500"/>
      <c r="ES31" s="3500"/>
      <c r="ET31" s="3500"/>
      <c r="EU31" s="3500"/>
      <c r="EV31" s="3500"/>
      <c r="EW31" s="3500"/>
      <c r="EX31" s="3500"/>
      <c r="EY31" s="3500"/>
      <c r="EZ31" s="3500"/>
      <c r="FA31" s="3500"/>
      <c r="FB31" s="3500"/>
      <c r="FC31" s="3500"/>
      <c r="FD31" s="3500"/>
      <c r="FE31" s="3500"/>
      <c r="FF31" s="3500"/>
      <c r="FG31" s="3500"/>
      <c r="FH31" s="3500"/>
      <c r="FI31" s="3500"/>
      <c r="FJ31" s="3500"/>
      <c r="FK31" s="3500"/>
      <c r="FL31" s="3500"/>
      <c r="FM31" s="3500"/>
      <c r="FN31" s="3500"/>
      <c r="FO31" s="3500"/>
      <c r="FP31" s="3500"/>
      <c r="FQ31" s="3500"/>
      <c r="FR31" s="3500"/>
      <c r="FS31" s="3500"/>
      <c r="FT31" s="3500"/>
      <c r="FU31" s="3500"/>
      <c r="FV31" s="3500"/>
      <c r="FW31" s="3500"/>
      <c r="FX31" s="3500"/>
      <c r="FY31" s="3500"/>
      <c r="FZ31" s="3500"/>
      <c r="GA31" s="3500"/>
      <c r="GB31" s="3500"/>
      <c r="GC31" s="3500"/>
      <c r="GD31" s="3500"/>
      <c r="GE31" s="3500"/>
      <c r="GF31" s="3500"/>
      <c r="GG31" s="3500"/>
      <c r="GH31" s="3500"/>
      <c r="GI31" s="3500"/>
      <c r="GJ31" s="3500"/>
      <c r="GK31" s="3500"/>
      <c r="GL31" s="3500"/>
      <c r="GM31" s="3500"/>
      <c r="GN31" s="3500"/>
      <c r="GO31" s="3500"/>
      <c r="GP31" s="3500"/>
      <c r="GQ31" s="3500"/>
      <c r="GR31" s="3500"/>
      <c r="GS31" s="3500"/>
      <c r="GT31" s="3500"/>
      <c r="GU31" s="3500"/>
      <c r="GV31" s="3500"/>
      <c r="GW31" s="3500"/>
      <c r="GX31" s="3500"/>
      <c r="GY31" s="3500"/>
      <c r="GZ31" s="3500"/>
      <c r="HA31" s="3500"/>
      <c r="HB31" s="3500"/>
      <c r="HC31" s="3500"/>
      <c r="HD31" s="3500"/>
      <c r="HE31" s="3500"/>
      <c r="HF31" s="3500"/>
      <c r="HG31" s="3500"/>
      <c r="HH31" s="3500"/>
      <c r="HI31" s="3500"/>
      <c r="HJ31" s="3500"/>
      <c r="HK31" s="3500"/>
      <c r="HL31" s="3500"/>
      <c r="HM31" s="3500"/>
      <c r="HN31" s="3500"/>
      <c r="HO31" s="3500"/>
      <c r="HP31" s="3500"/>
      <c r="HQ31" s="3500"/>
      <c r="HR31" s="3500"/>
      <c r="HS31" s="3500"/>
      <c r="HT31" s="3500"/>
      <c r="HU31" s="3500"/>
      <c r="HV31" s="3500"/>
      <c r="HW31" s="3500"/>
      <c r="HX31" s="3500"/>
      <c r="HY31" s="3500"/>
      <c r="HZ31" s="3500"/>
      <c r="IA31" s="3500"/>
      <c r="IB31" s="3500"/>
      <c r="IC31" s="3500"/>
      <c r="ID31" s="3500"/>
      <c r="IE31" s="3500"/>
      <c r="IF31" s="3500"/>
      <c r="IG31" s="3500"/>
      <c r="IH31" s="3500"/>
      <c r="II31" s="3500"/>
      <c r="IJ31" s="3500"/>
      <c r="IK31" s="3500"/>
      <c r="IL31" s="3500"/>
      <c r="IM31" s="3500"/>
      <c r="IN31" s="3500"/>
      <c r="IO31" s="3500"/>
      <c r="IP31" s="3500"/>
      <c r="IQ31" s="3500"/>
      <c r="IR31" s="3500"/>
      <c r="IS31" s="3500"/>
      <c r="IT31" s="3500"/>
      <c r="IU31" s="3500"/>
      <c r="IV31" s="3500"/>
      <c r="IW31" s="3500"/>
      <c r="IX31" s="3500"/>
    </row>
    <row r="32" spans="1:258" s="3501" customFormat="1" ht="18.75">
      <c r="A32" s="3484"/>
      <c r="B32" s="3484" t="s">
        <v>3661</v>
      </c>
      <c r="C32" s="3484" t="s">
        <v>3653</v>
      </c>
      <c r="D32" s="3484"/>
      <c r="E32" s="3484" t="s">
        <v>3664</v>
      </c>
      <c r="F32" s="3484"/>
      <c r="G32" s="3485">
        <v>4122.43</v>
      </c>
      <c r="H32" s="3486" t="s">
        <v>3665</v>
      </c>
      <c r="I32" s="3484"/>
      <c r="J32" s="3562"/>
      <c r="K32" s="3484"/>
      <c r="L32" s="3484"/>
      <c r="M32" s="3484"/>
      <c r="N32" s="3484"/>
      <c r="O32" s="3484"/>
      <c r="P32" s="3484"/>
      <c r="Q32" s="3484"/>
      <c r="R32" s="3484"/>
      <c r="S32" s="3484">
        <f>244.17/30</f>
        <v>8.1389999999999993</v>
      </c>
      <c r="T32" s="3484">
        <f t="shared" si="0"/>
        <v>1224.664708605</v>
      </c>
      <c r="U32" s="3487">
        <v>44849</v>
      </c>
      <c r="V32" s="3488">
        <v>45944</v>
      </c>
      <c r="W32" s="3489">
        <f>266.15/1.09</f>
        <v>244.17431192660547</v>
      </c>
      <c r="X32" s="3489"/>
      <c r="Y32" s="3503"/>
      <c r="Z32" s="3488"/>
      <c r="AA32" s="3489"/>
      <c r="AB32" s="3489"/>
      <c r="AC32" s="3487"/>
      <c r="AD32" s="3488"/>
      <c r="AE32" s="3489"/>
      <c r="AF32" s="3489"/>
      <c r="AG32" s="3491"/>
      <c r="AH32" s="3491"/>
      <c r="AI32" s="3491"/>
      <c r="AJ32" s="3491"/>
      <c r="AK32" s="3491"/>
      <c r="AL32" s="3491"/>
      <c r="AM32" s="3493"/>
      <c r="AN32" s="3493"/>
      <c r="AO32" s="3492"/>
      <c r="AP32" s="3492"/>
      <c r="AQ32" s="3493"/>
      <c r="AR32" s="3493"/>
      <c r="AS32" s="3492"/>
      <c r="AT32" s="3493"/>
      <c r="AU32" s="3493"/>
      <c r="AV32" s="3492"/>
      <c r="AW32" s="3492"/>
      <c r="AX32" s="3493"/>
      <c r="AY32" s="3493"/>
      <c r="AZ32" s="3492"/>
      <c r="BA32" s="3494"/>
      <c r="BB32" s="3495"/>
      <c r="BC32" s="3495"/>
      <c r="BD32" s="3494"/>
      <c r="BE32" s="3494"/>
      <c r="BF32" s="3495"/>
      <c r="BG32" s="3495"/>
      <c r="BH32" s="3495"/>
      <c r="BI32" s="3495"/>
      <c r="BJ32" s="3495"/>
      <c r="BK32" s="3495"/>
      <c r="BL32" s="3494"/>
      <c r="BM32" s="3494"/>
      <c r="BN32" s="3495"/>
      <c r="BO32" s="3495"/>
      <c r="BP32" s="3496"/>
      <c r="BQ32" s="3506"/>
      <c r="BR32" s="3498"/>
      <c r="BS32" s="3498"/>
      <c r="BT32" s="3499"/>
      <c r="BU32" s="3499"/>
      <c r="BV32" s="3499"/>
      <c r="BW32" s="3499"/>
      <c r="BX32" s="3500"/>
      <c r="BY32" s="3500"/>
      <c r="BZ32" s="3500"/>
      <c r="CA32" s="3500"/>
      <c r="CB32" s="3500"/>
      <c r="CC32" s="3500"/>
      <c r="CD32" s="3500"/>
      <c r="CE32" s="3500"/>
      <c r="CF32" s="3500"/>
      <c r="CG32" s="3500"/>
      <c r="CH32" s="3500"/>
      <c r="CI32" s="3500"/>
      <c r="CJ32" s="3500"/>
      <c r="CK32" s="3500"/>
      <c r="CL32" s="3500"/>
      <c r="CM32" s="3500"/>
      <c r="CN32" s="3500"/>
      <c r="CO32" s="3500"/>
      <c r="CP32" s="3500"/>
      <c r="CQ32" s="3500"/>
      <c r="CR32" s="3500"/>
      <c r="CS32" s="3500"/>
      <c r="CT32" s="3500"/>
      <c r="CU32" s="3500"/>
      <c r="CV32" s="3500"/>
      <c r="CW32" s="3500"/>
      <c r="CX32" s="3500"/>
      <c r="CY32" s="3500"/>
      <c r="CZ32" s="3500"/>
      <c r="DA32" s="3500"/>
      <c r="DB32" s="3500"/>
      <c r="DC32" s="3500"/>
      <c r="DD32" s="3500"/>
      <c r="DE32" s="3500"/>
      <c r="DF32" s="3500"/>
      <c r="DG32" s="3500"/>
      <c r="DH32" s="3500"/>
      <c r="DI32" s="3500"/>
      <c r="DJ32" s="3500"/>
      <c r="DK32" s="3500"/>
      <c r="DL32" s="3500"/>
      <c r="DM32" s="3500"/>
      <c r="DN32" s="3500"/>
      <c r="DO32" s="3500"/>
      <c r="DP32" s="3500"/>
      <c r="DQ32" s="3500"/>
      <c r="DR32" s="3500"/>
      <c r="DS32" s="3500"/>
      <c r="DT32" s="3500"/>
      <c r="DU32" s="3500"/>
      <c r="DV32" s="3500"/>
      <c r="DW32" s="3500"/>
      <c r="DX32" s="3500"/>
      <c r="DY32" s="3500"/>
      <c r="DZ32" s="3500"/>
      <c r="EA32" s="3500"/>
      <c r="EB32" s="3500"/>
      <c r="EC32" s="3500"/>
      <c r="ED32" s="3500"/>
      <c r="EE32" s="3500"/>
      <c r="EF32" s="3500"/>
      <c r="EG32" s="3500"/>
      <c r="EH32" s="3500"/>
      <c r="EI32" s="3500"/>
      <c r="EJ32" s="3500"/>
      <c r="EK32" s="3500"/>
      <c r="EL32" s="3500"/>
      <c r="EM32" s="3500"/>
      <c r="EN32" s="3500"/>
      <c r="EO32" s="3500"/>
      <c r="EP32" s="3500"/>
      <c r="EQ32" s="3500"/>
      <c r="ER32" s="3500"/>
      <c r="ES32" s="3500"/>
      <c r="ET32" s="3500"/>
      <c r="EU32" s="3500"/>
      <c r="EV32" s="3500"/>
      <c r="EW32" s="3500"/>
      <c r="EX32" s="3500"/>
      <c r="EY32" s="3500"/>
      <c r="EZ32" s="3500"/>
      <c r="FA32" s="3500"/>
      <c r="FB32" s="3500"/>
      <c r="FC32" s="3500"/>
      <c r="FD32" s="3500"/>
      <c r="FE32" s="3500"/>
      <c r="FF32" s="3500"/>
      <c r="FG32" s="3500"/>
      <c r="FH32" s="3500"/>
      <c r="FI32" s="3500"/>
      <c r="FJ32" s="3500"/>
      <c r="FK32" s="3500"/>
      <c r="FL32" s="3500"/>
      <c r="FM32" s="3500"/>
      <c r="FN32" s="3500"/>
      <c r="FO32" s="3500"/>
      <c r="FP32" s="3500"/>
      <c r="FQ32" s="3500"/>
      <c r="FR32" s="3500"/>
      <c r="FS32" s="3500"/>
      <c r="FT32" s="3500"/>
      <c r="FU32" s="3500"/>
      <c r="FV32" s="3500"/>
      <c r="FW32" s="3500"/>
      <c r="FX32" s="3500"/>
      <c r="FY32" s="3500"/>
      <c r="FZ32" s="3500"/>
      <c r="GA32" s="3500"/>
      <c r="GB32" s="3500"/>
      <c r="GC32" s="3500"/>
      <c r="GD32" s="3500"/>
      <c r="GE32" s="3500"/>
      <c r="GF32" s="3500"/>
      <c r="GG32" s="3500"/>
      <c r="GH32" s="3500"/>
      <c r="GI32" s="3500"/>
      <c r="GJ32" s="3500"/>
      <c r="GK32" s="3500"/>
      <c r="GL32" s="3500"/>
      <c r="GM32" s="3500"/>
      <c r="GN32" s="3500"/>
      <c r="GO32" s="3500"/>
      <c r="GP32" s="3500"/>
      <c r="GQ32" s="3500"/>
      <c r="GR32" s="3500"/>
      <c r="GS32" s="3500"/>
      <c r="GT32" s="3500"/>
      <c r="GU32" s="3500"/>
      <c r="GV32" s="3500"/>
      <c r="GW32" s="3500"/>
      <c r="GX32" s="3500"/>
      <c r="GY32" s="3500"/>
      <c r="GZ32" s="3500"/>
      <c r="HA32" s="3500"/>
      <c r="HB32" s="3500"/>
      <c r="HC32" s="3500"/>
      <c r="HD32" s="3500"/>
      <c r="HE32" s="3500"/>
      <c r="HF32" s="3500"/>
      <c r="HG32" s="3500"/>
      <c r="HH32" s="3500"/>
      <c r="HI32" s="3500"/>
      <c r="HJ32" s="3500"/>
      <c r="HK32" s="3500"/>
      <c r="HL32" s="3500"/>
      <c r="HM32" s="3500"/>
      <c r="HN32" s="3500"/>
      <c r="HO32" s="3500"/>
      <c r="HP32" s="3500"/>
      <c r="HQ32" s="3500"/>
      <c r="HR32" s="3500"/>
      <c r="HS32" s="3500"/>
      <c r="HT32" s="3500"/>
      <c r="HU32" s="3500"/>
      <c r="HV32" s="3500"/>
      <c r="HW32" s="3500"/>
      <c r="HX32" s="3500"/>
      <c r="HY32" s="3500"/>
      <c r="HZ32" s="3500"/>
      <c r="IA32" s="3500"/>
      <c r="IB32" s="3500"/>
      <c r="IC32" s="3500"/>
      <c r="ID32" s="3500"/>
      <c r="IE32" s="3500"/>
      <c r="IF32" s="3500"/>
      <c r="IG32" s="3500"/>
      <c r="IH32" s="3500"/>
      <c r="II32" s="3500"/>
      <c r="IJ32" s="3500"/>
      <c r="IK32" s="3500"/>
      <c r="IL32" s="3500"/>
      <c r="IM32" s="3500"/>
      <c r="IN32" s="3500"/>
      <c r="IO32" s="3500"/>
      <c r="IP32" s="3500"/>
      <c r="IQ32" s="3500"/>
      <c r="IR32" s="3500"/>
      <c r="IS32" s="3500"/>
      <c r="IT32" s="3500"/>
      <c r="IU32" s="3500"/>
      <c r="IV32" s="3500"/>
      <c r="IW32" s="3500"/>
      <c r="IX32" s="3500"/>
    </row>
    <row r="33" spans="1:258" s="3501" customFormat="1" ht="18.75">
      <c r="A33" s="3484"/>
      <c r="B33" s="3484" t="s">
        <v>3649</v>
      </c>
      <c r="C33" s="3484" t="s">
        <v>3666</v>
      </c>
      <c r="D33" s="3484"/>
      <c r="E33" s="3484" t="s">
        <v>3667</v>
      </c>
      <c r="F33" s="3484"/>
      <c r="G33" s="3485">
        <v>882.67</v>
      </c>
      <c r="H33" s="3486" t="s">
        <v>3668</v>
      </c>
      <c r="I33" s="3484"/>
      <c r="J33" s="3562"/>
      <c r="K33" s="3484"/>
      <c r="L33" s="3484"/>
      <c r="M33" s="3484">
        <v>993003.75</v>
      </c>
      <c r="N33" s="3484">
        <v>39720.15</v>
      </c>
      <c r="O33" s="3484"/>
      <c r="P33" s="3484"/>
      <c r="Q33" s="3484"/>
      <c r="R33" s="3484"/>
      <c r="S33" s="3484">
        <v>11</v>
      </c>
      <c r="T33" s="3484">
        <f t="shared" si="0"/>
        <v>354.39200499999998</v>
      </c>
      <c r="U33" s="3487" t="s">
        <v>3669</v>
      </c>
      <c r="V33" s="3488" t="s">
        <v>3670</v>
      </c>
      <c r="W33" s="3489">
        <v>11</v>
      </c>
      <c r="X33" s="3489"/>
      <c r="Y33" s="3503" t="s">
        <v>3671</v>
      </c>
      <c r="Z33" s="3488" t="s">
        <v>3672</v>
      </c>
      <c r="AA33" s="3489">
        <v>12.1</v>
      </c>
      <c r="AB33" s="3489"/>
      <c r="AC33" s="3487" t="s">
        <v>3673</v>
      </c>
      <c r="AD33" s="3488" t="s">
        <v>3674</v>
      </c>
      <c r="AE33" s="3489">
        <v>13.31</v>
      </c>
      <c r="AF33" s="3489"/>
      <c r="AG33" s="3491" t="s">
        <v>3675</v>
      </c>
      <c r="AH33" s="3491" t="s">
        <v>3676</v>
      </c>
      <c r="AI33" s="3491">
        <v>14.64</v>
      </c>
      <c r="AJ33" s="3491"/>
      <c r="AK33" s="3491"/>
      <c r="AL33" s="3491"/>
      <c r="AM33" s="3493"/>
      <c r="AN33" s="3493"/>
      <c r="AO33" s="3492"/>
      <c r="AP33" s="3492"/>
      <c r="AQ33" s="3493"/>
      <c r="AR33" s="3493"/>
      <c r="AS33" s="3492"/>
      <c r="AT33" s="3493"/>
      <c r="AU33" s="3493"/>
      <c r="AV33" s="3492"/>
      <c r="AW33" s="3492"/>
      <c r="AX33" s="3493"/>
      <c r="AY33" s="3493"/>
      <c r="AZ33" s="3492"/>
      <c r="BA33" s="3494"/>
      <c r="BB33" s="3495"/>
      <c r="BC33" s="3495"/>
      <c r="BD33" s="3494"/>
      <c r="BE33" s="3494"/>
      <c r="BF33" s="3495"/>
      <c r="BG33" s="3495"/>
      <c r="BH33" s="3495"/>
      <c r="BI33" s="3495"/>
      <c r="BJ33" s="3495"/>
      <c r="BK33" s="3495"/>
      <c r="BL33" s="3494"/>
      <c r="BM33" s="3494"/>
      <c r="BN33" s="3495"/>
      <c r="BO33" s="3495"/>
      <c r="BP33" s="3496"/>
      <c r="BQ33" s="3506"/>
      <c r="BR33" s="3498"/>
      <c r="BS33" s="3498"/>
      <c r="BT33" s="3499"/>
      <c r="BU33" s="3499"/>
      <c r="BV33" s="3499"/>
      <c r="BW33" s="3499"/>
      <c r="BX33" s="3500"/>
      <c r="BY33" s="3500"/>
      <c r="BZ33" s="3500"/>
      <c r="CA33" s="3500"/>
      <c r="CB33" s="3500"/>
      <c r="CC33" s="3500"/>
      <c r="CD33" s="3500"/>
      <c r="CE33" s="3500"/>
      <c r="CF33" s="3500"/>
      <c r="CG33" s="3500"/>
      <c r="CH33" s="3500"/>
      <c r="CI33" s="3500"/>
      <c r="CJ33" s="3500"/>
      <c r="CK33" s="3500"/>
      <c r="CL33" s="3500"/>
      <c r="CM33" s="3500"/>
      <c r="CN33" s="3500"/>
      <c r="CO33" s="3500"/>
      <c r="CP33" s="3500"/>
      <c r="CQ33" s="3500"/>
      <c r="CR33" s="3500"/>
      <c r="CS33" s="3500"/>
      <c r="CT33" s="3500"/>
      <c r="CU33" s="3500"/>
      <c r="CV33" s="3500"/>
      <c r="CW33" s="3500"/>
      <c r="CX33" s="3500"/>
      <c r="CY33" s="3500"/>
      <c r="CZ33" s="3500"/>
      <c r="DA33" s="3500"/>
      <c r="DB33" s="3500"/>
      <c r="DC33" s="3500"/>
      <c r="DD33" s="3500"/>
      <c r="DE33" s="3500"/>
      <c r="DF33" s="3500"/>
      <c r="DG33" s="3500"/>
      <c r="DH33" s="3500"/>
      <c r="DI33" s="3500"/>
      <c r="DJ33" s="3500"/>
      <c r="DK33" s="3500"/>
      <c r="DL33" s="3500"/>
      <c r="DM33" s="3500"/>
      <c r="DN33" s="3500"/>
      <c r="DO33" s="3500"/>
      <c r="DP33" s="3500"/>
      <c r="DQ33" s="3500"/>
      <c r="DR33" s="3500"/>
      <c r="DS33" s="3500"/>
      <c r="DT33" s="3500"/>
      <c r="DU33" s="3500"/>
      <c r="DV33" s="3500"/>
      <c r="DW33" s="3500"/>
      <c r="DX33" s="3500"/>
      <c r="DY33" s="3500"/>
      <c r="DZ33" s="3500"/>
      <c r="EA33" s="3500"/>
      <c r="EB33" s="3500"/>
      <c r="EC33" s="3500"/>
      <c r="ED33" s="3500"/>
      <c r="EE33" s="3500"/>
      <c r="EF33" s="3500"/>
      <c r="EG33" s="3500"/>
      <c r="EH33" s="3500"/>
      <c r="EI33" s="3500"/>
      <c r="EJ33" s="3500"/>
      <c r="EK33" s="3500"/>
      <c r="EL33" s="3500"/>
      <c r="EM33" s="3500"/>
      <c r="EN33" s="3500"/>
      <c r="EO33" s="3500"/>
      <c r="EP33" s="3500"/>
      <c r="EQ33" s="3500"/>
      <c r="ER33" s="3500"/>
      <c r="ES33" s="3500"/>
      <c r="ET33" s="3500"/>
      <c r="EU33" s="3500"/>
      <c r="EV33" s="3500"/>
      <c r="EW33" s="3500"/>
      <c r="EX33" s="3500"/>
      <c r="EY33" s="3500"/>
      <c r="EZ33" s="3500"/>
      <c r="FA33" s="3500"/>
      <c r="FB33" s="3500"/>
      <c r="FC33" s="3500"/>
      <c r="FD33" s="3500"/>
      <c r="FE33" s="3500"/>
      <c r="FF33" s="3500"/>
      <c r="FG33" s="3500"/>
      <c r="FH33" s="3500"/>
      <c r="FI33" s="3500"/>
      <c r="FJ33" s="3500"/>
      <c r="FK33" s="3500"/>
      <c r="FL33" s="3500"/>
      <c r="FM33" s="3500"/>
      <c r="FN33" s="3500"/>
      <c r="FO33" s="3500"/>
      <c r="FP33" s="3500"/>
      <c r="FQ33" s="3500"/>
      <c r="FR33" s="3500"/>
      <c r="FS33" s="3500"/>
      <c r="FT33" s="3500"/>
      <c r="FU33" s="3500"/>
      <c r="FV33" s="3500"/>
      <c r="FW33" s="3500"/>
      <c r="FX33" s="3500"/>
      <c r="FY33" s="3500"/>
      <c r="FZ33" s="3500"/>
      <c r="GA33" s="3500"/>
      <c r="GB33" s="3500"/>
      <c r="GC33" s="3500"/>
      <c r="GD33" s="3500"/>
      <c r="GE33" s="3500"/>
      <c r="GF33" s="3500"/>
      <c r="GG33" s="3500"/>
      <c r="GH33" s="3500"/>
      <c r="GI33" s="3500"/>
      <c r="GJ33" s="3500"/>
      <c r="GK33" s="3500"/>
      <c r="GL33" s="3500"/>
      <c r="GM33" s="3500"/>
      <c r="GN33" s="3500"/>
      <c r="GO33" s="3500"/>
      <c r="GP33" s="3500"/>
      <c r="GQ33" s="3500"/>
      <c r="GR33" s="3500"/>
      <c r="GS33" s="3500"/>
      <c r="GT33" s="3500"/>
      <c r="GU33" s="3500"/>
      <c r="GV33" s="3500"/>
      <c r="GW33" s="3500"/>
      <c r="GX33" s="3500"/>
      <c r="GY33" s="3500"/>
      <c r="GZ33" s="3500"/>
      <c r="HA33" s="3500"/>
      <c r="HB33" s="3500"/>
      <c r="HC33" s="3500"/>
      <c r="HD33" s="3500"/>
      <c r="HE33" s="3500"/>
      <c r="HF33" s="3500"/>
      <c r="HG33" s="3500"/>
      <c r="HH33" s="3500"/>
      <c r="HI33" s="3500"/>
      <c r="HJ33" s="3500"/>
      <c r="HK33" s="3500"/>
      <c r="HL33" s="3500"/>
      <c r="HM33" s="3500"/>
      <c r="HN33" s="3500"/>
      <c r="HO33" s="3500"/>
      <c r="HP33" s="3500"/>
      <c r="HQ33" s="3500"/>
      <c r="HR33" s="3500"/>
      <c r="HS33" s="3500"/>
      <c r="HT33" s="3500"/>
      <c r="HU33" s="3500"/>
      <c r="HV33" s="3500"/>
      <c r="HW33" s="3500"/>
      <c r="HX33" s="3500"/>
      <c r="HY33" s="3500"/>
      <c r="HZ33" s="3500"/>
      <c r="IA33" s="3500"/>
      <c r="IB33" s="3500"/>
      <c r="IC33" s="3500"/>
      <c r="ID33" s="3500"/>
      <c r="IE33" s="3500"/>
      <c r="IF33" s="3500"/>
      <c r="IG33" s="3500"/>
      <c r="IH33" s="3500"/>
      <c r="II33" s="3500"/>
      <c r="IJ33" s="3500"/>
      <c r="IK33" s="3500"/>
      <c r="IL33" s="3500"/>
      <c r="IM33" s="3500"/>
      <c r="IN33" s="3500"/>
      <c r="IO33" s="3500"/>
      <c r="IP33" s="3500"/>
      <c r="IQ33" s="3500"/>
      <c r="IR33" s="3500"/>
      <c r="IS33" s="3500"/>
      <c r="IT33" s="3500"/>
      <c r="IU33" s="3500"/>
      <c r="IV33" s="3500"/>
      <c r="IW33" s="3500"/>
      <c r="IX33" s="3500"/>
    </row>
    <row r="34" spans="1:258" s="3522" customFormat="1" ht="18.75">
      <c r="A34" s="3507"/>
      <c r="B34" s="3507" t="s">
        <v>3631</v>
      </c>
      <c r="C34" s="3507" t="s">
        <v>3653</v>
      </c>
      <c r="D34" s="3507"/>
      <c r="E34" s="3507" t="s">
        <v>3677</v>
      </c>
      <c r="F34" s="3507"/>
      <c r="G34" s="3508">
        <v>2059.13</v>
      </c>
      <c r="H34" s="3486" t="s">
        <v>3678</v>
      </c>
      <c r="I34" s="3507"/>
      <c r="J34" s="3562"/>
      <c r="K34" s="3507"/>
      <c r="L34" s="3507"/>
      <c r="M34" s="3507"/>
      <c r="N34" s="3507"/>
      <c r="O34" s="3507"/>
      <c r="P34" s="3507"/>
      <c r="Q34" s="3507"/>
      <c r="R34" s="3507"/>
      <c r="S34" s="3507">
        <v>7.45</v>
      </c>
      <c r="T34" s="3484">
        <f t="shared" si="0"/>
        <v>559.92892525000013</v>
      </c>
      <c r="U34" s="3509">
        <v>45047</v>
      </c>
      <c r="V34" s="3510">
        <v>46142</v>
      </c>
      <c r="W34" s="3489">
        <v>7.45</v>
      </c>
      <c r="X34" s="3489"/>
      <c r="Y34" s="3511"/>
      <c r="Z34" s="3510"/>
      <c r="AA34" s="3489"/>
      <c r="AB34" s="3489"/>
      <c r="AC34" s="3509"/>
      <c r="AD34" s="3510"/>
      <c r="AE34" s="3489"/>
      <c r="AF34" s="3489"/>
      <c r="AG34" s="3512"/>
      <c r="AH34" s="3512"/>
      <c r="AI34" s="3512"/>
      <c r="AJ34" s="3512"/>
      <c r="AK34" s="3512"/>
      <c r="AL34" s="3512"/>
      <c r="AM34" s="3513"/>
      <c r="AN34" s="3513"/>
      <c r="AO34" s="3514"/>
      <c r="AP34" s="3514"/>
      <c r="AQ34" s="3513"/>
      <c r="AR34" s="3513"/>
      <c r="AS34" s="3514"/>
      <c r="AT34" s="3513"/>
      <c r="AU34" s="3513"/>
      <c r="AV34" s="3514"/>
      <c r="AW34" s="3514"/>
      <c r="AX34" s="3513"/>
      <c r="AY34" s="3513"/>
      <c r="AZ34" s="3514"/>
      <c r="BA34" s="3515"/>
      <c r="BB34" s="3516"/>
      <c r="BC34" s="3516"/>
      <c r="BD34" s="3515"/>
      <c r="BE34" s="3515"/>
      <c r="BF34" s="3516"/>
      <c r="BG34" s="3516"/>
      <c r="BH34" s="3516"/>
      <c r="BI34" s="3516"/>
      <c r="BJ34" s="3516"/>
      <c r="BK34" s="3516"/>
      <c r="BL34" s="3515"/>
      <c r="BM34" s="3515"/>
      <c r="BN34" s="3516"/>
      <c r="BO34" s="3516"/>
      <c r="BP34" s="3517"/>
      <c r="BQ34" s="3543"/>
      <c r="BR34" s="3519"/>
      <c r="BS34" s="3519"/>
      <c r="BT34" s="3520"/>
      <c r="BU34" s="3520"/>
      <c r="BV34" s="3520"/>
      <c r="BW34" s="3520"/>
      <c r="BX34" s="3521"/>
      <c r="BY34" s="3521"/>
      <c r="BZ34" s="3521"/>
      <c r="CA34" s="3521"/>
      <c r="CB34" s="3521"/>
      <c r="CC34" s="3521"/>
      <c r="CD34" s="3521"/>
      <c r="CE34" s="3521"/>
      <c r="CF34" s="3521"/>
      <c r="CG34" s="3521"/>
      <c r="CH34" s="3521"/>
      <c r="CI34" s="3521"/>
      <c r="CJ34" s="3521"/>
      <c r="CK34" s="3521"/>
      <c r="CL34" s="3521"/>
      <c r="CM34" s="3521"/>
      <c r="CN34" s="3521"/>
      <c r="CO34" s="3521"/>
      <c r="CP34" s="3521"/>
      <c r="CQ34" s="3521"/>
      <c r="CR34" s="3521"/>
      <c r="CS34" s="3521"/>
      <c r="CT34" s="3521"/>
      <c r="CU34" s="3521"/>
      <c r="CV34" s="3521"/>
      <c r="CW34" s="3521"/>
      <c r="CX34" s="3521"/>
      <c r="CY34" s="3521"/>
      <c r="CZ34" s="3521"/>
      <c r="DA34" s="3521"/>
      <c r="DB34" s="3521"/>
      <c r="DC34" s="3521"/>
      <c r="DD34" s="3521"/>
      <c r="DE34" s="3521"/>
      <c r="DF34" s="3521"/>
      <c r="DG34" s="3521"/>
      <c r="DH34" s="3521"/>
      <c r="DI34" s="3521"/>
      <c r="DJ34" s="3521"/>
      <c r="DK34" s="3521"/>
      <c r="DL34" s="3521"/>
      <c r="DM34" s="3521"/>
      <c r="DN34" s="3521"/>
      <c r="DO34" s="3521"/>
      <c r="DP34" s="3521"/>
      <c r="DQ34" s="3521"/>
      <c r="DR34" s="3521"/>
      <c r="DS34" s="3521"/>
      <c r="DT34" s="3521"/>
      <c r="DU34" s="3521"/>
      <c r="DV34" s="3521"/>
      <c r="DW34" s="3521"/>
      <c r="DX34" s="3521"/>
      <c r="DY34" s="3521"/>
      <c r="DZ34" s="3521"/>
      <c r="EA34" s="3521"/>
      <c r="EB34" s="3521"/>
      <c r="EC34" s="3521"/>
      <c r="ED34" s="3521"/>
      <c r="EE34" s="3521"/>
      <c r="EF34" s="3521"/>
      <c r="EG34" s="3521"/>
      <c r="EH34" s="3521"/>
      <c r="EI34" s="3521"/>
      <c r="EJ34" s="3521"/>
      <c r="EK34" s="3521"/>
      <c r="EL34" s="3521"/>
      <c r="EM34" s="3521"/>
      <c r="EN34" s="3521"/>
      <c r="EO34" s="3521"/>
      <c r="EP34" s="3521"/>
      <c r="EQ34" s="3521"/>
      <c r="ER34" s="3521"/>
      <c r="ES34" s="3521"/>
      <c r="ET34" s="3521"/>
      <c r="EU34" s="3521"/>
      <c r="EV34" s="3521"/>
      <c r="EW34" s="3521"/>
      <c r="EX34" s="3521"/>
      <c r="EY34" s="3521"/>
      <c r="EZ34" s="3521"/>
      <c r="FA34" s="3521"/>
      <c r="FB34" s="3521"/>
      <c r="FC34" s="3521"/>
      <c r="FD34" s="3521"/>
      <c r="FE34" s="3521"/>
      <c r="FF34" s="3521"/>
      <c r="FG34" s="3521"/>
      <c r="FH34" s="3521"/>
      <c r="FI34" s="3521"/>
      <c r="FJ34" s="3521"/>
      <c r="FK34" s="3521"/>
      <c r="FL34" s="3521"/>
      <c r="FM34" s="3521"/>
      <c r="FN34" s="3521"/>
      <c r="FO34" s="3521"/>
      <c r="FP34" s="3521"/>
      <c r="FQ34" s="3521"/>
      <c r="FR34" s="3521"/>
      <c r="FS34" s="3521"/>
      <c r="FT34" s="3521"/>
      <c r="FU34" s="3521"/>
      <c r="FV34" s="3521"/>
      <c r="FW34" s="3521"/>
      <c r="FX34" s="3521"/>
      <c r="FY34" s="3521"/>
      <c r="FZ34" s="3521"/>
      <c r="GA34" s="3521"/>
      <c r="GB34" s="3521"/>
      <c r="GC34" s="3521"/>
      <c r="GD34" s="3521"/>
      <c r="GE34" s="3521"/>
      <c r="GF34" s="3521"/>
      <c r="GG34" s="3521"/>
      <c r="GH34" s="3521"/>
      <c r="GI34" s="3521"/>
      <c r="GJ34" s="3521"/>
      <c r="GK34" s="3521"/>
      <c r="GL34" s="3521"/>
      <c r="GM34" s="3521"/>
      <c r="GN34" s="3521"/>
      <c r="GO34" s="3521"/>
      <c r="GP34" s="3521"/>
      <c r="GQ34" s="3521"/>
      <c r="GR34" s="3521"/>
      <c r="GS34" s="3521"/>
      <c r="GT34" s="3521"/>
      <c r="GU34" s="3521"/>
      <c r="GV34" s="3521"/>
      <c r="GW34" s="3521"/>
      <c r="GX34" s="3521"/>
      <c r="GY34" s="3521"/>
      <c r="GZ34" s="3521"/>
      <c r="HA34" s="3521"/>
      <c r="HB34" s="3521"/>
      <c r="HC34" s="3521"/>
      <c r="HD34" s="3521"/>
      <c r="HE34" s="3521"/>
      <c r="HF34" s="3521"/>
      <c r="HG34" s="3521"/>
      <c r="HH34" s="3521"/>
      <c r="HI34" s="3521"/>
      <c r="HJ34" s="3521"/>
      <c r="HK34" s="3521"/>
      <c r="HL34" s="3521"/>
      <c r="HM34" s="3521"/>
      <c r="HN34" s="3521"/>
      <c r="HO34" s="3521"/>
      <c r="HP34" s="3521"/>
      <c r="HQ34" s="3521"/>
      <c r="HR34" s="3521"/>
      <c r="HS34" s="3521"/>
      <c r="HT34" s="3521"/>
      <c r="HU34" s="3521"/>
      <c r="HV34" s="3521"/>
      <c r="HW34" s="3521"/>
      <c r="HX34" s="3521"/>
      <c r="HY34" s="3521"/>
      <c r="HZ34" s="3521"/>
      <c r="IA34" s="3521"/>
      <c r="IB34" s="3521"/>
      <c r="IC34" s="3521"/>
      <c r="ID34" s="3521"/>
      <c r="IE34" s="3521"/>
      <c r="IF34" s="3521"/>
      <c r="IG34" s="3521"/>
      <c r="IH34" s="3521"/>
      <c r="II34" s="3521"/>
      <c r="IJ34" s="3521"/>
      <c r="IK34" s="3521"/>
      <c r="IL34" s="3521"/>
      <c r="IM34" s="3521"/>
      <c r="IN34" s="3521"/>
      <c r="IO34" s="3521"/>
      <c r="IP34" s="3521"/>
      <c r="IQ34" s="3521"/>
      <c r="IR34" s="3521"/>
      <c r="IS34" s="3521"/>
      <c r="IT34" s="3521"/>
      <c r="IU34" s="3521"/>
      <c r="IV34" s="3521"/>
      <c r="IW34" s="3521"/>
      <c r="IX34" s="3521"/>
    </row>
    <row r="35" spans="1:258" s="3501" customFormat="1" ht="18.75">
      <c r="A35" s="3484"/>
      <c r="B35" s="3484" t="s">
        <v>3649</v>
      </c>
      <c r="C35" s="3484" t="s">
        <v>3679</v>
      </c>
      <c r="D35" s="3484"/>
      <c r="E35" s="3523" t="s">
        <v>3680</v>
      </c>
      <c r="F35" s="3484"/>
      <c r="G35" s="3485">
        <v>152</v>
      </c>
      <c r="H35" s="3486" t="s">
        <v>3681</v>
      </c>
      <c r="I35" s="3484"/>
      <c r="J35" s="3562"/>
      <c r="K35" s="3484"/>
      <c r="L35" s="3484"/>
      <c r="M35" s="3484">
        <v>163197</v>
      </c>
      <c r="N35" s="3484">
        <v>6840</v>
      </c>
      <c r="O35" s="3484"/>
      <c r="P35" s="3484"/>
      <c r="Q35" s="3484"/>
      <c r="R35" s="3523" t="s">
        <v>3615</v>
      </c>
      <c r="S35" s="3523">
        <v>8.5</v>
      </c>
      <c r="T35" s="3484">
        <f t="shared" si="0"/>
        <v>47.158000000000001</v>
      </c>
      <c r="U35" s="3487"/>
      <c r="V35" s="3488"/>
      <c r="W35" s="3489"/>
      <c r="X35" s="3489"/>
      <c r="Y35" s="3503"/>
      <c r="Z35" s="3488"/>
      <c r="AA35" s="3489"/>
      <c r="AB35" s="3489"/>
      <c r="AC35" s="3487"/>
      <c r="AD35" s="3488"/>
      <c r="AE35" s="3489"/>
      <c r="AF35" s="3489"/>
      <c r="AG35" s="3491"/>
      <c r="AH35" s="3491"/>
      <c r="AI35" s="3491"/>
      <c r="AJ35" s="3491"/>
      <c r="AK35" s="3491"/>
      <c r="AL35" s="3491"/>
      <c r="AM35" s="3493"/>
      <c r="AN35" s="3493"/>
      <c r="AO35" s="3492"/>
      <c r="AP35" s="3492"/>
      <c r="AQ35" s="3493"/>
      <c r="AR35" s="3493"/>
      <c r="AS35" s="3492"/>
      <c r="AT35" s="3493"/>
      <c r="AU35" s="3493"/>
      <c r="AV35" s="3492"/>
      <c r="AW35" s="3492"/>
      <c r="AX35" s="3493"/>
      <c r="AY35" s="3493"/>
      <c r="AZ35" s="3492"/>
      <c r="BA35" s="3494"/>
      <c r="BB35" s="3495"/>
      <c r="BC35" s="3495"/>
      <c r="BD35" s="3494"/>
      <c r="BE35" s="3494"/>
      <c r="BF35" s="3495"/>
      <c r="BG35" s="3495"/>
      <c r="BH35" s="3495"/>
      <c r="BI35" s="3495"/>
      <c r="BJ35" s="3495"/>
      <c r="BK35" s="3495"/>
      <c r="BL35" s="3494"/>
      <c r="BM35" s="3494"/>
      <c r="BN35" s="3495"/>
      <c r="BO35" s="3495"/>
      <c r="BP35" s="3496"/>
      <c r="BQ35" s="3506"/>
      <c r="BR35" s="3498"/>
      <c r="BS35" s="3498"/>
      <c r="BT35" s="3499"/>
      <c r="BU35" s="3499"/>
      <c r="BV35" s="3499"/>
      <c r="BW35" s="3499"/>
      <c r="BX35" s="3500"/>
      <c r="BY35" s="3500"/>
      <c r="BZ35" s="3500"/>
      <c r="CA35" s="3500"/>
      <c r="CB35" s="3500"/>
      <c r="CC35" s="3500"/>
      <c r="CD35" s="3500"/>
      <c r="CE35" s="3500"/>
      <c r="CF35" s="3500"/>
      <c r="CG35" s="3500"/>
      <c r="CH35" s="3500"/>
      <c r="CI35" s="3500"/>
      <c r="CJ35" s="3500"/>
      <c r="CK35" s="3500"/>
      <c r="CL35" s="3500"/>
      <c r="CM35" s="3500"/>
      <c r="CN35" s="3500"/>
      <c r="CO35" s="3500"/>
      <c r="CP35" s="3500"/>
      <c r="CQ35" s="3500"/>
      <c r="CR35" s="3500"/>
      <c r="CS35" s="3500"/>
      <c r="CT35" s="3500"/>
      <c r="CU35" s="3500"/>
      <c r="CV35" s="3500"/>
      <c r="CW35" s="3500"/>
      <c r="CX35" s="3500"/>
      <c r="CY35" s="3500"/>
      <c r="CZ35" s="3500"/>
      <c r="DA35" s="3500"/>
      <c r="DB35" s="3500"/>
      <c r="DC35" s="3500"/>
      <c r="DD35" s="3500"/>
      <c r="DE35" s="3500"/>
      <c r="DF35" s="3500"/>
      <c r="DG35" s="3500"/>
      <c r="DH35" s="3500"/>
      <c r="DI35" s="3500"/>
      <c r="DJ35" s="3500"/>
      <c r="DK35" s="3500"/>
      <c r="DL35" s="3500"/>
      <c r="DM35" s="3500"/>
      <c r="DN35" s="3500"/>
      <c r="DO35" s="3500"/>
      <c r="DP35" s="3500"/>
      <c r="DQ35" s="3500"/>
      <c r="DR35" s="3500"/>
      <c r="DS35" s="3500"/>
      <c r="DT35" s="3500"/>
      <c r="DU35" s="3500"/>
      <c r="DV35" s="3500"/>
      <c r="DW35" s="3500"/>
      <c r="DX35" s="3500"/>
      <c r="DY35" s="3500"/>
      <c r="DZ35" s="3500"/>
      <c r="EA35" s="3500"/>
      <c r="EB35" s="3500"/>
      <c r="EC35" s="3500"/>
      <c r="ED35" s="3500"/>
      <c r="EE35" s="3500"/>
      <c r="EF35" s="3500"/>
      <c r="EG35" s="3500"/>
      <c r="EH35" s="3500"/>
      <c r="EI35" s="3500"/>
      <c r="EJ35" s="3500"/>
      <c r="EK35" s="3500"/>
      <c r="EL35" s="3500"/>
      <c r="EM35" s="3500"/>
      <c r="EN35" s="3500"/>
      <c r="EO35" s="3500"/>
      <c r="EP35" s="3500"/>
      <c r="EQ35" s="3500"/>
      <c r="ER35" s="3500"/>
      <c r="ES35" s="3500"/>
      <c r="ET35" s="3500"/>
      <c r="EU35" s="3500"/>
      <c r="EV35" s="3500"/>
      <c r="EW35" s="3500"/>
      <c r="EX35" s="3500"/>
      <c r="EY35" s="3500"/>
      <c r="EZ35" s="3500"/>
      <c r="FA35" s="3500"/>
      <c r="FB35" s="3500"/>
      <c r="FC35" s="3500"/>
      <c r="FD35" s="3500"/>
      <c r="FE35" s="3500"/>
      <c r="FF35" s="3500"/>
      <c r="FG35" s="3500"/>
      <c r="FH35" s="3500"/>
      <c r="FI35" s="3500"/>
      <c r="FJ35" s="3500"/>
      <c r="FK35" s="3500"/>
      <c r="FL35" s="3500"/>
      <c r="FM35" s="3500"/>
      <c r="FN35" s="3500"/>
      <c r="FO35" s="3500"/>
      <c r="FP35" s="3500"/>
      <c r="FQ35" s="3500"/>
      <c r="FR35" s="3500"/>
      <c r="FS35" s="3500"/>
      <c r="FT35" s="3500"/>
      <c r="FU35" s="3500"/>
      <c r="FV35" s="3500"/>
      <c r="FW35" s="3500"/>
      <c r="FX35" s="3500"/>
      <c r="FY35" s="3500"/>
      <c r="FZ35" s="3500"/>
      <c r="GA35" s="3500"/>
      <c r="GB35" s="3500"/>
      <c r="GC35" s="3500"/>
      <c r="GD35" s="3500"/>
      <c r="GE35" s="3500"/>
      <c r="GF35" s="3500"/>
      <c r="GG35" s="3500"/>
      <c r="GH35" s="3500"/>
      <c r="GI35" s="3500"/>
      <c r="GJ35" s="3500"/>
      <c r="GK35" s="3500"/>
      <c r="GL35" s="3500"/>
      <c r="GM35" s="3500"/>
      <c r="GN35" s="3500"/>
      <c r="GO35" s="3500"/>
      <c r="GP35" s="3500"/>
      <c r="GQ35" s="3500"/>
      <c r="GR35" s="3500"/>
      <c r="GS35" s="3500"/>
      <c r="GT35" s="3500"/>
      <c r="GU35" s="3500"/>
      <c r="GV35" s="3500"/>
      <c r="GW35" s="3500"/>
      <c r="GX35" s="3500"/>
      <c r="GY35" s="3500"/>
      <c r="GZ35" s="3500"/>
      <c r="HA35" s="3500"/>
      <c r="HB35" s="3500"/>
      <c r="HC35" s="3500"/>
      <c r="HD35" s="3500"/>
      <c r="HE35" s="3500"/>
      <c r="HF35" s="3500"/>
      <c r="HG35" s="3500"/>
      <c r="HH35" s="3500"/>
      <c r="HI35" s="3500"/>
      <c r="HJ35" s="3500"/>
      <c r="HK35" s="3500"/>
      <c r="HL35" s="3500"/>
      <c r="HM35" s="3500"/>
      <c r="HN35" s="3500"/>
      <c r="HO35" s="3500"/>
      <c r="HP35" s="3500"/>
      <c r="HQ35" s="3500"/>
      <c r="HR35" s="3500"/>
      <c r="HS35" s="3500"/>
      <c r="HT35" s="3500"/>
      <c r="HU35" s="3500"/>
      <c r="HV35" s="3500"/>
      <c r="HW35" s="3500"/>
      <c r="HX35" s="3500"/>
      <c r="HY35" s="3500"/>
      <c r="HZ35" s="3500"/>
      <c r="IA35" s="3500"/>
      <c r="IB35" s="3500"/>
      <c r="IC35" s="3500"/>
      <c r="ID35" s="3500"/>
      <c r="IE35" s="3500"/>
      <c r="IF35" s="3500"/>
      <c r="IG35" s="3500"/>
      <c r="IH35" s="3500"/>
      <c r="II35" s="3500"/>
      <c r="IJ35" s="3500"/>
      <c r="IK35" s="3500"/>
      <c r="IL35" s="3500"/>
      <c r="IM35" s="3500"/>
      <c r="IN35" s="3500"/>
      <c r="IO35" s="3500"/>
      <c r="IP35" s="3500"/>
      <c r="IQ35" s="3500"/>
      <c r="IR35" s="3500"/>
      <c r="IS35" s="3500"/>
      <c r="IT35" s="3500"/>
      <c r="IU35" s="3500"/>
      <c r="IV35" s="3500"/>
      <c r="IW35" s="3500"/>
      <c r="IX35" s="3500"/>
    </row>
    <row r="36" spans="1:258" s="3501" customFormat="1" ht="48">
      <c r="A36" s="3484"/>
      <c r="B36" s="3484" t="s">
        <v>3649</v>
      </c>
      <c r="C36" s="3484" t="s">
        <v>3682</v>
      </c>
      <c r="D36" s="3484"/>
      <c r="E36" s="3484" t="s">
        <v>3683</v>
      </c>
      <c r="F36" s="3484"/>
      <c r="G36" s="3485">
        <v>464.13</v>
      </c>
      <c r="H36" s="3486" t="s">
        <v>3684</v>
      </c>
      <c r="I36" s="3484"/>
      <c r="J36" s="3562"/>
      <c r="K36" s="3484"/>
      <c r="L36" s="3484"/>
      <c r="M36" s="3484">
        <v>0</v>
      </c>
      <c r="N36" s="3484">
        <v>20885.849999999999</v>
      </c>
      <c r="O36" s="3484"/>
      <c r="P36" s="3484"/>
      <c r="Q36" s="3484"/>
      <c r="R36" s="3484"/>
      <c r="S36" s="3484">
        <v>15</v>
      </c>
      <c r="T36" s="3484">
        <f t="shared" si="0"/>
        <v>254.111175</v>
      </c>
      <c r="U36" s="3487">
        <v>43784</v>
      </c>
      <c r="V36" s="3488">
        <v>44514</v>
      </c>
      <c r="W36" s="3489">
        <f>15/1.05</f>
        <v>14.285714285714285</v>
      </c>
      <c r="X36" s="3489"/>
      <c r="Y36" s="3503">
        <v>44515</v>
      </c>
      <c r="Z36" s="3488">
        <v>45244</v>
      </c>
      <c r="AA36" s="3489">
        <f>16.2/1.05</f>
        <v>15.428571428571427</v>
      </c>
      <c r="AB36" s="3489"/>
      <c r="AC36" s="3487">
        <v>45245</v>
      </c>
      <c r="AD36" s="3504">
        <v>45610</v>
      </c>
      <c r="AE36" s="3489">
        <f>17.5/1.05</f>
        <v>16.666666666666664</v>
      </c>
      <c r="AF36" s="3489"/>
      <c r="AG36" s="3491"/>
      <c r="AH36" s="3491"/>
      <c r="AI36" s="3491"/>
      <c r="AJ36" s="3491"/>
      <c r="AK36" s="3491"/>
      <c r="AL36" s="3491"/>
      <c r="AM36" s="3493"/>
      <c r="AN36" s="3493"/>
      <c r="AO36" s="3492"/>
      <c r="AP36" s="3492"/>
      <c r="AQ36" s="3493"/>
      <c r="AR36" s="3493"/>
      <c r="AS36" s="3492"/>
      <c r="AT36" s="3493"/>
      <c r="AU36" s="3493"/>
      <c r="AV36" s="3492"/>
      <c r="AW36" s="3492"/>
      <c r="AX36" s="3493"/>
      <c r="AY36" s="3493"/>
      <c r="AZ36" s="3492"/>
      <c r="BA36" s="3494"/>
      <c r="BB36" s="3495"/>
      <c r="BC36" s="3495"/>
      <c r="BD36" s="3494"/>
      <c r="BE36" s="3494"/>
      <c r="BF36" s="3495"/>
      <c r="BG36" s="3495"/>
      <c r="BH36" s="3495"/>
      <c r="BI36" s="3495"/>
      <c r="BJ36" s="3495"/>
      <c r="BK36" s="3495"/>
      <c r="BL36" s="3494"/>
      <c r="BM36" s="3494"/>
      <c r="BN36" s="3495"/>
      <c r="BO36" s="3495"/>
      <c r="BP36" s="3496"/>
      <c r="BQ36" s="3506"/>
      <c r="BR36" s="3498"/>
      <c r="BS36" s="3498"/>
      <c r="BT36" s="3499"/>
      <c r="BU36" s="3499"/>
      <c r="BV36" s="3499"/>
      <c r="BW36" s="3499"/>
      <c r="BX36" s="3500"/>
      <c r="BY36" s="3500"/>
      <c r="BZ36" s="3500"/>
      <c r="CA36" s="3500"/>
      <c r="CB36" s="3500"/>
      <c r="CC36" s="3500"/>
      <c r="CD36" s="3500"/>
      <c r="CE36" s="3500"/>
      <c r="CF36" s="3500"/>
      <c r="CG36" s="3500"/>
      <c r="CH36" s="3500"/>
      <c r="CI36" s="3500"/>
      <c r="CJ36" s="3500"/>
      <c r="CK36" s="3500"/>
      <c r="CL36" s="3500"/>
      <c r="CM36" s="3500"/>
      <c r="CN36" s="3500"/>
      <c r="CO36" s="3500"/>
      <c r="CP36" s="3500"/>
      <c r="CQ36" s="3500"/>
      <c r="CR36" s="3500"/>
      <c r="CS36" s="3500"/>
      <c r="CT36" s="3500"/>
      <c r="CU36" s="3500"/>
      <c r="CV36" s="3500"/>
      <c r="CW36" s="3500"/>
      <c r="CX36" s="3500"/>
      <c r="CY36" s="3500"/>
      <c r="CZ36" s="3500"/>
      <c r="DA36" s="3500"/>
      <c r="DB36" s="3500"/>
      <c r="DC36" s="3500"/>
      <c r="DD36" s="3500"/>
      <c r="DE36" s="3500"/>
      <c r="DF36" s="3500"/>
      <c r="DG36" s="3500"/>
      <c r="DH36" s="3500"/>
      <c r="DI36" s="3500"/>
      <c r="DJ36" s="3500"/>
      <c r="DK36" s="3500"/>
      <c r="DL36" s="3500"/>
      <c r="DM36" s="3500"/>
      <c r="DN36" s="3500"/>
      <c r="DO36" s="3500"/>
      <c r="DP36" s="3500"/>
      <c r="DQ36" s="3500"/>
      <c r="DR36" s="3500"/>
      <c r="DS36" s="3500"/>
      <c r="DT36" s="3500"/>
      <c r="DU36" s="3500"/>
      <c r="DV36" s="3500"/>
      <c r="DW36" s="3500"/>
      <c r="DX36" s="3500"/>
      <c r="DY36" s="3500"/>
      <c r="DZ36" s="3500"/>
      <c r="EA36" s="3500"/>
      <c r="EB36" s="3500"/>
      <c r="EC36" s="3500"/>
      <c r="ED36" s="3500"/>
      <c r="EE36" s="3500"/>
      <c r="EF36" s="3500"/>
      <c r="EG36" s="3500"/>
      <c r="EH36" s="3500"/>
      <c r="EI36" s="3500"/>
      <c r="EJ36" s="3500"/>
      <c r="EK36" s="3500"/>
      <c r="EL36" s="3500"/>
      <c r="EM36" s="3500"/>
      <c r="EN36" s="3500"/>
      <c r="EO36" s="3500"/>
      <c r="EP36" s="3500"/>
      <c r="EQ36" s="3500"/>
      <c r="ER36" s="3500"/>
      <c r="ES36" s="3500"/>
      <c r="ET36" s="3500"/>
      <c r="EU36" s="3500"/>
      <c r="EV36" s="3500"/>
      <c r="EW36" s="3500"/>
      <c r="EX36" s="3500"/>
      <c r="EY36" s="3500"/>
      <c r="EZ36" s="3500"/>
      <c r="FA36" s="3500"/>
      <c r="FB36" s="3500"/>
      <c r="FC36" s="3500"/>
      <c r="FD36" s="3500"/>
      <c r="FE36" s="3500"/>
      <c r="FF36" s="3500"/>
      <c r="FG36" s="3500"/>
      <c r="FH36" s="3500"/>
      <c r="FI36" s="3500"/>
      <c r="FJ36" s="3500"/>
      <c r="FK36" s="3500"/>
      <c r="FL36" s="3500"/>
      <c r="FM36" s="3500"/>
      <c r="FN36" s="3500"/>
      <c r="FO36" s="3500"/>
      <c r="FP36" s="3500"/>
      <c r="FQ36" s="3500"/>
      <c r="FR36" s="3500"/>
      <c r="FS36" s="3500"/>
      <c r="FT36" s="3500"/>
      <c r="FU36" s="3500"/>
      <c r="FV36" s="3500"/>
      <c r="FW36" s="3500"/>
      <c r="FX36" s="3500"/>
      <c r="FY36" s="3500"/>
      <c r="FZ36" s="3500"/>
      <c r="GA36" s="3500"/>
      <c r="GB36" s="3500"/>
      <c r="GC36" s="3500"/>
      <c r="GD36" s="3500"/>
      <c r="GE36" s="3500"/>
      <c r="GF36" s="3500"/>
      <c r="GG36" s="3500"/>
      <c r="GH36" s="3500"/>
      <c r="GI36" s="3500"/>
      <c r="GJ36" s="3500"/>
      <c r="GK36" s="3500"/>
      <c r="GL36" s="3500"/>
      <c r="GM36" s="3500"/>
      <c r="GN36" s="3500"/>
      <c r="GO36" s="3500"/>
      <c r="GP36" s="3500"/>
      <c r="GQ36" s="3500"/>
      <c r="GR36" s="3500"/>
      <c r="GS36" s="3500"/>
      <c r="GT36" s="3500"/>
      <c r="GU36" s="3500"/>
      <c r="GV36" s="3500"/>
      <c r="GW36" s="3500"/>
      <c r="GX36" s="3500"/>
      <c r="GY36" s="3500"/>
      <c r="GZ36" s="3500"/>
      <c r="HA36" s="3500"/>
      <c r="HB36" s="3500"/>
      <c r="HC36" s="3500"/>
      <c r="HD36" s="3500"/>
      <c r="HE36" s="3500"/>
      <c r="HF36" s="3500"/>
      <c r="HG36" s="3500"/>
      <c r="HH36" s="3500"/>
      <c r="HI36" s="3500"/>
      <c r="HJ36" s="3500"/>
      <c r="HK36" s="3500"/>
      <c r="HL36" s="3500"/>
      <c r="HM36" s="3500"/>
      <c r="HN36" s="3500"/>
      <c r="HO36" s="3500"/>
      <c r="HP36" s="3500"/>
      <c r="HQ36" s="3500"/>
      <c r="HR36" s="3500"/>
      <c r="HS36" s="3500"/>
      <c r="HT36" s="3500"/>
      <c r="HU36" s="3500"/>
      <c r="HV36" s="3500"/>
      <c r="HW36" s="3500"/>
      <c r="HX36" s="3500"/>
      <c r="HY36" s="3500"/>
      <c r="HZ36" s="3500"/>
      <c r="IA36" s="3500"/>
      <c r="IB36" s="3500"/>
      <c r="IC36" s="3500"/>
      <c r="ID36" s="3500"/>
      <c r="IE36" s="3500"/>
      <c r="IF36" s="3500"/>
      <c r="IG36" s="3500"/>
      <c r="IH36" s="3500"/>
      <c r="II36" s="3500"/>
      <c r="IJ36" s="3500"/>
      <c r="IK36" s="3500"/>
      <c r="IL36" s="3500"/>
      <c r="IM36" s="3500"/>
      <c r="IN36" s="3500"/>
      <c r="IO36" s="3500"/>
      <c r="IP36" s="3500"/>
      <c r="IQ36" s="3500"/>
      <c r="IR36" s="3500"/>
      <c r="IS36" s="3500"/>
      <c r="IT36" s="3500"/>
      <c r="IU36" s="3500"/>
      <c r="IV36" s="3500"/>
      <c r="IW36" s="3500"/>
      <c r="IX36" s="3500"/>
    </row>
    <row r="37" spans="1:258" s="3501" customFormat="1" ht="18.75">
      <c r="A37" s="3484"/>
      <c r="B37" s="3484" t="s">
        <v>3685</v>
      </c>
      <c r="C37" s="3484" t="s">
        <v>3686</v>
      </c>
      <c r="D37" s="3484"/>
      <c r="E37" s="3484" t="s">
        <v>3683</v>
      </c>
      <c r="F37" s="3484"/>
      <c r="G37" s="3485">
        <v>500</v>
      </c>
      <c r="H37" s="3486" t="s">
        <v>3687</v>
      </c>
      <c r="I37" s="3484"/>
      <c r="J37" s="3562"/>
      <c r="K37" s="3484"/>
      <c r="L37" s="3484"/>
      <c r="M37" s="3484">
        <v>0</v>
      </c>
      <c r="N37" s="3484">
        <v>17500</v>
      </c>
      <c r="O37" s="3484"/>
      <c r="P37" s="3484"/>
      <c r="Q37" s="3484"/>
      <c r="R37" s="3484"/>
      <c r="S37" s="3484">
        <v>12.33</v>
      </c>
      <c r="T37" s="3484">
        <f t="shared" si="0"/>
        <v>225.02250000000001</v>
      </c>
      <c r="U37" s="3487"/>
      <c r="V37" s="3488"/>
      <c r="W37" s="3489"/>
      <c r="X37" s="3489"/>
      <c r="Y37" s="3503"/>
      <c r="Z37" s="3488"/>
      <c r="AA37" s="3489"/>
      <c r="AB37" s="3489"/>
      <c r="AC37" s="3487"/>
      <c r="AD37" s="3488"/>
      <c r="AE37" s="3489"/>
      <c r="AF37" s="3489"/>
      <c r="AG37" s="3491"/>
      <c r="AH37" s="3491"/>
      <c r="AI37" s="3491"/>
      <c r="AJ37" s="3491"/>
      <c r="AK37" s="3491"/>
      <c r="AL37" s="3491"/>
      <c r="AM37" s="3493"/>
      <c r="AN37" s="3493"/>
      <c r="AO37" s="3492"/>
      <c r="AP37" s="3492"/>
      <c r="AQ37" s="3493"/>
      <c r="AR37" s="3493"/>
      <c r="AS37" s="3492"/>
      <c r="AT37" s="3493"/>
      <c r="AU37" s="3493"/>
      <c r="AV37" s="3492"/>
      <c r="AW37" s="3492"/>
      <c r="AX37" s="3493"/>
      <c r="AY37" s="3493"/>
      <c r="AZ37" s="3492"/>
      <c r="BA37" s="3494"/>
      <c r="BB37" s="3495"/>
      <c r="BC37" s="3495"/>
      <c r="BD37" s="3494"/>
      <c r="BE37" s="3494"/>
      <c r="BF37" s="3495"/>
      <c r="BG37" s="3495"/>
      <c r="BH37" s="3495"/>
      <c r="BI37" s="3495"/>
      <c r="BJ37" s="3495"/>
      <c r="BK37" s="3495"/>
      <c r="BL37" s="3494"/>
      <c r="BM37" s="3494"/>
      <c r="BN37" s="3495"/>
      <c r="BO37" s="3495"/>
      <c r="BP37" s="3496"/>
      <c r="BQ37" s="3506"/>
      <c r="BR37" s="3498"/>
      <c r="BS37" s="3498"/>
      <c r="BT37" s="3499"/>
      <c r="BU37" s="3499"/>
      <c r="BV37" s="3499"/>
      <c r="BW37" s="3499"/>
      <c r="BX37" s="3500"/>
      <c r="BY37" s="3500"/>
      <c r="BZ37" s="3500"/>
      <c r="CA37" s="3500"/>
      <c r="CB37" s="3500"/>
      <c r="CC37" s="3500"/>
      <c r="CD37" s="3500"/>
      <c r="CE37" s="3500"/>
      <c r="CF37" s="3500"/>
      <c r="CG37" s="3500"/>
      <c r="CH37" s="3500"/>
      <c r="CI37" s="3500"/>
      <c r="CJ37" s="3500"/>
      <c r="CK37" s="3500"/>
      <c r="CL37" s="3500"/>
      <c r="CM37" s="3500"/>
      <c r="CN37" s="3500"/>
      <c r="CO37" s="3500"/>
      <c r="CP37" s="3500"/>
      <c r="CQ37" s="3500"/>
      <c r="CR37" s="3500"/>
      <c r="CS37" s="3500"/>
      <c r="CT37" s="3500"/>
      <c r="CU37" s="3500"/>
      <c r="CV37" s="3500"/>
      <c r="CW37" s="3500"/>
      <c r="CX37" s="3500"/>
      <c r="CY37" s="3500"/>
      <c r="CZ37" s="3500"/>
      <c r="DA37" s="3500"/>
      <c r="DB37" s="3500"/>
      <c r="DC37" s="3500"/>
      <c r="DD37" s="3500"/>
      <c r="DE37" s="3500"/>
      <c r="DF37" s="3500"/>
      <c r="DG37" s="3500"/>
      <c r="DH37" s="3500"/>
      <c r="DI37" s="3500"/>
      <c r="DJ37" s="3500"/>
      <c r="DK37" s="3500"/>
      <c r="DL37" s="3500"/>
      <c r="DM37" s="3500"/>
      <c r="DN37" s="3500"/>
      <c r="DO37" s="3500"/>
      <c r="DP37" s="3500"/>
      <c r="DQ37" s="3500"/>
      <c r="DR37" s="3500"/>
      <c r="DS37" s="3500"/>
      <c r="DT37" s="3500"/>
      <c r="DU37" s="3500"/>
      <c r="DV37" s="3500"/>
      <c r="DW37" s="3500"/>
      <c r="DX37" s="3500"/>
      <c r="DY37" s="3500"/>
      <c r="DZ37" s="3500"/>
      <c r="EA37" s="3500"/>
      <c r="EB37" s="3500"/>
      <c r="EC37" s="3500"/>
      <c r="ED37" s="3500"/>
      <c r="EE37" s="3500"/>
      <c r="EF37" s="3500"/>
      <c r="EG37" s="3500"/>
      <c r="EH37" s="3500"/>
      <c r="EI37" s="3500"/>
      <c r="EJ37" s="3500"/>
      <c r="EK37" s="3500"/>
      <c r="EL37" s="3500"/>
      <c r="EM37" s="3500"/>
      <c r="EN37" s="3500"/>
      <c r="EO37" s="3500"/>
      <c r="EP37" s="3500"/>
      <c r="EQ37" s="3500"/>
      <c r="ER37" s="3500"/>
      <c r="ES37" s="3500"/>
      <c r="ET37" s="3500"/>
      <c r="EU37" s="3500"/>
      <c r="EV37" s="3500"/>
      <c r="EW37" s="3500"/>
      <c r="EX37" s="3500"/>
      <c r="EY37" s="3500"/>
      <c r="EZ37" s="3500"/>
      <c r="FA37" s="3500"/>
      <c r="FB37" s="3500"/>
      <c r="FC37" s="3500"/>
      <c r="FD37" s="3500"/>
      <c r="FE37" s="3500"/>
      <c r="FF37" s="3500"/>
      <c r="FG37" s="3500"/>
      <c r="FH37" s="3500"/>
      <c r="FI37" s="3500"/>
      <c r="FJ37" s="3500"/>
      <c r="FK37" s="3500"/>
      <c r="FL37" s="3500"/>
      <c r="FM37" s="3500"/>
      <c r="FN37" s="3500"/>
      <c r="FO37" s="3500"/>
      <c r="FP37" s="3500"/>
      <c r="FQ37" s="3500"/>
      <c r="FR37" s="3500"/>
      <c r="FS37" s="3500"/>
      <c r="FT37" s="3500"/>
      <c r="FU37" s="3500"/>
      <c r="FV37" s="3500"/>
      <c r="FW37" s="3500"/>
      <c r="FX37" s="3500"/>
      <c r="FY37" s="3500"/>
      <c r="FZ37" s="3500"/>
      <c r="GA37" s="3500"/>
      <c r="GB37" s="3500"/>
      <c r="GC37" s="3500"/>
      <c r="GD37" s="3500"/>
      <c r="GE37" s="3500"/>
      <c r="GF37" s="3500"/>
      <c r="GG37" s="3500"/>
      <c r="GH37" s="3500"/>
      <c r="GI37" s="3500"/>
      <c r="GJ37" s="3500"/>
      <c r="GK37" s="3500"/>
      <c r="GL37" s="3500"/>
      <c r="GM37" s="3500"/>
      <c r="GN37" s="3500"/>
      <c r="GO37" s="3500"/>
      <c r="GP37" s="3500"/>
      <c r="GQ37" s="3500"/>
      <c r="GR37" s="3500"/>
      <c r="GS37" s="3500"/>
      <c r="GT37" s="3500"/>
      <c r="GU37" s="3500"/>
      <c r="GV37" s="3500"/>
      <c r="GW37" s="3500"/>
      <c r="GX37" s="3500"/>
      <c r="GY37" s="3500"/>
      <c r="GZ37" s="3500"/>
      <c r="HA37" s="3500"/>
      <c r="HB37" s="3500"/>
      <c r="HC37" s="3500"/>
      <c r="HD37" s="3500"/>
      <c r="HE37" s="3500"/>
      <c r="HF37" s="3500"/>
      <c r="HG37" s="3500"/>
      <c r="HH37" s="3500"/>
      <c r="HI37" s="3500"/>
      <c r="HJ37" s="3500"/>
      <c r="HK37" s="3500"/>
      <c r="HL37" s="3500"/>
      <c r="HM37" s="3500"/>
      <c r="HN37" s="3500"/>
      <c r="HO37" s="3500"/>
      <c r="HP37" s="3500"/>
      <c r="HQ37" s="3500"/>
      <c r="HR37" s="3500"/>
      <c r="HS37" s="3500"/>
      <c r="HT37" s="3500"/>
      <c r="HU37" s="3500"/>
      <c r="HV37" s="3500"/>
      <c r="HW37" s="3500"/>
      <c r="HX37" s="3500"/>
      <c r="HY37" s="3500"/>
      <c r="HZ37" s="3500"/>
      <c r="IA37" s="3500"/>
      <c r="IB37" s="3500"/>
      <c r="IC37" s="3500"/>
      <c r="ID37" s="3500"/>
      <c r="IE37" s="3500"/>
      <c r="IF37" s="3500"/>
      <c r="IG37" s="3500"/>
      <c r="IH37" s="3500"/>
      <c r="II37" s="3500"/>
      <c r="IJ37" s="3500"/>
      <c r="IK37" s="3500"/>
      <c r="IL37" s="3500"/>
      <c r="IM37" s="3500"/>
      <c r="IN37" s="3500"/>
      <c r="IO37" s="3500"/>
      <c r="IP37" s="3500"/>
      <c r="IQ37" s="3500"/>
      <c r="IR37" s="3500"/>
      <c r="IS37" s="3500"/>
      <c r="IT37" s="3500"/>
      <c r="IU37" s="3500"/>
      <c r="IV37" s="3500"/>
      <c r="IW37" s="3500"/>
      <c r="IX37" s="3500"/>
    </row>
    <row r="38" spans="1:258" s="3522" customFormat="1" ht="18.75">
      <c r="A38" s="3507"/>
      <c r="B38" s="3507" t="s">
        <v>3688</v>
      </c>
      <c r="C38" s="3507"/>
      <c r="D38" s="3507"/>
      <c r="E38" s="3507"/>
      <c r="F38" s="3507"/>
      <c r="G38" s="3508"/>
      <c r="H38" s="3486"/>
      <c r="I38" s="3507"/>
      <c r="J38" s="3562"/>
      <c r="K38" s="3507"/>
      <c r="L38" s="3507"/>
      <c r="M38" s="3507"/>
      <c r="N38" s="3507"/>
      <c r="O38" s="3507"/>
      <c r="P38" s="3507"/>
      <c r="Q38" s="3507"/>
      <c r="R38" s="3507"/>
      <c r="S38" s="3507"/>
      <c r="T38" s="3484">
        <f t="shared" si="0"/>
        <v>0</v>
      </c>
      <c r="U38" s="3509"/>
      <c r="V38" s="3510"/>
      <c r="W38" s="3489"/>
      <c r="X38" s="3489"/>
      <c r="Y38" s="3511"/>
      <c r="Z38" s="3510"/>
      <c r="AA38" s="3489"/>
      <c r="AB38" s="3489"/>
      <c r="AC38" s="3509"/>
      <c r="AD38" s="3510"/>
      <c r="AE38" s="3489"/>
      <c r="AF38" s="3489"/>
      <c r="AG38" s="3512"/>
      <c r="AH38" s="3512"/>
      <c r="AI38" s="3512"/>
      <c r="AJ38" s="3512"/>
      <c r="AK38" s="3512"/>
      <c r="AL38" s="3512"/>
      <c r="AM38" s="3513"/>
      <c r="AN38" s="3513"/>
      <c r="AO38" s="3514"/>
      <c r="AP38" s="3514"/>
      <c r="AQ38" s="3513"/>
      <c r="AR38" s="3513"/>
      <c r="AS38" s="3514"/>
      <c r="AT38" s="3513"/>
      <c r="AU38" s="3513"/>
      <c r="AV38" s="3514"/>
      <c r="AW38" s="3514"/>
      <c r="AX38" s="3513"/>
      <c r="AY38" s="3513"/>
      <c r="AZ38" s="3514"/>
      <c r="BA38" s="3515"/>
      <c r="BB38" s="3516"/>
      <c r="BC38" s="3516"/>
      <c r="BD38" s="3515"/>
      <c r="BE38" s="3515"/>
      <c r="BF38" s="3516"/>
      <c r="BG38" s="3516"/>
      <c r="BH38" s="3516"/>
      <c r="BI38" s="3516"/>
      <c r="BJ38" s="3516"/>
      <c r="BK38" s="3516"/>
      <c r="BL38" s="3515"/>
      <c r="BM38" s="3515"/>
      <c r="BN38" s="3516"/>
      <c r="BO38" s="3516"/>
      <c r="BP38" s="3517"/>
      <c r="BQ38" s="3543"/>
      <c r="BR38" s="3519"/>
      <c r="BS38" s="3519"/>
      <c r="BT38" s="3520"/>
      <c r="BU38" s="3520"/>
      <c r="BV38" s="3520"/>
      <c r="BW38" s="3520"/>
      <c r="BX38" s="3521"/>
      <c r="BY38" s="3521"/>
      <c r="BZ38" s="3521"/>
      <c r="CA38" s="3521"/>
      <c r="CB38" s="3521"/>
      <c r="CC38" s="3521"/>
      <c r="CD38" s="3521"/>
      <c r="CE38" s="3521"/>
      <c r="CF38" s="3521"/>
      <c r="CG38" s="3521"/>
      <c r="CH38" s="3521"/>
      <c r="CI38" s="3521"/>
      <c r="CJ38" s="3521"/>
      <c r="CK38" s="3521"/>
      <c r="CL38" s="3521"/>
      <c r="CM38" s="3521"/>
      <c r="CN38" s="3521"/>
      <c r="CO38" s="3521"/>
      <c r="CP38" s="3521"/>
      <c r="CQ38" s="3521"/>
      <c r="CR38" s="3521"/>
      <c r="CS38" s="3521"/>
      <c r="CT38" s="3521"/>
      <c r="CU38" s="3521"/>
      <c r="CV38" s="3521"/>
      <c r="CW38" s="3521"/>
      <c r="CX38" s="3521"/>
      <c r="CY38" s="3521"/>
      <c r="CZ38" s="3521"/>
      <c r="DA38" s="3521"/>
      <c r="DB38" s="3521"/>
      <c r="DC38" s="3521"/>
      <c r="DD38" s="3521"/>
      <c r="DE38" s="3521"/>
      <c r="DF38" s="3521"/>
      <c r="DG38" s="3521"/>
      <c r="DH38" s="3521"/>
      <c r="DI38" s="3521"/>
      <c r="DJ38" s="3521"/>
      <c r="DK38" s="3521"/>
      <c r="DL38" s="3521"/>
      <c r="DM38" s="3521"/>
      <c r="DN38" s="3521"/>
      <c r="DO38" s="3521"/>
      <c r="DP38" s="3521"/>
      <c r="DQ38" s="3521"/>
      <c r="DR38" s="3521"/>
      <c r="DS38" s="3521"/>
      <c r="DT38" s="3521"/>
      <c r="DU38" s="3521"/>
      <c r="DV38" s="3521"/>
      <c r="DW38" s="3521"/>
      <c r="DX38" s="3521"/>
      <c r="DY38" s="3521"/>
      <c r="DZ38" s="3521"/>
      <c r="EA38" s="3521"/>
      <c r="EB38" s="3521"/>
      <c r="EC38" s="3521"/>
      <c r="ED38" s="3521"/>
      <c r="EE38" s="3521"/>
      <c r="EF38" s="3521"/>
      <c r="EG38" s="3521"/>
      <c r="EH38" s="3521"/>
      <c r="EI38" s="3521"/>
      <c r="EJ38" s="3521"/>
      <c r="EK38" s="3521"/>
      <c r="EL38" s="3521"/>
      <c r="EM38" s="3521"/>
      <c r="EN38" s="3521"/>
      <c r="EO38" s="3521"/>
      <c r="EP38" s="3521"/>
      <c r="EQ38" s="3521"/>
      <c r="ER38" s="3521"/>
      <c r="ES38" s="3521"/>
      <c r="ET38" s="3521"/>
      <c r="EU38" s="3521"/>
      <c r="EV38" s="3521"/>
      <c r="EW38" s="3521"/>
      <c r="EX38" s="3521"/>
      <c r="EY38" s="3521"/>
      <c r="EZ38" s="3521"/>
      <c r="FA38" s="3521"/>
      <c r="FB38" s="3521"/>
      <c r="FC38" s="3521"/>
      <c r="FD38" s="3521"/>
      <c r="FE38" s="3521"/>
      <c r="FF38" s="3521"/>
      <c r="FG38" s="3521"/>
      <c r="FH38" s="3521"/>
      <c r="FI38" s="3521"/>
      <c r="FJ38" s="3521"/>
      <c r="FK38" s="3521"/>
      <c r="FL38" s="3521"/>
      <c r="FM38" s="3521"/>
      <c r="FN38" s="3521"/>
      <c r="FO38" s="3521"/>
      <c r="FP38" s="3521"/>
      <c r="FQ38" s="3521"/>
      <c r="FR38" s="3521"/>
      <c r="FS38" s="3521"/>
      <c r="FT38" s="3521"/>
      <c r="FU38" s="3521"/>
      <c r="FV38" s="3521"/>
      <c r="FW38" s="3521"/>
      <c r="FX38" s="3521"/>
      <c r="FY38" s="3521"/>
      <c r="FZ38" s="3521"/>
      <c r="GA38" s="3521"/>
      <c r="GB38" s="3521"/>
      <c r="GC38" s="3521"/>
      <c r="GD38" s="3521"/>
      <c r="GE38" s="3521"/>
      <c r="GF38" s="3521"/>
      <c r="GG38" s="3521"/>
      <c r="GH38" s="3521"/>
      <c r="GI38" s="3521"/>
      <c r="GJ38" s="3521"/>
      <c r="GK38" s="3521"/>
      <c r="GL38" s="3521"/>
      <c r="GM38" s="3521"/>
      <c r="GN38" s="3521"/>
      <c r="GO38" s="3521"/>
      <c r="GP38" s="3521"/>
      <c r="GQ38" s="3521"/>
      <c r="GR38" s="3521"/>
      <c r="GS38" s="3521"/>
      <c r="GT38" s="3521"/>
      <c r="GU38" s="3521"/>
      <c r="GV38" s="3521"/>
      <c r="GW38" s="3521"/>
      <c r="GX38" s="3521"/>
      <c r="GY38" s="3521"/>
      <c r="GZ38" s="3521"/>
      <c r="HA38" s="3521"/>
      <c r="HB38" s="3521"/>
      <c r="HC38" s="3521"/>
      <c r="HD38" s="3521"/>
      <c r="HE38" s="3521"/>
      <c r="HF38" s="3521"/>
      <c r="HG38" s="3521"/>
      <c r="HH38" s="3521"/>
      <c r="HI38" s="3521"/>
      <c r="HJ38" s="3521"/>
      <c r="HK38" s="3521"/>
      <c r="HL38" s="3521"/>
      <c r="HM38" s="3521"/>
      <c r="HN38" s="3521"/>
      <c r="HO38" s="3521"/>
      <c r="HP38" s="3521"/>
      <c r="HQ38" s="3521"/>
      <c r="HR38" s="3521"/>
      <c r="HS38" s="3521"/>
      <c r="HT38" s="3521"/>
      <c r="HU38" s="3521"/>
      <c r="HV38" s="3521"/>
      <c r="HW38" s="3521"/>
      <c r="HX38" s="3521"/>
      <c r="HY38" s="3521"/>
      <c r="HZ38" s="3521"/>
      <c r="IA38" s="3521"/>
      <c r="IB38" s="3521"/>
      <c r="IC38" s="3521"/>
      <c r="ID38" s="3521"/>
      <c r="IE38" s="3521"/>
      <c r="IF38" s="3521"/>
      <c r="IG38" s="3521"/>
      <c r="IH38" s="3521"/>
      <c r="II38" s="3521"/>
      <c r="IJ38" s="3521"/>
      <c r="IK38" s="3521"/>
      <c r="IL38" s="3521"/>
      <c r="IM38" s="3521"/>
      <c r="IN38" s="3521"/>
      <c r="IO38" s="3521"/>
      <c r="IP38" s="3521"/>
      <c r="IQ38" s="3521"/>
      <c r="IR38" s="3521"/>
      <c r="IS38" s="3521"/>
      <c r="IT38" s="3521"/>
      <c r="IU38" s="3521"/>
      <c r="IV38" s="3521"/>
      <c r="IW38" s="3521"/>
      <c r="IX38" s="3521"/>
    </row>
    <row r="39" spans="1:258" s="3522" customFormat="1" ht="24">
      <c r="A39" s="3507"/>
      <c r="B39" s="3507" t="s">
        <v>3649</v>
      </c>
      <c r="C39" s="3507"/>
      <c r="D39" s="3507"/>
      <c r="E39" s="3507" t="s">
        <v>3595</v>
      </c>
      <c r="F39" s="3507"/>
      <c r="G39" s="3508">
        <v>35</v>
      </c>
      <c r="H39" s="3486" t="s">
        <v>3689</v>
      </c>
      <c r="I39" s="3507"/>
      <c r="J39" s="3562"/>
      <c r="K39" s="3507"/>
      <c r="L39" s="3507"/>
      <c r="M39" s="3507"/>
      <c r="N39" s="3507"/>
      <c r="O39" s="3507"/>
      <c r="P39" s="3507"/>
      <c r="Q39" s="3507"/>
      <c r="R39" s="3507" t="s">
        <v>3619</v>
      </c>
      <c r="S39" s="3507"/>
      <c r="T39" s="3484">
        <f t="shared" si="0"/>
        <v>0</v>
      </c>
      <c r="U39" s="3509" t="s">
        <v>3690</v>
      </c>
      <c r="V39" s="3510" t="s">
        <v>3691</v>
      </c>
      <c r="W39" s="3489">
        <v>13425</v>
      </c>
      <c r="X39" s="3489"/>
      <c r="Y39" s="3511" t="s">
        <v>3692</v>
      </c>
      <c r="Z39" s="3510" t="s">
        <v>3693</v>
      </c>
      <c r="AA39" s="3489">
        <v>14425</v>
      </c>
      <c r="AB39" s="3489"/>
      <c r="AC39" s="3509"/>
      <c r="AD39" s="3510"/>
      <c r="AE39" s="3489"/>
      <c r="AF39" s="3489"/>
      <c r="AG39" s="3512"/>
      <c r="AH39" s="3512"/>
      <c r="AI39" s="3512"/>
      <c r="AJ39" s="3512"/>
      <c r="AK39" s="3512"/>
      <c r="AL39" s="3512"/>
      <c r="AM39" s="3513"/>
      <c r="AN39" s="3513"/>
      <c r="AO39" s="3514"/>
      <c r="AP39" s="3514"/>
      <c r="AQ39" s="3513"/>
      <c r="AR39" s="3513"/>
      <c r="AS39" s="3514"/>
      <c r="AT39" s="3513"/>
      <c r="AU39" s="3513"/>
      <c r="AV39" s="3514"/>
      <c r="AW39" s="3514"/>
      <c r="AX39" s="3513"/>
      <c r="AY39" s="3513"/>
      <c r="AZ39" s="3514"/>
      <c r="BA39" s="3515"/>
      <c r="BB39" s="3516"/>
      <c r="BC39" s="3516"/>
      <c r="BD39" s="3515"/>
      <c r="BE39" s="3515"/>
      <c r="BF39" s="3516"/>
      <c r="BG39" s="3516"/>
      <c r="BH39" s="3516"/>
      <c r="BI39" s="3516"/>
      <c r="BJ39" s="3516"/>
      <c r="BK39" s="3516"/>
      <c r="BL39" s="3515"/>
      <c r="BM39" s="3515"/>
      <c r="BN39" s="3516"/>
      <c r="BO39" s="3516"/>
      <c r="BP39" s="3517"/>
      <c r="BQ39" s="3543"/>
      <c r="BR39" s="3519"/>
      <c r="BS39" s="3519"/>
      <c r="BT39" s="3520"/>
      <c r="BU39" s="3520"/>
      <c r="BV39" s="3520"/>
      <c r="BW39" s="3520"/>
      <c r="BX39" s="3521"/>
      <c r="BY39" s="3521"/>
      <c r="BZ39" s="3521"/>
      <c r="CA39" s="3521"/>
      <c r="CB39" s="3521"/>
      <c r="CC39" s="3521"/>
      <c r="CD39" s="3521"/>
      <c r="CE39" s="3521"/>
      <c r="CF39" s="3521"/>
      <c r="CG39" s="3521"/>
      <c r="CH39" s="3521"/>
      <c r="CI39" s="3521"/>
      <c r="CJ39" s="3521"/>
      <c r="CK39" s="3521"/>
      <c r="CL39" s="3521"/>
      <c r="CM39" s="3521"/>
      <c r="CN39" s="3521"/>
      <c r="CO39" s="3521"/>
      <c r="CP39" s="3521"/>
      <c r="CQ39" s="3521"/>
      <c r="CR39" s="3521"/>
      <c r="CS39" s="3521"/>
      <c r="CT39" s="3521"/>
      <c r="CU39" s="3521"/>
      <c r="CV39" s="3521"/>
      <c r="CW39" s="3521"/>
      <c r="CX39" s="3521"/>
      <c r="CY39" s="3521"/>
      <c r="CZ39" s="3521"/>
      <c r="DA39" s="3521"/>
      <c r="DB39" s="3521"/>
      <c r="DC39" s="3521"/>
      <c r="DD39" s="3521"/>
      <c r="DE39" s="3521"/>
      <c r="DF39" s="3521"/>
      <c r="DG39" s="3521"/>
      <c r="DH39" s="3521"/>
      <c r="DI39" s="3521"/>
      <c r="DJ39" s="3521"/>
      <c r="DK39" s="3521"/>
      <c r="DL39" s="3521"/>
      <c r="DM39" s="3521"/>
      <c r="DN39" s="3521"/>
      <c r="DO39" s="3521"/>
      <c r="DP39" s="3521"/>
      <c r="DQ39" s="3521"/>
      <c r="DR39" s="3521"/>
      <c r="DS39" s="3521"/>
      <c r="DT39" s="3521"/>
      <c r="DU39" s="3521"/>
      <c r="DV39" s="3521"/>
      <c r="DW39" s="3521"/>
      <c r="DX39" s="3521"/>
      <c r="DY39" s="3521"/>
      <c r="DZ39" s="3521"/>
      <c r="EA39" s="3521"/>
      <c r="EB39" s="3521"/>
      <c r="EC39" s="3521"/>
      <c r="ED39" s="3521"/>
      <c r="EE39" s="3521"/>
      <c r="EF39" s="3521"/>
      <c r="EG39" s="3521"/>
      <c r="EH39" s="3521"/>
      <c r="EI39" s="3521"/>
      <c r="EJ39" s="3521"/>
      <c r="EK39" s="3521"/>
      <c r="EL39" s="3521"/>
      <c r="EM39" s="3521"/>
      <c r="EN39" s="3521"/>
      <c r="EO39" s="3521"/>
      <c r="EP39" s="3521"/>
      <c r="EQ39" s="3521"/>
      <c r="ER39" s="3521"/>
      <c r="ES39" s="3521"/>
      <c r="ET39" s="3521"/>
      <c r="EU39" s="3521"/>
      <c r="EV39" s="3521"/>
      <c r="EW39" s="3521"/>
      <c r="EX39" s="3521"/>
      <c r="EY39" s="3521"/>
      <c r="EZ39" s="3521"/>
      <c r="FA39" s="3521"/>
      <c r="FB39" s="3521"/>
      <c r="FC39" s="3521"/>
      <c r="FD39" s="3521"/>
      <c r="FE39" s="3521"/>
      <c r="FF39" s="3521"/>
      <c r="FG39" s="3521"/>
      <c r="FH39" s="3521"/>
      <c r="FI39" s="3521"/>
      <c r="FJ39" s="3521"/>
      <c r="FK39" s="3521"/>
      <c r="FL39" s="3521"/>
      <c r="FM39" s="3521"/>
      <c r="FN39" s="3521"/>
      <c r="FO39" s="3521"/>
      <c r="FP39" s="3521"/>
      <c r="FQ39" s="3521"/>
      <c r="FR39" s="3521"/>
      <c r="FS39" s="3521"/>
      <c r="FT39" s="3521"/>
      <c r="FU39" s="3521"/>
      <c r="FV39" s="3521"/>
      <c r="FW39" s="3521"/>
      <c r="FX39" s="3521"/>
      <c r="FY39" s="3521"/>
      <c r="FZ39" s="3521"/>
      <c r="GA39" s="3521"/>
      <c r="GB39" s="3521"/>
      <c r="GC39" s="3521"/>
      <c r="GD39" s="3521"/>
      <c r="GE39" s="3521"/>
      <c r="GF39" s="3521"/>
      <c r="GG39" s="3521"/>
      <c r="GH39" s="3521"/>
      <c r="GI39" s="3521"/>
      <c r="GJ39" s="3521"/>
      <c r="GK39" s="3521"/>
      <c r="GL39" s="3521"/>
      <c r="GM39" s="3521"/>
      <c r="GN39" s="3521"/>
      <c r="GO39" s="3521"/>
      <c r="GP39" s="3521"/>
      <c r="GQ39" s="3521"/>
      <c r="GR39" s="3521"/>
      <c r="GS39" s="3521"/>
      <c r="GT39" s="3521"/>
      <c r="GU39" s="3521"/>
      <c r="GV39" s="3521"/>
      <c r="GW39" s="3521"/>
      <c r="GX39" s="3521"/>
      <c r="GY39" s="3521"/>
      <c r="GZ39" s="3521"/>
      <c r="HA39" s="3521"/>
      <c r="HB39" s="3521"/>
      <c r="HC39" s="3521"/>
      <c r="HD39" s="3521"/>
      <c r="HE39" s="3521"/>
      <c r="HF39" s="3521"/>
      <c r="HG39" s="3521"/>
      <c r="HH39" s="3521"/>
      <c r="HI39" s="3521"/>
      <c r="HJ39" s="3521"/>
      <c r="HK39" s="3521"/>
      <c r="HL39" s="3521"/>
      <c r="HM39" s="3521"/>
      <c r="HN39" s="3521"/>
      <c r="HO39" s="3521"/>
      <c r="HP39" s="3521"/>
      <c r="HQ39" s="3521"/>
      <c r="HR39" s="3521"/>
      <c r="HS39" s="3521"/>
      <c r="HT39" s="3521"/>
      <c r="HU39" s="3521"/>
      <c r="HV39" s="3521"/>
      <c r="HW39" s="3521"/>
      <c r="HX39" s="3521"/>
      <c r="HY39" s="3521"/>
      <c r="HZ39" s="3521"/>
      <c r="IA39" s="3521"/>
      <c r="IB39" s="3521"/>
      <c r="IC39" s="3521"/>
      <c r="ID39" s="3521"/>
      <c r="IE39" s="3521"/>
      <c r="IF39" s="3521"/>
      <c r="IG39" s="3521"/>
      <c r="IH39" s="3521"/>
      <c r="II39" s="3521"/>
      <c r="IJ39" s="3521"/>
      <c r="IK39" s="3521"/>
      <c r="IL39" s="3521"/>
      <c r="IM39" s="3521"/>
      <c r="IN39" s="3521"/>
      <c r="IO39" s="3521"/>
      <c r="IP39" s="3521"/>
      <c r="IQ39" s="3521"/>
      <c r="IR39" s="3521"/>
      <c r="IS39" s="3521"/>
      <c r="IT39" s="3521"/>
      <c r="IU39" s="3521"/>
      <c r="IV39" s="3521"/>
      <c r="IW39" s="3521"/>
      <c r="IX39" s="3521"/>
    </row>
    <row r="40" spans="1:258" s="3501" customFormat="1" ht="24">
      <c r="A40" s="3484"/>
      <c r="B40" s="3484" t="s">
        <v>3649</v>
      </c>
      <c r="C40" s="3484" t="s">
        <v>3694</v>
      </c>
      <c r="D40" s="3484"/>
      <c r="E40" s="3484" t="s">
        <v>3695</v>
      </c>
      <c r="F40" s="3484"/>
      <c r="G40" s="3485">
        <v>142</v>
      </c>
      <c r="H40" s="3486" t="s">
        <v>3696</v>
      </c>
      <c r="I40" s="3484"/>
      <c r="J40" s="3562"/>
      <c r="K40" s="3484"/>
      <c r="L40" s="3484"/>
      <c r="M40" s="3484">
        <v>50000</v>
      </c>
      <c r="N40" s="3484">
        <v>6390</v>
      </c>
      <c r="O40" s="3484"/>
      <c r="P40" s="3484"/>
      <c r="Q40" s="3484"/>
      <c r="R40" s="3484"/>
      <c r="S40" s="3484">
        <v>10</v>
      </c>
      <c r="T40" s="3484">
        <f t="shared" si="0"/>
        <v>51.83</v>
      </c>
      <c r="U40" s="3487">
        <v>43784</v>
      </c>
      <c r="V40" s="3488">
        <v>45656</v>
      </c>
      <c r="W40" s="3489">
        <f>10/1.05</f>
        <v>9.5238095238095237</v>
      </c>
      <c r="X40" s="3489"/>
      <c r="Y40" s="3503">
        <v>45657</v>
      </c>
      <c r="Z40" s="3488">
        <v>47482</v>
      </c>
      <c r="AA40" s="3489">
        <f>11/1.05</f>
        <v>10.476190476190476</v>
      </c>
      <c r="AB40" s="3489"/>
      <c r="AC40" s="3487">
        <v>47483</v>
      </c>
      <c r="AD40" s="3488">
        <v>49308</v>
      </c>
      <c r="AE40" s="3489">
        <f>12/1.05</f>
        <v>11.428571428571429</v>
      </c>
      <c r="AF40" s="3489"/>
      <c r="AG40" s="3491"/>
      <c r="AH40" s="3491"/>
      <c r="AI40" s="3491"/>
      <c r="AJ40" s="3491"/>
      <c r="AK40" s="3491"/>
      <c r="AL40" s="3491"/>
      <c r="AM40" s="3493"/>
      <c r="AN40" s="3493"/>
      <c r="AO40" s="3492"/>
      <c r="AP40" s="3492"/>
      <c r="AQ40" s="3493"/>
      <c r="AR40" s="3493"/>
      <c r="AS40" s="3492"/>
      <c r="AT40" s="3493"/>
      <c r="AU40" s="3493"/>
      <c r="AV40" s="3492"/>
      <c r="AW40" s="3492"/>
      <c r="AX40" s="3493"/>
      <c r="AY40" s="3493"/>
      <c r="AZ40" s="3492"/>
      <c r="BA40" s="3494"/>
      <c r="BB40" s="3495"/>
      <c r="BC40" s="3495"/>
      <c r="BD40" s="3494"/>
      <c r="BE40" s="3494"/>
      <c r="BF40" s="3495"/>
      <c r="BG40" s="3495"/>
      <c r="BH40" s="3495"/>
      <c r="BI40" s="3495"/>
      <c r="BJ40" s="3495"/>
      <c r="BK40" s="3495"/>
      <c r="BL40" s="3494"/>
      <c r="BM40" s="3494"/>
      <c r="BN40" s="3495"/>
      <c r="BO40" s="3495"/>
      <c r="BP40" s="3496"/>
      <c r="BQ40" s="3506"/>
      <c r="BR40" s="3498"/>
      <c r="BS40" s="3498"/>
      <c r="BT40" s="3499"/>
      <c r="BU40" s="3499"/>
      <c r="BV40" s="3499"/>
      <c r="BW40" s="3499"/>
      <c r="BX40" s="3500"/>
      <c r="BY40" s="3500"/>
      <c r="BZ40" s="3500"/>
      <c r="CA40" s="3500"/>
      <c r="CB40" s="3500"/>
      <c r="CC40" s="3500"/>
      <c r="CD40" s="3500"/>
      <c r="CE40" s="3500"/>
      <c r="CF40" s="3500"/>
      <c r="CG40" s="3500"/>
      <c r="CH40" s="3500"/>
      <c r="CI40" s="3500"/>
      <c r="CJ40" s="3500"/>
      <c r="CK40" s="3500"/>
      <c r="CL40" s="3500"/>
      <c r="CM40" s="3500"/>
      <c r="CN40" s="3500"/>
      <c r="CO40" s="3500"/>
      <c r="CP40" s="3500"/>
      <c r="CQ40" s="3500"/>
      <c r="CR40" s="3500"/>
      <c r="CS40" s="3500"/>
      <c r="CT40" s="3500"/>
      <c r="CU40" s="3500"/>
      <c r="CV40" s="3500"/>
      <c r="CW40" s="3500"/>
      <c r="CX40" s="3500"/>
      <c r="CY40" s="3500"/>
      <c r="CZ40" s="3500"/>
      <c r="DA40" s="3500"/>
      <c r="DB40" s="3500"/>
      <c r="DC40" s="3500"/>
      <c r="DD40" s="3500"/>
      <c r="DE40" s="3500"/>
      <c r="DF40" s="3500"/>
      <c r="DG40" s="3500"/>
      <c r="DH40" s="3500"/>
      <c r="DI40" s="3500"/>
      <c r="DJ40" s="3500"/>
      <c r="DK40" s="3500"/>
      <c r="DL40" s="3500"/>
      <c r="DM40" s="3500"/>
      <c r="DN40" s="3500"/>
      <c r="DO40" s="3500"/>
      <c r="DP40" s="3500"/>
      <c r="DQ40" s="3500"/>
      <c r="DR40" s="3500"/>
      <c r="DS40" s="3500"/>
      <c r="DT40" s="3500"/>
      <c r="DU40" s="3500"/>
      <c r="DV40" s="3500"/>
      <c r="DW40" s="3500"/>
      <c r="DX40" s="3500"/>
      <c r="DY40" s="3500"/>
      <c r="DZ40" s="3500"/>
      <c r="EA40" s="3500"/>
      <c r="EB40" s="3500"/>
      <c r="EC40" s="3500"/>
      <c r="ED40" s="3500"/>
      <c r="EE40" s="3500"/>
      <c r="EF40" s="3500"/>
      <c r="EG40" s="3500"/>
      <c r="EH40" s="3500"/>
      <c r="EI40" s="3500"/>
      <c r="EJ40" s="3500"/>
      <c r="EK40" s="3500"/>
      <c r="EL40" s="3500"/>
      <c r="EM40" s="3500"/>
      <c r="EN40" s="3500"/>
      <c r="EO40" s="3500"/>
      <c r="EP40" s="3500"/>
      <c r="EQ40" s="3500"/>
      <c r="ER40" s="3500"/>
      <c r="ES40" s="3500"/>
      <c r="ET40" s="3500"/>
      <c r="EU40" s="3500"/>
      <c r="EV40" s="3500"/>
      <c r="EW40" s="3500"/>
      <c r="EX40" s="3500"/>
      <c r="EY40" s="3500"/>
      <c r="EZ40" s="3500"/>
      <c r="FA40" s="3500"/>
      <c r="FB40" s="3500"/>
      <c r="FC40" s="3500"/>
      <c r="FD40" s="3500"/>
      <c r="FE40" s="3500"/>
      <c r="FF40" s="3500"/>
      <c r="FG40" s="3500"/>
      <c r="FH40" s="3500"/>
      <c r="FI40" s="3500"/>
      <c r="FJ40" s="3500"/>
      <c r="FK40" s="3500"/>
      <c r="FL40" s="3500"/>
      <c r="FM40" s="3500"/>
      <c r="FN40" s="3500"/>
      <c r="FO40" s="3500"/>
      <c r="FP40" s="3500"/>
      <c r="FQ40" s="3500"/>
      <c r="FR40" s="3500"/>
      <c r="FS40" s="3500"/>
      <c r="FT40" s="3500"/>
      <c r="FU40" s="3500"/>
      <c r="FV40" s="3500"/>
      <c r="FW40" s="3500"/>
      <c r="FX40" s="3500"/>
      <c r="FY40" s="3500"/>
      <c r="FZ40" s="3500"/>
      <c r="GA40" s="3500"/>
      <c r="GB40" s="3500"/>
      <c r="GC40" s="3500"/>
      <c r="GD40" s="3500"/>
      <c r="GE40" s="3500"/>
      <c r="GF40" s="3500"/>
      <c r="GG40" s="3500"/>
      <c r="GH40" s="3500"/>
      <c r="GI40" s="3500"/>
      <c r="GJ40" s="3500"/>
      <c r="GK40" s="3500"/>
      <c r="GL40" s="3500"/>
      <c r="GM40" s="3500"/>
      <c r="GN40" s="3500"/>
      <c r="GO40" s="3500"/>
      <c r="GP40" s="3500"/>
      <c r="GQ40" s="3500"/>
      <c r="GR40" s="3500"/>
      <c r="GS40" s="3500"/>
      <c r="GT40" s="3500"/>
      <c r="GU40" s="3500"/>
      <c r="GV40" s="3500"/>
      <c r="GW40" s="3500"/>
      <c r="GX40" s="3500"/>
      <c r="GY40" s="3500"/>
      <c r="GZ40" s="3500"/>
      <c r="HA40" s="3500"/>
      <c r="HB40" s="3500"/>
      <c r="HC40" s="3500"/>
      <c r="HD40" s="3500"/>
      <c r="HE40" s="3500"/>
      <c r="HF40" s="3500"/>
      <c r="HG40" s="3500"/>
      <c r="HH40" s="3500"/>
      <c r="HI40" s="3500"/>
      <c r="HJ40" s="3500"/>
      <c r="HK40" s="3500"/>
      <c r="HL40" s="3500"/>
      <c r="HM40" s="3500"/>
      <c r="HN40" s="3500"/>
      <c r="HO40" s="3500"/>
      <c r="HP40" s="3500"/>
      <c r="HQ40" s="3500"/>
      <c r="HR40" s="3500"/>
      <c r="HS40" s="3500"/>
      <c r="HT40" s="3500"/>
      <c r="HU40" s="3500"/>
      <c r="HV40" s="3500"/>
      <c r="HW40" s="3500"/>
      <c r="HX40" s="3500"/>
      <c r="HY40" s="3500"/>
      <c r="HZ40" s="3500"/>
      <c r="IA40" s="3500"/>
      <c r="IB40" s="3500"/>
      <c r="IC40" s="3500"/>
      <c r="ID40" s="3500"/>
      <c r="IE40" s="3500"/>
      <c r="IF40" s="3500"/>
      <c r="IG40" s="3500"/>
      <c r="IH40" s="3500"/>
      <c r="II40" s="3500"/>
      <c r="IJ40" s="3500"/>
      <c r="IK40" s="3500"/>
      <c r="IL40" s="3500"/>
      <c r="IM40" s="3500"/>
      <c r="IN40" s="3500"/>
      <c r="IO40" s="3500"/>
      <c r="IP40" s="3500"/>
      <c r="IQ40" s="3500"/>
      <c r="IR40" s="3500"/>
      <c r="IS40" s="3500"/>
      <c r="IT40" s="3500"/>
      <c r="IU40" s="3500"/>
      <c r="IV40" s="3500"/>
      <c r="IW40" s="3500"/>
      <c r="IX40" s="3500"/>
    </row>
    <row r="41" spans="1:258" s="3501" customFormat="1" ht="18.75">
      <c r="A41" s="3484"/>
      <c r="B41" s="3484" t="s">
        <v>3697</v>
      </c>
      <c r="C41" s="3484" t="s">
        <v>3698</v>
      </c>
      <c r="D41" s="3484"/>
      <c r="E41" s="3484" t="s">
        <v>3695</v>
      </c>
      <c r="F41" s="3484"/>
      <c r="G41" s="3485">
        <v>12</v>
      </c>
      <c r="H41" s="3486" t="s">
        <v>3699</v>
      </c>
      <c r="I41" s="3484"/>
      <c r="J41" s="3562"/>
      <c r="K41" s="3484"/>
      <c r="L41" s="3484"/>
      <c r="M41" s="3484">
        <v>2000</v>
      </c>
      <c r="N41" s="3484">
        <v>6390</v>
      </c>
      <c r="O41" s="3484"/>
      <c r="P41" s="3484"/>
      <c r="Q41" s="3484"/>
      <c r="R41" s="3484"/>
      <c r="S41" s="3484"/>
      <c r="T41" s="3484">
        <f t="shared" si="0"/>
        <v>0</v>
      </c>
      <c r="U41" s="3487">
        <v>43831</v>
      </c>
      <c r="V41" s="3488">
        <v>49308</v>
      </c>
      <c r="W41" s="3489"/>
      <c r="X41" s="3489"/>
      <c r="Y41" s="3490"/>
      <c r="Z41" s="3488"/>
      <c r="AA41" s="3489"/>
      <c r="AB41" s="3489"/>
      <c r="AC41" s="3491"/>
      <c r="AD41" s="3488"/>
      <c r="AE41" s="3489"/>
      <c r="AF41" s="3489"/>
      <c r="AG41" s="3491"/>
      <c r="AH41" s="3491"/>
      <c r="AI41" s="3491"/>
      <c r="AJ41" s="3491"/>
      <c r="AK41" s="3491"/>
      <c r="AL41" s="3491"/>
      <c r="AM41" s="3493"/>
      <c r="AN41" s="3493"/>
      <c r="AO41" s="3492"/>
      <c r="AP41" s="3492"/>
      <c r="AQ41" s="3493"/>
      <c r="AR41" s="3493"/>
      <c r="AS41" s="3492"/>
      <c r="AT41" s="3493"/>
      <c r="AU41" s="3493"/>
      <c r="AV41" s="3492"/>
      <c r="AW41" s="3492"/>
      <c r="AX41" s="3493"/>
      <c r="AY41" s="3493"/>
      <c r="AZ41" s="3492"/>
      <c r="BA41" s="3494"/>
      <c r="BB41" s="3495"/>
      <c r="BC41" s="3495"/>
      <c r="BD41" s="3494"/>
      <c r="BE41" s="3494"/>
      <c r="BF41" s="3495"/>
      <c r="BG41" s="3495"/>
      <c r="BH41" s="3495"/>
      <c r="BI41" s="3495"/>
      <c r="BJ41" s="3495"/>
      <c r="BK41" s="3495"/>
      <c r="BL41" s="3494"/>
      <c r="BM41" s="3494"/>
      <c r="BN41" s="3495"/>
      <c r="BO41" s="3495"/>
      <c r="BP41" s="3496"/>
      <c r="BQ41" s="3506"/>
      <c r="BR41" s="3498"/>
      <c r="BS41" s="3498"/>
      <c r="BT41" s="3499"/>
      <c r="BU41" s="3499"/>
      <c r="BV41" s="3499"/>
      <c r="BW41" s="3499"/>
      <c r="BX41" s="3500"/>
      <c r="BY41" s="3500"/>
      <c r="BZ41" s="3500"/>
      <c r="CA41" s="3500"/>
      <c r="CB41" s="3500"/>
      <c r="CC41" s="3500"/>
      <c r="CD41" s="3500"/>
      <c r="CE41" s="3500"/>
      <c r="CF41" s="3500"/>
      <c r="CG41" s="3500"/>
      <c r="CH41" s="3500"/>
      <c r="CI41" s="3500"/>
      <c r="CJ41" s="3500"/>
      <c r="CK41" s="3500"/>
      <c r="CL41" s="3500"/>
      <c r="CM41" s="3500"/>
      <c r="CN41" s="3500"/>
      <c r="CO41" s="3500"/>
      <c r="CP41" s="3500"/>
      <c r="CQ41" s="3500"/>
      <c r="CR41" s="3500"/>
      <c r="CS41" s="3500"/>
      <c r="CT41" s="3500"/>
      <c r="CU41" s="3500"/>
      <c r="CV41" s="3500"/>
      <c r="CW41" s="3500"/>
      <c r="CX41" s="3500"/>
      <c r="CY41" s="3500"/>
      <c r="CZ41" s="3500"/>
      <c r="DA41" s="3500"/>
      <c r="DB41" s="3500"/>
      <c r="DC41" s="3500"/>
      <c r="DD41" s="3500"/>
      <c r="DE41" s="3500"/>
      <c r="DF41" s="3500"/>
      <c r="DG41" s="3500"/>
      <c r="DH41" s="3500"/>
      <c r="DI41" s="3500"/>
      <c r="DJ41" s="3500"/>
      <c r="DK41" s="3500"/>
      <c r="DL41" s="3500"/>
      <c r="DM41" s="3500"/>
      <c r="DN41" s="3500"/>
      <c r="DO41" s="3500"/>
      <c r="DP41" s="3500"/>
      <c r="DQ41" s="3500"/>
      <c r="DR41" s="3500"/>
      <c r="DS41" s="3500"/>
      <c r="DT41" s="3500"/>
      <c r="DU41" s="3500"/>
      <c r="DV41" s="3500"/>
      <c r="DW41" s="3500"/>
      <c r="DX41" s="3500"/>
      <c r="DY41" s="3500"/>
      <c r="DZ41" s="3500"/>
      <c r="EA41" s="3500"/>
      <c r="EB41" s="3500"/>
      <c r="EC41" s="3500"/>
      <c r="ED41" s="3500"/>
      <c r="EE41" s="3500"/>
      <c r="EF41" s="3500"/>
      <c r="EG41" s="3500"/>
      <c r="EH41" s="3500"/>
      <c r="EI41" s="3500"/>
      <c r="EJ41" s="3500"/>
      <c r="EK41" s="3500"/>
      <c r="EL41" s="3500"/>
      <c r="EM41" s="3500"/>
      <c r="EN41" s="3500"/>
      <c r="EO41" s="3500"/>
      <c r="EP41" s="3500"/>
      <c r="EQ41" s="3500"/>
      <c r="ER41" s="3500"/>
      <c r="ES41" s="3500"/>
      <c r="ET41" s="3500"/>
      <c r="EU41" s="3500"/>
      <c r="EV41" s="3500"/>
      <c r="EW41" s="3500"/>
      <c r="EX41" s="3500"/>
      <c r="EY41" s="3500"/>
      <c r="EZ41" s="3500"/>
      <c r="FA41" s="3500"/>
      <c r="FB41" s="3500"/>
      <c r="FC41" s="3500"/>
      <c r="FD41" s="3500"/>
      <c r="FE41" s="3500"/>
      <c r="FF41" s="3500"/>
      <c r="FG41" s="3500"/>
      <c r="FH41" s="3500"/>
      <c r="FI41" s="3500"/>
      <c r="FJ41" s="3500"/>
      <c r="FK41" s="3500"/>
      <c r="FL41" s="3500"/>
      <c r="FM41" s="3500"/>
      <c r="FN41" s="3500"/>
      <c r="FO41" s="3500"/>
      <c r="FP41" s="3500"/>
      <c r="FQ41" s="3500"/>
      <c r="FR41" s="3500"/>
      <c r="FS41" s="3500"/>
      <c r="FT41" s="3500"/>
      <c r="FU41" s="3500"/>
      <c r="FV41" s="3500"/>
      <c r="FW41" s="3500"/>
      <c r="FX41" s="3500"/>
      <c r="FY41" s="3500"/>
      <c r="FZ41" s="3500"/>
      <c r="GA41" s="3500"/>
      <c r="GB41" s="3500"/>
      <c r="GC41" s="3500"/>
      <c r="GD41" s="3500"/>
      <c r="GE41" s="3500"/>
      <c r="GF41" s="3500"/>
      <c r="GG41" s="3500"/>
      <c r="GH41" s="3500"/>
      <c r="GI41" s="3500"/>
      <c r="GJ41" s="3500"/>
      <c r="GK41" s="3500"/>
      <c r="GL41" s="3500"/>
      <c r="GM41" s="3500"/>
      <c r="GN41" s="3500"/>
      <c r="GO41" s="3500"/>
      <c r="GP41" s="3500"/>
      <c r="GQ41" s="3500"/>
      <c r="GR41" s="3500"/>
      <c r="GS41" s="3500"/>
      <c r="GT41" s="3500"/>
      <c r="GU41" s="3500"/>
      <c r="GV41" s="3500"/>
      <c r="GW41" s="3500"/>
      <c r="GX41" s="3500"/>
      <c r="GY41" s="3500"/>
      <c r="GZ41" s="3500"/>
      <c r="HA41" s="3500"/>
      <c r="HB41" s="3500"/>
      <c r="HC41" s="3500"/>
      <c r="HD41" s="3500"/>
      <c r="HE41" s="3500"/>
      <c r="HF41" s="3500"/>
      <c r="HG41" s="3500"/>
      <c r="HH41" s="3500"/>
      <c r="HI41" s="3500"/>
      <c r="HJ41" s="3500"/>
      <c r="HK41" s="3500"/>
      <c r="HL41" s="3500"/>
      <c r="HM41" s="3500"/>
      <c r="HN41" s="3500"/>
      <c r="HO41" s="3500"/>
      <c r="HP41" s="3500"/>
      <c r="HQ41" s="3500"/>
      <c r="HR41" s="3500"/>
      <c r="HS41" s="3500"/>
      <c r="HT41" s="3500"/>
      <c r="HU41" s="3500"/>
      <c r="HV41" s="3500"/>
      <c r="HW41" s="3500"/>
      <c r="HX41" s="3500"/>
      <c r="HY41" s="3500"/>
      <c r="HZ41" s="3500"/>
      <c r="IA41" s="3500"/>
      <c r="IB41" s="3500"/>
      <c r="IC41" s="3500"/>
      <c r="ID41" s="3500"/>
      <c r="IE41" s="3500"/>
      <c r="IF41" s="3500"/>
      <c r="IG41" s="3500"/>
      <c r="IH41" s="3500"/>
      <c r="II41" s="3500"/>
      <c r="IJ41" s="3500"/>
      <c r="IK41" s="3500"/>
      <c r="IL41" s="3500"/>
      <c r="IM41" s="3500"/>
      <c r="IN41" s="3500"/>
      <c r="IO41" s="3500"/>
      <c r="IP41" s="3500"/>
      <c r="IQ41" s="3500"/>
      <c r="IR41" s="3500"/>
      <c r="IS41" s="3500"/>
      <c r="IT41" s="3500"/>
      <c r="IU41" s="3500"/>
      <c r="IV41" s="3500"/>
      <c r="IW41" s="3500"/>
      <c r="IX41" s="3500"/>
    </row>
    <row r="42" spans="1:258" s="3501" customFormat="1" ht="92.25" customHeight="1">
      <c r="A42" s="3484"/>
      <c r="B42" s="3484" t="s">
        <v>3649</v>
      </c>
      <c r="C42" s="3484" t="s">
        <v>3700</v>
      </c>
      <c r="D42" s="3484"/>
      <c r="E42" s="3484" t="s">
        <v>3701</v>
      </c>
      <c r="F42" s="3484"/>
      <c r="G42" s="3485">
        <v>465.33</v>
      </c>
      <c r="H42" s="3486" t="s">
        <v>3702</v>
      </c>
      <c r="I42" s="3484"/>
      <c r="J42" s="3562"/>
      <c r="K42" s="3484"/>
      <c r="L42" s="3484"/>
      <c r="M42" s="3484">
        <v>0</v>
      </c>
      <c r="N42" s="3484">
        <v>20939.849999999999</v>
      </c>
      <c r="O42" s="3484"/>
      <c r="P42" s="3484"/>
      <c r="Q42" s="3484"/>
      <c r="R42" s="3484">
        <v>19.11</v>
      </c>
      <c r="S42" s="3484">
        <v>19.11</v>
      </c>
      <c r="T42" s="3484">
        <f t="shared" si="0"/>
        <v>324.57465495000002</v>
      </c>
      <c r="U42" s="3487">
        <v>43819</v>
      </c>
      <c r="V42" s="3488">
        <v>44914</v>
      </c>
      <c r="W42" s="3489">
        <v>18.2</v>
      </c>
      <c r="X42" s="3489"/>
      <c r="Y42" s="3490" t="s">
        <v>3703</v>
      </c>
      <c r="Z42" s="3488" t="s">
        <v>3704</v>
      </c>
      <c r="AA42" s="3489">
        <v>19.11</v>
      </c>
      <c r="AB42" s="3489"/>
      <c r="AC42" s="3491" t="s">
        <v>3705</v>
      </c>
      <c r="AD42" s="3488" t="s">
        <v>3706</v>
      </c>
      <c r="AE42" s="3489">
        <v>20.07</v>
      </c>
      <c r="AF42" s="3489"/>
      <c r="AG42" s="3491"/>
      <c r="AH42" s="3491"/>
      <c r="AI42" s="3491"/>
      <c r="AJ42" s="3491"/>
      <c r="AK42" s="3491"/>
      <c r="AL42" s="3491"/>
      <c r="AM42" s="3493"/>
      <c r="AN42" s="3493"/>
      <c r="AO42" s="3492"/>
      <c r="AP42" s="3492"/>
      <c r="AQ42" s="3493"/>
      <c r="AR42" s="3493"/>
      <c r="AS42" s="3492"/>
      <c r="AT42" s="3493"/>
      <c r="AU42" s="3493"/>
      <c r="AV42" s="3492"/>
      <c r="AW42" s="3492"/>
      <c r="AX42" s="3493"/>
      <c r="AY42" s="3493"/>
      <c r="AZ42" s="3492"/>
      <c r="BA42" s="3494"/>
      <c r="BB42" s="3495"/>
      <c r="BC42" s="3495"/>
      <c r="BD42" s="3494"/>
      <c r="BE42" s="3494"/>
      <c r="BF42" s="3495"/>
      <c r="BG42" s="3495"/>
      <c r="BH42" s="3495"/>
      <c r="BI42" s="3495"/>
      <c r="BJ42" s="3495"/>
      <c r="BK42" s="3495"/>
      <c r="BL42" s="3494"/>
      <c r="BM42" s="3494"/>
      <c r="BN42" s="3495"/>
      <c r="BO42" s="3495"/>
      <c r="BP42" s="3496"/>
      <c r="BQ42" s="3506"/>
      <c r="BR42" s="3498"/>
      <c r="BS42" s="3498"/>
      <c r="BT42" s="3499"/>
      <c r="BU42" s="3499"/>
      <c r="BV42" s="3499"/>
      <c r="BW42" s="3499"/>
      <c r="BX42" s="3500"/>
      <c r="BY42" s="3500"/>
      <c r="BZ42" s="3500"/>
      <c r="CA42" s="3500"/>
      <c r="CB42" s="3500"/>
      <c r="CC42" s="3500"/>
      <c r="CD42" s="3500"/>
      <c r="CE42" s="3500"/>
      <c r="CF42" s="3500"/>
      <c r="CG42" s="3500"/>
      <c r="CH42" s="3500"/>
      <c r="CI42" s="3500"/>
      <c r="CJ42" s="3500"/>
      <c r="CK42" s="3500"/>
      <c r="CL42" s="3500"/>
      <c r="CM42" s="3500"/>
      <c r="CN42" s="3500"/>
      <c r="CO42" s="3500"/>
      <c r="CP42" s="3500"/>
      <c r="CQ42" s="3500"/>
      <c r="CR42" s="3500"/>
      <c r="CS42" s="3500"/>
      <c r="CT42" s="3500"/>
      <c r="CU42" s="3500"/>
      <c r="CV42" s="3500"/>
      <c r="CW42" s="3500"/>
      <c r="CX42" s="3500"/>
      <c r="CY42" s="3500"/>
      <c r="CZ42" s="3500"/>
      <c r="DA42" s="3500"/>
      <c r="DB42" s="3500"/>
      <c r="DC42" s="3500"/>
      <c r="DD42" s="3500"/>
      <c r="DE42" s="3500"/>
      <c r="DF42" s="3500"/>
      <c r="DG42" s="3500"/>
      <c r="DH42" s="3500"/>
      <c r="DI42" s="3500"/>
      <c r="DJ42" s="3500"/>
      <c r="DK42" s="3500"/>
      <c r="DL42" s="3500"/>
      <c r="DM42" s="3500"/>
      <c r="DN42" s="3500"/>
      <c r="DO42" s="3500"/>
      <c r="DP42" s="3500"/>
      <c r="DQ42" s="3500"/>
      <c r="DR42" s="3500"/>
      <c r="DS42" s="3500"/>
      <c r="DT42" s="3500"/>
      <c r="DU42" s="3500"/>
      <c r="DV42" s="3500"/>
      <c r="DW42" s="3500"/>
      <c r="DX42" s="3500"/>
      <c r="DY42" s="3500"/>
      <c r="DZ42" s="3500"/>
      <c r="EA42" s="3500"/>
      <c r="EB42" s="3500"/>
      <c r="EC42" s="3500"/>
      <c r="ED42" s="3500"/>
      <c r="EE42" s="3500"/>
      <c r="EF42" s="3500"/>
      <c r="EG42" s="3500"/>
      <c r="EH42" s="3500"/>
      <c r="EI42" s="3500"/>
      <c r="EJ42" s="3500"/>
      <c r="EK42" s="3500"/>
      <c r="EL42" s="3500"/>
      <c r="EM42" s="3500"/>
      <c r="EN42" s="3500"/>
      <c r="EO42" s="3500"/>
      <c r="EP42" s="3500"/>
      <c r="EQ42" s="3500"/>
      <c r="ER42" s="3500"/>
      <c r="ES42" s="3500"/>
      <c r="ET42" s="3500"/>
      <c r="EU42" s="3500"/>
      <c r="EV42" s="3500"/>
      <c r="EW42" s="3500"/>
      <c r="EX42" s="3500"/>
      <c r="EY42" s="3500"/>
      <c r="EZ42" s="3500"/>
      <c r="FA42" s="3500"/>
      <c r="FB42" s="3500"/>
      <c r="FC42" s="3500"/>
      <c r="FD42" s="3500"/>
      <c r="FE42" s="3500"/>
      <c r="FF42" s="3500"/>
      <c r="FG42" s="3500"/>
      <c r="FH42" s="3500"/>
      <c r="FI42" s="3500"/>
      <c r="FJ42" s="3500"/>
      <c r="FK42" s="3500"/>
      <c r="FL42" s="3500"/>
      <c r="FM42" s="3500"/>
      <c r="FN42" s="3500"/>
      <c r="FO42" s="3500"/>
      <c r="FP42" s="3500"/>
      <c r="FQ42" s="3500"/>
      <c r="FR42" s="3500"/>
      <c r="FS42" s="3500"/>
      <c r="FT42" s="3500"/>
      <c r="FU42" s="3500"/>
      <c r="FV42" s="3500"/>
      <c r="FW42" s="3500"/>
      <c r="FX42" s="3500"/>
      <c r="FY42" s="3500"/>
      <c r="FZ42" s="3500"/>
      <c r="GA42" s="3500"/>
      <c r="GB42" s="3500"/>
      <c r="GC42" s="3500"/>
      <c r="GD42" s="3500"/>
      <c r="GE42" s="3500"/>
      <c r="GF42" s="3500"/>
      <c r="GG42" s="3500"/>
      <c r="GH42" s="3500"/>
      <c r="GI42" s="3500"/>
      <c r="GJ42" s="3500"/>
      <c r="GK42" s="3500"/>
      <c r="GL42" s="3500"/>
      <c r="GM42" s="3500"/>
      <c r="GN42" s="3500"/>
      <c r="GO42" s="3500"/>
      <c r="GP42" s="3500"/>
      <c r="GQ42" s="3500"/>
      <c r="GR42" s="3500"/>
      <c r="GS42" s="3500"/>
      <c r="GT42" s="3500"/>
      <c r="GU42" s="3500"/>
      <c r="GV42" s="3500"/>
      <c r="GW42" s="3500"/>
      <c r="GX42" s="3500"/>
      <c r="GY42" s="3500"/>
      <c r="GZ42" s="3500"/>
      <c r="HA42" s="3500"/>
      <c r="HB42" s="3500"/>
      <c r="HC42" s="3500"/>
      <c r="HD42" s="3500"/>
      <c r="HE42" s="3500"/>
      <c r="HF42" s="3500"/>
      <c r="HG42" s="3500"/>
      <c r="HH42" s="3500"/>
      <c r="HI42" s="3500"/>
      <c r="HJ42" s="3500"/>
      <c r="HK42" s="3500"/>
      <c r="HL42" s="3500"/>
      <c r="HM42" s="3500"/>
      <c r="HN42" s="3500"/>
      <c r="HO42" s="3500"/>
      <c r="HP42" s="3500"/>
      <c r="HQ42" s="3500"/>
      <c r="HR42" s="3500"/>
      <c r="HS42" s="3500"/>
      <c r="HT42" s="3500"/>
      <c r="HU42" s="3500"/>
      <c r="HV42" s="3500"/>
      <c r="HW42" s="3500"/>
      <c r="HX42" s="3500"/>
      <c r="HY42" s="3500"/>
      <c r="HZ42" s="3500"/>
      <c r="IA42" s="3500"/>
      <c r="IB42" s="3500"/>
      <c r="IC42" s="3500"/>
      <c r="ID42" s="3500"/>
      <c r="IE42" s="3500"/>
      <c r="IF42" s="3500"/>
      <c r="IG42" s="3500"/>
      <c r="IH42" s="3500"/>
      <c r="II42" s="3500"/>
      <c r="IJ42" s="3500"/>
      <c r="IK42" s="3500"/>
      <c r="IL42" s="3500"/>
      <c r="IM42" s="3500"/>
      <c r="IN42" s="3500"/>
      <c r="IO42" s="3500"/>
      <c r="IP42" s="3500"/>
      <c r="IQ42" s="3500"/>
      <c r="IR42" s="3500"/>
      <c r="IS42" s="3500"/>
      <c r="IT42" s="3500"/>
      <c r="IU42" s="3500"/>
      <c r="IV42" s="3500"/>
      <c r="IW42" s="3500"/>
      <c r="IX42" s="3500"/>
    </row>
    <row r="43" spans="1:258" s="3501" customFormat="1" ht="72" customHeight="1">
      <c r="A43" s="3484"/>
      <c r="B43" s="3484" t="s">
        <v>3637</v>
      </c>
      <c r="C43" s="3484" t="s">
        <v>3707</v>
      </c>
      <c r="D43" s="3484"/>
      <c r="E43" s="3484" t="s">
        <v>3701</v>
      </c>
      <c r="F43" s="3484"/>
      <c r="G43" s="3485">
        <v>134.66999999999999</v>
      </c>
      <c r="H43" s="3486" t="s">
        <v>3708</v>
      </c>
      <c r="I43" s="3484"/>
      <c r="J43" s="3562"/>
      <c r="K43" s="3484"/>
      <c r="L43" s="3484"/>
      <c r="M43" s="3484">
        <v>0</v>
      </c>
      <c r="N43" s="3484">
        <v>4713.45</v>
      </c>
      <c r="O43" s="3484"/>
      <c r="P43" s="3484"/>
      <c r="Q43" s="3484"/>
      <c r="R43" s="3484">
        <v>15.75</v>
      </c>
      <c r="S43" s="3484">
        <v>15.75</v>
      </c>
      <c r="T43" s="3484">
        <f t="shared" si="0"/>
        <v>77.418416249999993</v>
      </c>
      <c r="U43" s="3487" t="s">
        <v>3709</v>
      </c>
      <c r="V43" s="3487" t="s">
        <v>3710</v>
      </c>
      <c r="W43" s="3489">
        <v>15</v>
      </c>
      <c r="X43" s="3489"/>
      <c r="Y43" s="3487" t="s">
        <v>3703</v>
      </c>
      <c r="Z43" s="3488" t="s">
        <v>3704</v>
      </c>
      <c r="AA43" s="3489">
        <v>15.75</v>
      </c>
      <c r="AB43" s="3489"/>
      <c r="AC43" s="3488" t="s">
        <v>3705</v>
      </c>
      <c r="AD43" s="3488" t="s">
        <v>3706</v>
      </c>
      <c r="AE43" s="3489">
        <v>16.54</v>
      </c>
      <c r="AF43" s="3489"/>
      <c r="AG43" s="3488"/>
      <c r="AH43" s="3488"/>
      <c r="AI43" s="3491"/>
      <c r="AJ43" s="3491"/>
      <c r="AK43" s="3491"/>
      <c r="AL43" s="3491"/>
      <c r="AM43" s="3493"/>
      <c r="AN43" s="3493"/>
      <c r="AO43" s="3492"/>
      <c r="AP43" s="3492"/>
      <c r="AQ43" s="3493"/>
      <c r="AR43" s="3493"/>
      <c r="AS43" s="3492"/>
      <c r="AT43" s="3493"/>
      <c r="AU43" s="3493"/>
      <c r="AV43" s="3492"/>
      <c r="AW43" s="3492"/>
      <c r="AX43" s="3493"/>
      <c r="AY43" s="3493"/>
      <c r="AZ43" s="3492"/>
      <c r="BA43" s="3494"/>
      <c r="BB43" s="3495"/>
      <c r="BC43" s="3495"/>
      <c r="BD43" s="3494"/>
      <c r="BE43" s="3494"/>
      <c r="BF43" s="3495"/>
      <c r="BG43" s="3495"/>
      <c r="BH43" s="3495"/>
      <c r="BI43" s="3495"/>
      <c r="BJ43" s="3495"/>
      <c r="BK43" s="3495"/>
      <c r="BL43" s="3494"/>
      <c r="BM43" s="3494"/>
      <c r="BN43" s="3495"/>
      <c r="BO43" s="3495"/>
      <c r="BP43" s="3496"/>
      <c r="BQ43" s="3506"/>
      <c r="BR43" s="3498"/>
      <c r="BS43" s="3498"/>
      <c r="BT43" s="3499"/>
      <c r="BU43" s="3499"/>
      <c r="BV43" s="3499"/>
      <c r="BW43" s="3499"/>
      <c r="BX43" s="3500"/>
      <c r="BY43" s="3500"/>
      <c r="BZ43" s="3500"/>
      <c r="CA43" s="3500"/>
      <c r="CB43" s="3500"/>
      <c r="CC43" s="3500"/>
      <c r="CD43" s="3500"/>
      <c r="CE43" s="3500"/>
      <c r="CF43" s="3500"/>
      <c r="CG43" s="3500"/>
      <c r="CH43" s="3500"/>
      <c r="CI43" s="3500"/>
      <c r="CJ43" s="3500"/>
      <c r="CK43" s="3500"/>
      <c r="CL43" s="3500"/>
      <c r="CM43" s="3500"/>
      <c r="CN43" s="3500"/>
      <c r="CO43" s="3500"/>
      <c r="CP43" s="3500"/>
      <c r="CQ43" s="3500"/>
      <c r="CR43" s="3500"/>
      <c r="CS43" s="3500"/>
      <c r="CT43" s="3500"/>
      <c r="CU43" s="3500"/>
      <c r="CV43" s="3500"/>
      <c r="CW43" s="3500"/>
      <c r="CX43" s="3500"/>
      <c r="CY43" s="3500"/>
      <c r="CZ43" s="3500"/>
      <c r="DA43" s="3500"/>
      <c r="DB43" s="3500"/>
      <c r="DC43" s="3500"/>
      <c r="DD43" s="3500"/>
      <c r="DE43" s="3500"/>
      <c r="DF43" s="3500"/>
      <c r="DG43" s="3500"/>
      <c r="DH43" s="3500"/>
      <c r="DI43" s="3500"/>
      <c r="DJ43" s="3500"/>
      <c r="DK43" s="3500"/>
      <c r="DL43" s="3500"/>
      <c r="DM43" s="3500"/>
      <c r="DN43" s="3500"/>
      <c r="DO43" s="3500"/>
      <c r="DP43" s="3500"/>
      <c r="DQ43" s="3500"/>
      <c r="DR43" s="3500"/>
      <c r="DS43" s="3500"/>
      <c r="DT43" s="3500"/>
      <c r="DU43" s="3500"/>
      <c r="DV43" s="3500"/>
      <c r="DW43" s="3500"/>
      <c r="DX43" s="3500"/>
      <c r="DY43" s="3500"/>
      <c r="DZ43" s="3500"/>
      <c r="EA43" s="3500"/>
      <c r="EB43" s="3500"/>
      <c r="EC43" s="3500"/>
      <c r="ED43" s="3500"/>
      <c r="EE43" s="3500"/>
      <c r="EF43" s="3500"/>
      <c r="EG43" s="3500"/>
      <c r="EH43" s="3500"/>
      <c r="EI43" s="3500"/>
      <c r="EJ43" s="3500"/>
      <c r="EK43" s="3500"/>
      <c r="EL43" s="3500"/>
      <c r="EM43" s="3500"/>
      <c r="EN43" s="3500"/>
      <c r="EO43" s="3500"/>
      <c r="EP43" s="3500"/>
      <c r="EQ43" s="3500"/>
      <c r="ER43" s="3500"/>
      <c r="ES43" s="3500"/>
      <c r="ET43" s="3500"/>
      <c r="EU43" s="3500"/>
      <c r="EV43" s="3500"/>
      <c r="EW43" s="3500"/>
      <c r="EX43" s="3500"/>
      <c r="EY43" s="3500"/>
      <c r="EZ43" s="3500"/>
      <c r="FA43" s="3500"/>
      <c r="FB43" s="3500"/>
      <c r="FC43" s="3500"/>
      <c r="FD43" s="3500"/>
      <c r="FE43" s="3500"/>
      <c r="FF43" s="3500"/>
      <c r="FG43" s="3500"/>
      <c r="FH43" s="3500"/>
      <c r="FI43" s="3500"/>
      <c r="FJ43" s="3500"/>
      <c r="FK43" s="3500"/>
      <c r="FL43" s="3500"/>
      <c r="FM43" s="3500"/>
      <c r="FN43" s="3500"/>
      <c r="FO43" s="3500"/>
      <c r="FP43" s="3500"/>
      <c r="FQ43" s="3500"/>
      <c r="FR43" s="3500"/>
      <c r="FS43" s="3500"/>
      <c r="FT43" s="3500"/>
      <c r="FU43" s="3500"/>
      <c r="FV43" s="3500"/>
      <c r="FW43" s="3500"/>
      <c r="FX43" s="3500"/>
      <c r="FY43" s="3500"/>
      <c r="FZ43" s="3500"/>
      <c r="GA43" s="3500"/>
      <c r="GB43" s="3500"/>
      <c r="GC43" s="3500"/>
      <c r="GD43" s="3500"/>
      <c r="GE43" s="3500"/>
      <c r="GF43" s="3500"/>
      <c r="GG43" s="3500"/>
      <c r="GH43" s="3500"/>
      <c r="GI43" s="3500"/>
      <c r="GJ43" s="3500"/>
      <c r="GK43" s="3500"/>
      <c r="GL43" s="3500"/>
      <c r="GM43" s="3500"/>
      <c r="GN43" s="3500"/>
      <c r="GO43" s="3500"/>
      <c r="GP43" s="3500"/>
      <c r="GQ43" s="3500"/>
      <c r="GR43" s="3500"/>
      <c r="GS43" s="3500"/>
      <c r="GT43" s="3500"/>
      <c r="GU43" s="3500"/>
      <c r="GV43" s="3500"/>
      <c r="GW43" s="3500"/>
      <c r="GX43" s="3500"/>
      <c r="GY43" s="3500"/>
      <c r="GZ43" s="3500"/>
      <c r="HA43" s="3500"/>
      <c r="HB43" s="3500"/>
      <c r="HC43" s="3500"/>
      <c r="HD43" s="3500"/>
      <c r="HE43" s="3500"/>
      <c r="HF43" s="3500"/>
      <c r="HG43" s="3500"/>
      <c r="HH43" s="3500"/>
      <c r="HI43" s="3500"/>
      <c r="HJ43" s="3500"/>
      <c r="HK43" s="3500"/>
      <c r="HL43" s="3500"/>
      <c r="HM43" s="3500"/>
      <c r="HN43" s="3500"/>
      <c r="HO43" s="3500"/>
      <c r="HP43" s="3500"/>
      <c r="HQ43" s="3500"/>
      <c r="HR43" s="3500"/>
      <c r="HS43" s="3500"/>
      <c r="HT43" s="3500"/>
      <c r="HU43" s="3500"/>
      <c r="HV43" s="3500"/>
      <c r="HW43" s="3500"/>
      <c r="HX43" s="3500"/>
      <c r="HY43" s="3500"/>
      <c r="HZ43" s="3500"/>
      <c r="IA43" s="3500"/>
      <c r="IB43" s="3500"/>
      <c r="IC43" s="3500"/>
      <c r="ID43" s="3500"/>
      <c r="IE43" s="3500"/>
      <c r="IF43" s="3500"/>
      <c r="IG43" s="3500"/>
      <c r="IH43" s="3500"/>
      <c r="II43" s="3500"/>
      <c r="IJ43" s="3500"/>
      <c r="IK43" s="3500"/>
      <c r="IL43" s="3500"/>
      <c r="IM43" s="3500"/>
      <c r="IN43" s="3500"/>
      <c r="IO43" s="3500"/>
      <c r="IP43" s="3500"/>
      <c r="IQ43" s="3500"/>
      <c r="IR43" s="3500"/>
      <c r="IS43" s="3500"/>
      <c r="IT43" s="3500"/>
      <c r="IU43" s="3500"/>
      <c r="IV43" s="3500"/>
      <c r="IW43" s="3500"/>
      <c r="IX43" s="3500"/>
    </row>
    <row r="44" spans="1:258" s="3577" customFormat="1" ht="18.75">
      <c r="A44" s="3523"/>
      <c r="B44" s="3523" t="s">
        <v>3711</v>
      </c>
      <c r="C44" s="3523" t="s">
        <v>3712</v>
      </c>
      <c r="D44" s="3523"/>
      <c r="E44" s="3523" t="s">
        <v>3713</v>
      </c>
      <c r="F44" s="3523" t="s">
        <v>3615</v>
      </c>
      <c r="G44" s="3563">
        <v>211.2</v>
      </c>
      <c r="H44" s="3564" t="s">
        <v>3714</v>
      </c>
      <c r="I44" s="3523"/>
      <c r="J44" s="3940"/>
      <c r="K44" s="3943"/>
      <c r="L44" s="3523"/>
      <c r="M44" s="3523">
        <v>218592</v>
      </c>
      <c r="N44" s="3523">
        <v>9504</v>
      </c>
      <c r="O44" s="3523"/>
      <c r="P44" s="3523"/>
      <c r="Q44" s="3523"/>
      <c r="R44" s="3523">
        <v>10</v>
      </c>
      <c r="S44" s="3523">
        <v>10</v>
      </c>
      <c r="T44" s="3484">
        <f t="shared" si="0"/>
        <v>77.087999999999994</v>
      </c>
      <c r="U44" s="3565" t="s">
        <v>3715</v>
      </c>
      <c r="V44" s="3566" t="s">
        <v>3716</v>
      </c>
      <c r="W44" s="3567">
        <v>10</v>
      </c>
      <c r="X44" s="3567"/>
      <c r="Y44" s="3566" t="s">
        <v>3717</v>
      </c>
      <c r="Z44" s="3566" t="s">
        <v>3718</v>
      </c>
      <c r="AA44" s="3567">
        <v>11</v>
      </c>
      <c r="AB44" s="3567"/>
      <c r="AC44" s="3568" t="s">
        <v>3719</v>
      </c>
      <c r="AD44" s="3566" t="s">
        <v>3720</v>
      </c>
      <c r="AE44" s="3567">
        <v>12</v>
      </c>
      <c r="AF44" s="3567"/>
      <c r="AG44" s="3568" t="s">
        <v>3721</v>
      </c>
      <c r="AH44" s="3568" t="s">
        <v>3722</v>
      </c>
      <c r="AI44" s="3568">
        <v>13</v>
      </c>
      <c r="AJ44" s="3568"/>
      <c r="AK44" s="3568"/>
      <c r="AL44" s="3568"/>
      <c r="AM44" s="3569"/>
      <c r="AN44" s="3570"/>
      <c r="AO44" s="3570"/>
      <c r="AP44" s="3569"/>
      <c r="AQ44" s="3569"/>
      <c r="AR44" s="3570"/>
      <c r="AS44" s="3569"/>
      <c r="AT44" s="3569"/>
      <c r="AU44" s="3570"/>
      <c r="AV44" s="3570"/>
      <c r="AW44" s="3569"/>
      <c r="AX44" s="3569"/>
      <c r="AY44" s="3570"/>
      <c r="AZ44" s="3570"/>
      <c r="BA44" s="3571"/>
      <c r="BB44" s="3571"/>
      <c r="BC44" s="3572"/>
      <c r="BD44" s="3572"/>
      <c r="BE44" s="3571"/>
      <c r="BF44" s="3571"/>
      <c r="BG44" s="3572"/>
      <c r="BH44" s="3572"/>
      <c r="BI44" s="3571"/>
      <c r="BJ44" s="3571"/>
      <c r="BK44" s="3571"/>
      <c r="BL44" s="3571"/>
      <c r="BM44" s="3571"/>
      <c r="BN44" s="3571"/>
      <c r="BO44" s="3572"/>
      <c r="BP44" s="3572"/>
      <c r="BQ44" s="3571"/>
      <c r="BR44" s="3571"/>
      <c r="BS44" s="3573"/>
      <c r="BT44" s="3574"/>
      <c r="BU44" s="3575"/>
      <c r="BV44" s="3575"/>
      <c r="BW44" s="3576"/>
    </row>
    <row r="45" spans="1:258" s="3522" customFormat="1" ht="24">
      <c r="A45" s="3544"/>
      <c r="B45" s="3544" t="s">
        <v>3711</v>
      </c>
      <c r="C45" s="3544" t="s">
        <v>3712</v>
      </c>
      <c r="D45" s="3544"/>
      <c r="E45" s="3544" t="s">
        <v>3723</v>
      </c>
      <c r="F45" s="3544" t="s">
        <v>3619</v>
      </c>
      <c r="G45" s="3545">
        <v>211.2</v>
      </c>
      <c r="H45" s="3578" t="s">
        <v>3724</v>
      </c>
      <c r="I45" s="3544"/>
      <c r="J45" s="3941"/>
      <c r="K45" s="3944"/>
      <c r="L45" s="3544"/>
      <c r="M45" s="3544"/>
      <c r="N45" s="3544"/>
      <c r="O45" s="3544"/>
      <c r="P45" s="3544"/>
      <c r="Q45" s="3544"/>
      <c r="R45" s="3544">
        <v>6.7</v>
      </c>
      <c r="S45" s="3544">
        <v>6.7</v>
      </c>
      <c r="T45" s="3484">
        <f t="shared" si="0"/>
        <v>51.648959999999995</v>
      </c>
      <c r="U45" s="3548" t="s">
        <v>3725</v>
      </c>
      <c r="V45" s="3549" t="s">
        <v>3726</v>
      </c>
      <c r="W45" s="3550">
        <v>6.7</v>
      </c>
      <c r="X45" s="3550"/>
      <c r="Y45" s="3549" t="s">
        <v>3727</v>
      </c>
      <c r="Z45" s="3549" t="s">
        <v>3728</v>
      </c>
      <c r="AA45" s="3550">
        <v>7.2</v>
      </c>
      <c r="AB45" s="3550"/>
      <c r="AC45" s="3552"/>
      <c r="AD45" s="3549"/>
      <c r="AE45" s="3550"/>
      <c r="AF45" s="3550"/>
      <c r="AG45" s="3552"/>
      <c r="AH45" s="3552"/>
      <c r="AI45" s="3552"/>
      <c r="AJ45" s="3552"/>
      <c r="AK45" s="3552"/>
      <c r="AL45" s="3552"/>
      <c r="AM45" s="3553"/>
      <c r="AN45" s="3554"/>
      <c r="AO45" s="3554"/>
      <c r="AP45" s="3553"/>
      <c r="AQ45" s="3553"/>
      <c r="AR45" s="3554"/>
      <c r="AS45" s="3553"/>
      <c r="AT45" s="3553"/>
      <c r="AU45" s="3554"/>
      <c r="AV45" s="3554"/>
      <c r="AW45" s="3553"/>
      <c r="AX45" s="3553"/>
      <c r="AY45" s="3554"/>
      <c r="AZ45" s="3554"/>
      <c r="BA45" s="3556"/>
      <c r="BB45" s="3556"/>
      <c r="BC45" s="3555"/>
      <c r="BD45" s="3555"/>
      <c r="BE45" s="3556"/>
      <c r="BF45" s="3556"/>
      <c r="BG45" s="3555"/>
      <c r="BH45" s="3555"/>
      <c r="BI45" s="3556"/>
      <c r="BJ45" s="3556"/>
      <c r="BK45" s="3556"/>
      <c r="BL45" s="3556"/>
      <c r="BM45" s="3556"/>
      <c r="BN45" s="3556"/>
      <c r="BO45" s="3555"/>
      <c r="BP45" s="3555"/>
      <c r="BQ45" s="3556"/>
      <c r="BR45" s="3556"/>
      <c r="BS45" s="3557"/>
      <c r="BT45" s="3558"/>
      <c r="BU45" s="3559"/>
      <c r="BV45" s="3559"/>
      <c r="BW45" s="3560"/>
    </row>
    <row r="46" spans="1:258" s="3501" customFormat="1" ht="18.75">
      <c r="A46" s="3484"/>
      <c r="B46" s="3484" t="s">
        <v>3711</v>
      </c>
      <c r="C46" s="3484" t="s">
        <v>3729</v>
      </c>
      <c r="D46" s="3484"/>
      <c r="E46" s="3484" t="s">
        <v>3730</v>
      </c>
      <c r="F46" s="3484"/>
      <c r="G46" s="3485">
        <v>120.67</v>
      </c>
      <c r="H46" s="3579" t="s">
        <v>3731</v>
      </c>
      <c r="I46" s="3484"/>
      <c r="J46" s="3942"/>
      <c r="K46" s="3945"/>
      <c r="L46" s="3484"/>
      <c r="M46" s="3484">
        <v>152044.20000000001</v>
      </c>
      <c r="N46" s="3484"/>
      <c r="O46" s="3484"/>
      <c r="P46" s="3484"/>
      <c r="Q46" s="3484"/>
      <c r="R46" s="3484">
        <v>12.5</v>
      </c>
      <c r="S46" s="3484">
        <v>12.5</v>
      </c>
      <c r="T46" s="3484">
        <f t="shared" si="0"/>
        <v>55.055687500000005</v>
      </c>
      <c r="U46" s="3487" t="s">
        <v>3715</v>
      </c>
      <c r="V46" s="3488" t="s">
        <v>3732</v>
      </c>
      <c r="W46" s="3489">
        <v>12.5</v>
      </c>
      <c r="X46" s="3489"/>
      <c r="Y46" s="3490" t="s">
        <v>3719</v>
      </c>
      <c r="Z46" s="3488" t="s">
        <v>3722</v>
      </c>
      <c r="AA46" s="3489">
        <v>13.5</v>
      </c>
      <c r="AB46" s="3489"/>
      <c r="AC46" s="3491"/>
      <c r="AD46" s="3488"/>
      <c r="AE46" s="3489"/>
      <c r="AF46" s="3489"/>
      <c r="AG46" s="3491"/>
      <c r="AH46" s="3488"/>
      <c r="AI46" s="3491"/>
      <c r="AJ46" s="3491"/>
      <c r="AK46" s="3491"/>
      <c r="AL46" s="3491"/>
      <c r="AM46" s="3493"/>
      <c r="AN46" s="3492"/>
      <c r="AO46" s="3492"/>
      <c r="AP46" s="3493"/>
      <c r="AQ46" s="3493"/>
      <c r="AR46" s="3492"/>
      <c r="AS46" s="3493"/>
      <c r="AT46" s="3493"/>
      <c r="AU46" s="3492"/>
      <c r="AV46" s="3492"/>
      <c r="AW46" s="3493"/>
      <c r="AX46" s="3493"/>
      <c r="AY46" s="3492"/>
      <c r="AZ46" s="3492"/>
      <c r="BA46" s="3495"/>
      <c r="BB46" s="3495"/>
      <c r="BC46" s="3494"/>
      <c r="BD46" s="3494"/>
      <c r="BE46" s="3495"/>
      <c r="BF46" s="3495"/>
      <c r="BG46" s="3494"/>
      <c r="BH46" s="3494"/>
      <c r="BI46" s="3495"/>
      <c r="BJ46" s="3495"/>
      <c r="BK46" s="3495"/>
      <c r="BL46" s="3495"/>
      <c r="BM46" s="3495"/>
      <c r="BN46" s="3495"/>
      <c r="BO46" s="3494"/>
      <c r="BP46" s="3494"/>
      <c r="BQ46" s="3495"/>
      <c r="BR46" s="3495"/>
      <c r="BS46" s="3496"/>
      <c r="BT46" s="3506"/>
      <c r="BU46" s="3498"/>
      <c r="BV46" s="3498"/>
      <c r="BW46" s="3499"/>
      <c r="BX46" s="3500"/>
      <c r="BY46" s="3500"/>
      <c r="BZ46" s="3500"/>
      <c r="CA46" s="3500"/>
      <c r="CB46" s="3500"/>
      <c r="CC46" s="3500"/>
      <c r="CD46" s="3500"/>
      <c r="CE46" s="3500"/>
      <c r="CF46" s="3500"/>
      <c r="CG46" s="3500"/>
      <c r="CH46" s="3500"/>
      <c r="CI46" s="3500"/>
      <c r="CJ46" s="3500"/>
      <c r="CK46" s="3500"/>
      <c r="CL46" s="3500"/>
      <c r="CM46" s="3500"/>
      <c r="CN46" s="3500"/>
      <c r="CO46" s="3500"/>
      <c r="CP46" s="3500"/>
      <c r="CQ46" s="3500"/>
      <c r="CR46" s="3500"/>
      <c r="CS46" s="3500"/>
      <c r="CT46" s="3500"/>
      <c r="CU46" s="3500"/>
      <c r="CV46" s="3500"/>
      <c r="CW46" s="3500"/>
      <c r="CX46" s="3500"/>
      <c r="CY46" s="3500"/>
      <c r="CZ46" s="3500"/>
      <c r="DA46" s="3500"/>
      <c r="DB46" s="3500"/>
      <c r="DC46" s="3500"/>
      <c r="DD46" s="3500"/>
      <c r="DE46" s="3500"/>
      <c r="DF46" s="3500"/>
      <c r="DG46" s="3500"/>
      <c r="DH46" s="3500"/>
      <c r="DI46" s="3500"/>
      <c r="DJ46" s="3500"/>
      <c r="DK46" s="3500"/>
      <c r="DL46" s="3500"/>
      <c r="DM46" s="3500"/>
      <c r="DN46" s="3500"/>
      <c r="DO46" s="3500"/>
      <c r="DP46" s="3500"/>
      <c r="DQ46" s="3500"/>
      <c r="DR46" s="3500"/>
      <c r="DS46" s="3500"/>
      <c r="DT46" s="3500"/>
      <c r="DU46" s="3500"/>
      <c r="DV46" s="3500"/>
      <c r="DW46" s="3500"/>
      <c r="DX46" s="3500"/>
      <c r="DY46" s="3500"/>
      <c r="DZ46" s="3500"/>
      <c r="EA46" s="3500"/>
      <c r="EB46" s="3500"/>
      <c r="EC46" s="3500"/>
      <c r="ED46" s="3500"/>
      <c r="EE46" s="3500"/>
      <c r="EF46" s="3500"/>
      <c r="EG46" s="3500"/>
      <c r="EH46" s="3500"/>
      <c r="EI46" s="3500"/>
      <c r="EJ46" s="3500"/>
      <c r="EK46" s="3500"/>
      <c r="EL46" s="3500"/>
      <c r="EM46" s="3500"/>
      <c r="EN46" s="3500"/>
      <c r="EO46" s="3500"/>
      <c r="EP46" s="3500"/>
      <c r="EQ46" s="3500"/>
      <c r="ER46" s="3500"/>
      <c r="ES46" s="3500"/>
      <c r="ET46" s="3500"/>
      <c r="EU46" s="3500"/>
      <c r="EV46" s="3500"/>
      <c r="EW46" s="3500"/>
      <c r="EX46" s="3500"/>
      <c r="EY46" s="3500"/>
      <c r="EZ46" s="3500"/>
      <c r="FA46" s="3500"/>
      <c r="FB46" s="3500"/>
      <c r="FC46" s="3500"/>
      <c r="FD46" s="3500"/>
      <c r="FE46" s="3500"/>
      <c r="FF46" s="3500"/>
      <c r="FG46" s="3500"/>
      <c r="FH46" s="3500"/>
      <c r="FI46" s="3500"/>
      <c r="FJ46" s="3500"/>
      <c r="FK46" s="3500"/>
      <c r="FL46" s="3500"/>
      <c r="FM46" s="3500"/>
      <c r="FN46" s="3500"/>
      <c r="FO46" s="3500"/>
      <c r="FP46" s="3500"/>
      <c r="FQ46" s="3500"/>
      <c r="FR46" s="3500"/>
      <c r="FS46" s="3500"/>
      <c r="FT46" s="3500"/>
      <c r="FU46" s="3500"/>
      <c r="FV46" s="3500"/>
      <c r="FW46" s="3500"/>
      <c r="FX46" s="3500"/>
      <c r="FY46" s="3500"/>
      <c r="FZ46" s="3500"/>
      <c r="GA46" s="3500"/>
      <c r="GB46" s="3500"/>
      <c r="GC46" s="3500"/>
      <c r="GD46" s="3500"/>
      <c r="GE46" s="3500"/>
      <c r="GF46" s="3500"/>
      <c r="GG46" s="3500"/>
      <c r="GH46" s="3500"/>
      <c r="GI46" s="3500"/>
      <c r="GJ46" s="3500"/>
      <c r="GK46" s="3500"/>
      <c r="GL46" s="3500"/>
      <c r="GM46" s="3500"/>
      <c r="GN46" s="3500"/>
      <c r="GO46" s="3500"/>
      <c r="GP46" s="3500"/>
      <c r="GQ46" s="3500"/>
      <c r="GR46" s="3500"/>
      <c r="GS46" s="3500"/>
      <c r="GT46" s="3500"/>
      <c r="GU46" s="3500"/>
      <c r="GV46" s="3500"/>
      <c r="GW46" s="3500"/>
      <c r="GX46" s="3500"/>
      <c r="GY46" s="3500"/>
      <c r="GZ46" s="3500"/>
      <c r="HA46" s="3500"/>
      <c r="HB46" s="3500"/>
      <c r="HC46" s="3500"/>
      <c r="HD46" s="3500"/>
      <c r="HE46" s="3500"/>
      <c r="HF46" s="3500"/>
      <c r="HG46" s="3500"/>
      <c r="HH46" s="3500"/>
      <c r="HI46" s="3500"/>
      <c r="HJ46" s="3500"/>
      <c r="HK46" s="3500"/>
      <c r="HL46" s="3500"/>
      <c r="HM46" s="3500"/>
      <c r="HN46" s="3500"/>
      <c r="HO46" s="3500"/>
      <c r="HP46" s="3500"/>
      <c r="HQ46" s="3500"/>
      <c r="HR46" s="3500"/>
      <c r="HS46" s="3500"/>
      <c r="HT46" s="3500"/>
      <c r="HU46" s="3500"/>
      <c r="HV46" s="3500"/>
      <c r="HW46" s="3500"/>
      <c r="HX46" s="3500"/>
      <c r="HY46" s="3500"/>
      <c r="HZ46" s="3500"/>
      <c r="IA46" s="3500"/>
      <c r="IB46" s="3500"/>
      <c r="IC46" s="3500"/>
      <c r="ID46" s="3500"/>
      <c r="IE46" s="3500"/>
      <c r="IF46" s="3500"/>
      <c r="IG46" s="3500"/>
      <c r="IH46" s="3500"/>
      <c r="II46" s="3500"/>
      <c r="IJ46" s="3500"/>
      <c r="IK46" s="3500"/>
      <c r="IL46" s="3500"/>
      <c r="IM46" s="3500"/>
      <c r="IN46" s="3500"/>
      <c r="IO46" s="3500"/>
      <c r="IP46" s="3500"/>
      <c r="IQ46" s="3500"/>
      <c r="IR46" s="3500"/>
      <c r="IS46" s="3500"/>
      <c r="IT46" s="3500"/>
      <c r="IU46" s="3500"/>
      <c r="IV46" s="3500"/>
      <c r="IW46" s="3500"/>
      <c r="IX46" s="3500"/>
    </row>
    <row r="47" spans="1:258" s="3501" customFormat="1" ht="72">
      <c r="A47" s="3484"/>
      <c r="B47" s="3484" t="s">
        <v>3711</v>
      </c>
      <c r="C47" s="3484" t="s">
        <v>3733</v>
      </c>
      <c r="D47" s="3484"/>
      <c r="E47" s="3523" t="s">
        <v>3734</v>
      </c>
      <c r="F47" s="3484"/>
      <c r="G47" s="3485">
        <v>507</v>
      </c>
      <c r="H47" s="3486" t="s">
        <v>3735</v>
      </c>
      <c r="I47" s="3484"/>
      <c r="J47" s="3562"/>
      <c r="K47" s="3484"/>
      <c r="L47" s="3484"/>
      <c r="M47" s="3484">
        <v>565027.09</v>
      </c>
      <c r="N47" s="3484">
        <v>33043.050000000003</v>
      </c>
      <c r="O47" s="3484"/>
      <c r="P47" s="3484"/>
      <c r="Q47" s="3484"/>
      <c r="R47" s="3523">
        <f>410/30</f>
        <v>13.666666666666666</v>
      </c>
      <c r="S47" s="3523">
        <f>410/30</f>
        <v>13.666666666666666</v>
      </c>
      <c r="T47" s="3484">
        <f>S47*500/10000*365</f>
        <v>249.41666666666669</v>
      </c>
      <c r="U47" s="3487" t="s">
        <v>3736</v>
      </c>
      <c r="V47" s="3488" t="s">
        <v>3737</v>
      </c>
      <c r="W47" s="3489">
        <v>386.02</v>
      </c>
      <c r="X47" s="3489"/>
      <c r="Y47" s="3488" t="s">
        <v>3738</v>
      </c>
      <c r="Z47" s="3488" t="s">
        <v>3739</v>
      </c>
      <c r="AA47" s="3491">
        <v>410.15</v>
      </c>
      <c r="AB47" s="3491"/>
      <c r="AC47" s="3491" t="s">
        <v>3740</v>
      </c>
      <c r="AD47" s="3491" t="s">
        <v>3741</v>
      </c>
      <c r="AE47" s="3489">
        <v>482.54</v>
      </c>
      <c r="AF47" s="3489"/>
      <c r="AG47" s="3491" t="s">
        <v>3742</v>
      </c>
      <c r="AH47" s="3491" t="s">
        <v>3743</v>
      </c>
      <c r="AI47" s="3491">
        <v>506.67</v>
      </c>
      <c r="AJ47" s="3491">
        <v>506.67</v>
      </c>
      <c r="AK47" s="3491"/>
      <c r="AL47" s="3491"/>
      <c r="AM47" s="3493"/>
      <c r="AN47" s="3492"/>
      <c r="AO47" s="3492"/>
      <c r="AP47" s="3493"/>
      <c r="AQ47" s="3493"/>
      <c r="AR47" s="3492"/>
      <c r="AS47" s="3493"/>
      <c r="AT47" s="3493"/>
      <c r="AU47" s="3492"/>
      <c r="AV47" s="3492"/>
      <c r="AW47" s="3493"/>
      <c r="AX47" s="3493"/>
      <c r="AY47" s="3492"/>
      <c r="AZ47" s="3492"/>
      <c r="BA47" s="3495"/>
      <c r="BB47" s="3495"/>
      <c r="BC47" s="3494"/>
      <c r="BD47" s="3494"/>
      <c r="BE47" s="3495"/>
      <c r="BF47" s="3495"/>
      <c r="BG47" s="3494"/>
      <c r="BH47" s="3494"/>
      <c r="BI47" s="3495"/>
      <c r="BJ47" s="3495"/>
      <c r="BK47" s="3495"/>
      <c r="BL47" s="3495"/>
      <c r="BM47" s="3495"/>
      <c r="BN47" s="3495"/>
      <c r="BO47" s="3494"/>
      <c r="BP47" s="3494"/>
      <c r="BQ47" s="3495"/>
      <c r="BR47" s="3495"/>
      <c r="BS47" s="3496"/>
      <c r="BT47" s="3506"/>
      <c r="BU47" s="3498"/>
      <c r="BV47" s="3498"/>
      <c r="BW47" s="3499"/>
      <c r="BX47" s="3500"/>
      <c r="BY47" s="3500"/>
      <c r="BZ47" s="3500"/>
      <c r="CA47" s="3500"/>
      <c r="CB47" s="3500"/>
      <c r="CC47" s="3500"/>
      <c r="CD47" s="3500"/>
      <c r="CE47" s="3500"/>
      <c r="CF47" s="3500"/>
      <c r="CG47" s="3500"/>
      <c r="CH47" s="3500"/>
      <c r="CI47" s="3500"/>
      <c r="CJ47" s="3500"/>
      <c r="CK47" s="3500"/>
      <c r="CL47" s="3500"/>
      <c r="CM47" s="3500"/>
      <c r="CN47" s="3500"/>
      <c r="CO47" s="3500"/>
      <c r="CP47" s="3500"/>
      <c r="CQ47" s="3500"/>
      <c r="CR47" s="3500"/>
      <c r="CS47" s="3500"/>
      <c r="CT47" s="3500"/>
      <c r="CU47" s="3500"/>
      <c r="CV47" s="3500"/>
      <c r="CW47" s="3500"/>
      <c r="CX47" s="3500"/>
      <c r="CY47" s="3500"/>
      <c r="CZ47" s="3500"/>
      <c r="DA47" s="3500"/>
      <c r="DB47" s="3500"/>
      <c r="DC47" s="3500"/>
      <c r="DD47" s="3500"/>
      <c r="DE47" s="3500"/>
      <c r="DF47" s="3500"/>
      <c r="DG47" s="3500"/>
      <c r="DH47" s="3500"/>
      <c r="DI47" s="3500"/>
      <c r="DJ47" s="3500"/>
      <c r="DK47" s="3500"/>
      <c r="DL47" s="3500"/>
      <c r="DM47" s="3500"/>
      <c r="DN47" s="3500"/>
      <c r="DO47" s="3500"/>
      <c r="DP47" s="3500"/>
      <c r="DQ47" s="3500"/>
      <c r="DR47" s="3500"/>
      <c r="DS47" s="3500"/>
      <c r="DT47" s="3500"/>
      <c r="DU47" s="3500"/>
      <c r="DV47" s="3500"/>
      <c r="DW47" s="3500"/>
      <c r="DX47" s="3500"/>
      <c r="DY47" s="3500"/>
      <c r="DZ47" s="3500"/>
      <c r="EA47" s="3500"/>
      <c r="EB47" s="3500"/>
      <c r="EC47" s="3500"/>
      <c r="ED47" s="3500"/>
      <c r="EE47" s="3500"/>
      <c r="EF47" s="3500"/>
      <c r="EG47" s="3500"/>
      <c r="EH47" s="3500"/>
      <c r="EI47" s="3500"/>
      <c r="EJ47" s="3500"/>
      <c r="EK47" s="3500"/>
      <c r="EL47" s="3500"/>
      <c r="EM47" s="3500"/>
      <c r="EN47" s="3500"/>
      <c r="EO47" s="3500"/>
      <c r="EP47" s="3500"/>
      <c r="EQ47" s="3500"/>
      <c r="ER47" s="3500"/>
      <c r="ES47" s="3500"/>
      <c r="ET47" s="3500"/>
      <c r="EU47" s="3500"/>
      <c r="EV47" s="3500"/>
      <c r="EW47" s="3500"/>
      <c r="EX47" s="3500"/>
      <c r="EY47" s="3500"/>
      <c r="EZ47" s="3500"/>
      <c r="FA47" s="3500"/>
      <c r="FB47" s="3500"/>
      <c r="FC47" s="3500"/>
      <c r="FD47" s="3500"/>
      <c r="FE47" s="3500"/>
      <c r="FF47" s="3500"/>
      <c r="FG47" s="3500"/>
      <c r="FH47" s="3500"/>
      <c r="FI47" s="3500"/>
      <c r="FJ47" s="3500"/>
      <c r="FK47" s="3500"/>
      <c r="FL47" s="3500"/>
      <c r="FM47" s="3500"/>
      <c r="FN47" s="3500"/>
      <c r="FO47" s="3500"/>
      <c r="FP47" s="3500"/>
      <c r="FQ47" s="3500"/>
      <c r="FR47" s="3500"/>
      <c r="FS47" s="3500"/>
      <c r="FT47" s="3500"/>
      <c r="FU47" s="3500"/>
      <c r="FV47" s="3500"/>
      <c r="FW47" s="3500"/>
      <c r="FX47" s="3500"/>
      <c r="FY47" s="3500"/>
      <c r="FZ47" s="3500"/>
      <c r="GA47" s="3500"/>
      <c r="GB47" s="3500"/>
      <c r="GC47" s="3500"/>
      <c r="GD47" s="3500"/>
      <c r="GE47" s="3500"/>
      <c r="GF47" s="3500"/>
      <c r="GG47" s="3500"/>
      <c r="GH47" s="3500"/>
      <c r="GI47" s="3500"/>
      <c r="GJ47" s="3500"/>
      <c r="GK47" s="3500"/>
      <c r="GL47" s="3500"/>
      <c r="GM47" s="3500"/>
      <c r="GN47" s="3500"/>
      <c r="GO47" s="3500"/>
      <c r="GP47" s="3500"/>
      <c r="GQ47" s="3500"/>
      <c r="GR47" s="3500"/>
      <c r="GS47" s="3500"/>
      <c r="GT47" s="3500"/>
      <c r="GU47" s="3500"/>
      <c r="GV47" s="3500"/>
      <c r="GW47" s="3500"/>
      <c r="GX47" s="3500"/>
      <c r="GY47" s="3500"/>
      <c r="GZ47" s="3500"/>
      <c r="HA47" s="3500"/>
      <c r="HB47" s="3500"/>
      <c r="HC47" s="3500"/>
      <c r="HD47" s="3500"/>
      <c r="HE47" s="3500"/>
      <c r="HF47" s="3500"/>
      <c r="HG47" s="3500"/>
      <c r="HH47" s="3500"/>
      <c r="HI47" s="3500"/>
      <c r="HJ47" s="3500"/>
      <c r="HK47" s="3500"/>
      <c r="HL47" s="3500"/>
      <c r="HM47" s="3500"/>
      <c r="HN47" s="3500"/>
      <c r="HO47" s="3500"/>
      <c r="HP47" s="3500"/>
      <c r="HQ47" s="3500"/>
      <c r="HR47" s="3500"/>
      <c r="HS47" s="3500"/>
      <c r="HT47" s="3500"/>
      <c r="HU47" s="3500"/>
      <c r="HV47" s="3500"/>
      <c r="HW47" s="3500"/>
      <c r="HX47" s="3500"/>
      <c r="HY47" s="3500"/>
      <c r="HZ47" s="3500"/>
      <c r="IA47" s="3500"/>
      <c r="IB47" s="3500"/>
      <c r="IC47" s="3500"/>
      <c r="ID47" s="3500"/>
      <c r="IE47" s="3500"/>
      <c r="IF47" s="3500"/>
      <c r="IG47" s="3500"/>
      <c r="IH47" s="3500"/>
      <c r="II47" s="3500"/>
      <c r="IJ47" s="3500"/>
      <c r="IK47" s="3500"/>
      <c r="IL47" s="3500"/>
      <c r="IM47" s="3500"/>
      <c r="IN47" s="3500"/>
      <c r="IO47" s="3500"/>
      <c r="IP47" s="3500"/>
      <c r="IQ47" s="3500"/>
      <c r="IR47" s="3500"/>
      <c r="IS47" s="3500"/>
      <c r="IT47" s="3500"/>
      <c r="IU47" s="3500"/>
      <c r="IV47" s="3500"/>
      <c r="IW47" s="3500"/>
      <c r="IX47" s="3500"/>
    </row>
    <row r="48" spans="1:258" s="3522" customFormat="1" ht="60">
      <c r="A48" s="3507"/>
      <c r="B48" s="3507" t="s">
        <v>3711</v>
      </c>
      <c r="C48" s="3507" t="s">
        <v>3744</v>
      </c>
      <c r="D48" s="3507"/>
      <c r="E48" s="3507" t="s">
        <v>3745</v>
      </c>
      <c r="F48" s="3507"/>
      <c r="G48" s="3508">
        <v>226</v>
      </c>
      <c r="H48" s="3486" t="s">
        <v>3746</v>
      </c>
      <c r="I48" s="3507"/>
      <c r="J48" s="3562"/>
      <c r="K48" s="3507"/>
      <c r="L48" s="3507"/>
      <c r="M48" s="3507">
        <v>213570</v>
      </c>
      <c r="N48" s="3507">
        <v>10170</v>
      </c>
      <c r="O48" s="3507"/>
      <c r="P48" s="3507"/>
      <c r="Q48" s="3507"/>
      <c r="R48" s="3507">
        <v>10.5</v>
      </c>
      <c r="S48" s="3507">
        <v>10.5</v>
      </c>
      <c r="T48" s="3484">
        <f t="shared" si="0"/>
        <v>86.614500000000007</v>
      </c>
      <c r="U48" s="3509" t="s">
        <v>3690</v>
      </c>
      <c r="V48" s="3510" t="s">
        <v>3747</v>
      </c>
      <c r="W48" s="3489">
        <v>10</v>
      </c>
      <c r="X48" s="3489"/>
      <c r="Y48" s="3510" t="s">
        <v>3748</v>
      </c>
      <c r="Z48" s="3510" t="s">
        <v>3749</v>
      </c>
      <c r="AA48" s="3489">
        <v>10.5</v>
      </c>
      <c r="AB48" s="3489"/>
      <c r="AC48" s="3512"/>
      <c r="AD48" s="3512"/>
      <c r="AE48" s="3489"/>
      <c r="AF48" s="3489"/>
      <c r="AG48" s="3512"/>
      <c r="AH48" s="3512"/>
      <c r="AI48" s="3512"/>
      <c r="AJ48" s="3512"/>
      <c r="AK48" s="3512"/>
      <c r="AL48" s="3512"/>
      <c r="AM48" s="3513"/>
      <c r="AN48" s="3514"/>
      <c r="AO48" s="3514"/>
      <c r="AP48" s="3513"/>
      <c r="AQ48" s="3514"/>
      <c r="AR48" s="3514"/>
      <c r="AS48" s="3513"/>
      <c r="AT48" s="3514"/>
      <c r="AU48" s="3514"/>
      <c r="AV48" s="3513"/>
      <c r="AW48" s="3513"/>
      <c r="AX48" s="3514"/>
      <c r="AY48" s="3514"/>
      <c r="AZ48" s="3513"/>
      <c r="BA48" s="3516"/>
      <c r="BB48" s="3515"/>
      <c r="BC48" s="3515"/>
      <c r="BD48" s="3516"/>
      <c r="BE48" s="3516"/>
      <c r="BF48" s="3515"/>
      <c r="BG48" s="3515"/>
      <c r="BH48" s="3516"/>
      <c r="BI48" s="3516"/>
      <c r="BJ48" s="3515"/>
      <c r="BK48" s="3515"/>
      <c r="BL48" s="3516"/>
      <c r="BM48" s="3516"/>
      <c r="BN48" s="3516"/>
      <c r="BO48" s="3516"/>
      <c r="BP48" s="3516"/>
      <c r="BQ48" s="3516"/>
      <c r="BR48" s="3515"/>
      <c r="BS48" s="3515"/>
      <c r="BT48" s="3516"/>
      <c r="BU48" s="3516"/>
      <c r="BV48" s="3517"/>
      <c r="BW48" s="3543"/>
      <c r="BX48" s="3521"/>
      <c r="BY48" s="3521"/>
      <c r="BZ48" s="3521"/>
      <c r="CA48" s="3521"/>
      <c r="CB48" s="3521"/>
      <c r="CC48" s="3521"/>
      <c r="CD48" s="3521"/>
      <c r="CE48" s="3521"/>
      <c r="CF48" s="3521"/>
      <c r="CG48" s="3521"/>
      <c r="CH48" s="3521"/>
      <c r="CI48" s="3521"/>
      <c r="CJ48" s="3521"/>
      <c r="CK48" s="3521"/>
      <c r="CL48" s="3521"/>
      <c r="CM48" s="3521"/>
      <c r="CN48" s="3521"/>
      <c r="CO48" s="3521"/>
      <c r="CP48" s="3521"/>
      <c r="CQ48" s="3521"/>
      <c r="CR48" s="3521"/>
      <c r="CS48" s="3521"/>
      <c r="CT48" s="3521"/>
      <c r="CU48" s="3521"/>
      <c r="CV48" s="3521"/>
      <c r="CW48" s="3521"/>
      <c r="CX48" s="3521"/>
      <c r="CY48" s="3521"/>
      <c r="CZ48" s="3521"/>
      <c r="DA48" s="3521"/>
      <c r="DB48" s="3521"/>
      <c r="DC48" s="3521"/>
      <c r="DD48" s="3521"/>
      <c r="DE48" s="3521"/>
      <c r="DF48" s="3521"/>
      <c r="DG48" s="3521"/>
      <c r="DH48" s="3521"/>
      <c r="DI48" s="3521"/>
      <c r="DJ48" s="3521"/>
      <c r="DK48" s="3521"/>
      <c r="DL48" s="3521"/>
      <c r="DM48" s="3521"/>
      <c r="DN48" s="3521"/>
      <c r="DO48" s="3521"/>
      <c r="DP48" s="3521"/>
      <c r="DQ48" s="3521"/>
      <c r="DR48" s="3521"/>
      <c r="DS48" s="3521"/>
      <c r="DT48" s="3521"/>
      <c r="DU48" s="3521"/>
      <c r="DV48" s="3521"/>
      <c r="DW48" s="3521"/>
      <c r="DX48" s="3521"/>
      <c r="DY48" s="3521"/>
      <c r="DZ48" s="3521"/>
      <c r="EA48" s="3521"/>
      <c r="EB48" s="3521"/>
      <c r="EC48" s="3521"/>
      <c r="ED48" s="3521"/>
      <c r="EE48" s="3521"/>
      <c r="EF48" s="3521"/>
      <c r="EG48" s="3521"/>
      <c r="EH48" s="3521"/>
      <c r="EI48" s="3521"/>
      <c r="EJ48" s="3521"/>
      <c r="EK48" s="3521"/>
      <c r="EL48" s="3521"/>
      <c r="EM48" s="3521"/>
      <c r="EN48" s="3521"/>
      <c r="EO48" s="3521"/>
      <c r="EP48" s="3521"/>
      <c r="EQ48" s="3521"/>
      <c r="ER48" s="3521"/>
      <c r="ES48" s="3521"/>
      <c r="ET48" s="3521"/>
      <c r="EU48" s="3521"/>
      <c r="EV48" s="3521"/>
      <c r="EW48" s="3521"/>
      <c r="EX48" s="3521"/>
      <c r="EY48" s="3521"/>
      <c r="EZ48" s="3521"/>
      <c r="FA48" s="3521"/>
      <c r="FB48" s="3521"/>
      <c r="FC48" s="3521"/>
      <c r="FD48" s="3521"/>
      <c r="FE48" s="3521"/>
      <c r="FF48" s="3521"/>
      <c r="FG48" s="3521"/>
      <c r="FH48" s="3521"/>
      <c r="FI48" s="3521"/>
      <c r="FJ48" s="3521"/>
      <c r="FK48" s="3521"/>
      <c r="FL48" s="3521"/>
      <c r="FM48" s="3521"/>
      <c r="FN48" s="3521"/>
      <c r="FO48" s="3521"/>
      <c r="FP48" s="3521"/>
      <c r="FQ48" s="3521"/>
      <c r="FR48" s="3521"/>
      <c r="FS48" s="3521"/>
      <c r="FT48" s="3521"/>
      <c r="FU48" s="3521"/>
      <c r="FV48" s="3521"/>
      <c r="FW48" s="3521"/>
      <c r="FX48" s="3521"/>
      <c r="FY48" s="3521"/>
      <c r="FZ48" s="3521"/>
      <c r="GA48" s="3521"/>
      <c r="GB48" s="3521"/>
      <c r="GC48" s="3521"/>
      <c r="GD48" s="3521"/>
      <c r="GE48" s="3521"/>
      <c r="GF48" s="3521"/>
      <c r="GG48" s="3521"/>
      <c r="GH48" s="3521"/>
      <c r="GI48" s="3521"/>
      <c r="GJ48" s="3521"/>
      <c r="GK48" s="3521"/>
      <c r="GL48" s="3521"/>
      <c r="GM48" s="3521"/>
      <c r="GN48" s="3521"/>
      <c r="GO48" s="3521"/>
      <c r="GP48" s="3521"/>
      <c r="GQ48" s="3521"/>
      <c r="GR48" s="3521"/>
      <c r="GS48" s="3521"/>
      <c r="GT48" s="3521"/>
      <c r="GU48" s="3521"/>
      <c r="GV48" s="3521"/>
      <c r="GW48" s="3521"/>
      <c r="GX48" s="3521"/>
      <c r="GY48" s="3521"/>
      <c r="GZ48" s="3521"/>
      <c r="HA48" s="3521"/>
      <c r="HB48" s="3521"/>
      <c r="HC48" s="3521"/>
      <c r="HD48" s="3521"/>
      <c r="HE48" s="3521"/>
      <c r="HF48" s="3521"/>
      <c r="HG48" s="3521"/>
      <c r="HH48" s="3521"/>
      <c r="HI48" s="3521"/>
      <c r="HJ48" s="3521"/>
      <c r="HK48" s="3521"/>
      <c r="HL48" s="3521"/>
      <c r="HM48" s="3521"/>
      <c r="HN48" s="3521"/>
      <c r="HO48" s="3521"/>
      <c r="HP48" s="3521"/>
      <c r="HQ48" s="3521"/>
      <c r="HR48" s="3521"/>
      <c r="HS48" s="3521"/>
      <c r="HT48" s="3521"/>
      <c r="HU48" s="3521"/>
      <c r="HV48" s="3521"/>
      <c r="HW48" s="3521"/>
      <c r="HX48" s="3521"/>
      <c r="HY48" s="3521"/>
      <c r="HZ48" s="3521"/>
      <c r="IA48" s="3521"/>
      <c r="IB48" s="3521"/>
      <c r="IC48" s="3521"/>
      <c r="ID48" s="3521"/>
      <c r="IE48" s="3521"/>
      <c r="IF48" s="3521"/>
      <c r="IG48" s="3521"/>
      <c r="IH48" s="3521"/>
      <c r="II48" s="3521"/>
      <c r="IJ48" s="3521"/>
      <c r="IK48" s="3521"/>
      <c r="IL48" s="3521"/>
      <c r="IM48" s="3521"/>
      <c r="IN48" s="3521"/>
      <c r="IO48" s="3521"/>
      <c r="IP48" s="3521"/>
      <c r="IQ48" s="3521"/>
      <c r="IR48" s="3521"/>
      <c r="IS48" s="3521"/>
      <c r="IT48" s="3521"/>
      <c r="IU48" s="3521"/>
      <c r="IV48" s="3521"/>
      <c r="IW48" s="3521"/>
      <c r="IX48" s="3521"/>
    </row>
    <row r="49" spans="1:258" s="3501" customFormat="1" ht="18.75">
      <c r="A49" s="3484"/>
      <c r="B49" s="3484" t="s">
        <v>3711</v>
      </c>
      <c r="C49" s="3484" t="s">
        <v>3750</v>
      </c>
      <c r="D49" s="3484"/>
      <c r="E49" s="3484" t="s">
        <v>3751</v>
      </c>
      <c r="F49" s="3484"/>
      <c r="G49" s="3485">
        <v>122.4</v>
      </c>
      <c r="H49" s="3486" t="s">
        <v>3752</v>
      </c>
      <c r="I49" s="3484"/>
      <c r="J49" s="3562"/>
      <c r="K49" s="3484"/>
      <c r="L49" s="3484"/>
      <c r="M49" s="3484">
        <v>88128</v>
      </c>
      <c r="N49" s="3484">
        <v>5508</v>
      </c>
      <c r="O49" s="3484"/>
      <c r="P49" s="3484"/>
      <c r="Q49" s="3484"/>
      <c r="R49" s="3484">
        <v>10.5</v>
      </c>
      <c r="S49" s="3484">
        <v>10.5</v>
      </c>
      <c r="T49" s="3484">
        <f t="shared" si="0"/>
        <v>46.909799999999997</v>
      </c>
      <c r="U49" s="3491" t="s">
        <v>3753</v>
      </c>
      <c r="V49" s="3491" t="s">
        <v>3754</v>
      </c>
      <c r="W49" s="3489">
        <v>10.5</v>
      </c>
      <c r="X49" s="3489"/>
      <c r="Y49" s="3491" t="s">
        <v>3755</v>
      </c>
      <c r="Z49" s="3491" t="s">
        <v>3756</v>
      </c>
      <c r="AA49" s="3489">
        <v>11.13</v>
      </c>
      <c r="AB49" s="3489"/>
      <c r="AC49" s="3491" t="s">
        <v>3757</v>
      </c>
      <c r="AD49" s="3491" t="s">
        <v>3758</v>
      </c>
      <c r="AE49" s="3489">
        <v>11.8</v>
      </c>
      <c r="AF49" s="3489"/>
      <c r="AG49" s="3491" t="s">
        <v>3759</v>
      </c>
      <c r="AH49" s="3491" t="s">
        <v>3760</v>
      </c>
      <c r="AI49" s="3491">
        <v>12.5</v>
      </c>
      <c r="AJ49" s="3491"/>
      <c r="AK49" s="3491"/>
      <c r="AL49" s="3491"/>
      <c r="AM49" s="3493"/>
      <c r="AN49" s="3492"/>
      <c r="AO49" s="3492"/>
      <c r="AP49" s="3493"/>
      <c r="AQ49" s="3492"/>
      <c r="AR49" s="3492"/>
      <c r="AS49" s="3493"/>
      <c r="AT49" s="3492"/>
      <c r="AU49" s="3492"/>
      <c r="AV49" s="3493"/>
      <c r="AW49" s="3493"/>
      <c r="AX49" s="3492"/>
      <c r="AY49" s="3492"/>
      <c r="AZ49" s="3493"/>
      <c r="BA49" s="3495"/>
      <c r="BB49" s="3494"/>
      <c r="BC49" s="3494"/>
      <c r="BD49" s="3495"/>
      <c r="BE49" s="3495"/>
      <c r="BF49" s="3494"/>
      <c r="BG49" s="3494"/>
      <c r="BH49" s="3495"/>
      <c r="BI49" s="3495"/>
      <c r="BJ49" s="3494"/>
      <c r="BK49" s="3494"/>
      <c r="BL49" s="3495"/>
      <c r="BM49" s="3495"/>
      <c r="BN49" s="3495"/>
      <c r="BO49" s="3495"/>
      <c r="BP49" s="3495"/>
      <c r="BQ49" s="3495"/>
      <c r="BR49" s="3494"/>
      <c r="BS49" s="3494"/>
      <c r="BT49" s="3495"/>
      <c r="BU49" s="3495"/>
      <c r="BV49" s="3496"/>
      <c r="BW49" s="3506"/>
      <c r="BX49" s="3500"/>
      <c r="BY49" s="3500"/>
      <c r="BZ49" s="3500"/>
      <c r="CA49" s="3500"/>
      <c r="CB49" s="3500"/>
      <c r="CC49" s="3500"/>
      <c r="CD49" s="3500"/>
      <c r="CE49" s="3500"/>
      <c r="CF49" s="3500"/>
      <c r="CG49" s="3500"/>
      <c r="CH49" s="3500"/>
      <c r="CI49" s="3500"/>
      <c r="CJ49" s="3500"/>
      <c r="CK49" s="3500"/>
      <c r="CL49" s="3500"/>
      <c r="CM49" s="3500"/>
      <c r="CN49" s="3500"/>
      <c r="CO49" s="3500"/>
      <c r="CP49" s="3500"/>
      <c r="CQ49" s="3500"/>
      <c r="CR49" s="3500"/>
      <c r="CS49" s="3500"/>
      <c r="CT49" s="3500"/>
      <c r="CU49" s="3500"/>
      <c r="CV49" s="3500"/>
      <c r="CW49" s="3500"/>
      <c r="CX49" s="3500"/>
      <c r="CY49" s="3500"/>
      <c r="CZ49" s="3500"/>
      <c r="DA49" s="3500"/>
      <c r="DB49" s="3500"/>
      <c r="DC49" s="3500"/>
      <c r="DD49" s="3500"/>
      <c r="DE49" s="3500"/>
      <c r="DF49" s="3500"/>
      <c r="DG49" s="3500"/>
      <c r="DH49" s="3500"/>
      <c r="DI49" s="3500"/>
      <c r="DJ49" s="3500"/>
      <c r="DK49" s="3500"/>
      <c r="DL49" s="3500"/>
      <c r="DM49" s="3500"/>
      <c r="DN49" s="3500"/>
      <c r="DO49" s="3500"/>
      <c r="DP49" s="3500"/>
      <c r="DQ49" s="3500"/>
      <c r="DR49" s="3500"/>
      <c r="DS49" s="3500"/>
      <c r="DT49" s="3500"/>
      <c r="DU49" s="3500"/>
      <c r="DV49" s="3500"/>
      <c r="DW49" s="3500"/>
      <c r="DX49" s="3500"/>
      <c r="DY49" s="3500"/>
      <c r="DZ49" s="3500"/>
      <c r="EA49" s="3500"/>
      <c r="EB49" s="3500"/>
      <c r="EC49" s="3500"/>
      <c r="ED49" s="3500"/>
      <c r="EE49" s="3500"/>
      <c r="EF49" s="3500"/>
      <c r="EG49" s="3500"/>
      <c r="EH49" s="3500"/>
      <c r="EI49" s="3500"/>
      <c r="EJ49" s="3500"/>
      <c r="EK49" s="3500"/>
      <c r="EL49" s="3500"/>
      <c r="EM49" s="3500"/>
      <c r="EN49" s="3500"/>
      <c r="EO49" s="3500"/>
      <c r="EP49" s="3500"/>
      <c r="EQ49" s="3500"/>
      <c r="ER49" s="3500"/>
      <c r="ES49" s="3500"/>
      <c r="ET49" s="3500"/>
      <c r="EU49" s="3500"/>
      <c r="EV49" s="3500"/>
      <c r="EW49" s="3500"/>
      <c r="EX49" s="3500"/>
      <c r="EY49" s="3500"/>
      <c r="EZ49" s="3500"/>
      <c r="FA49" s="3500"/>
      <c r="FB49" s="3500"/>
      <c r="FC49" s="3500"/>
      <c r="FD49" s="3500"/>
      <c r="FE49" s="3500"/>
      <c r="FF49" s="3500"/>
      <c r="FG49" s="3500"/>
      <c r="FH49" s="3500"/>
      <c r="FI49" s="3500"/>
      <c r="FJ49" s="3500"/>
      <c r="FK49" s="3500"/>
      <c r="FL49" s="3500"/>
      <c r="FM49" s="3500"/>
      <c r="FN49" s="3500"/>
      <c r="FO49" s="3500"/>
      <c r="FP49" s="3500"/>
      <c r="FQ49" s="3500"/>
      <c r="FR49" s="3500"/>
      <c r="FS49" s="3500"/>
      <c r="FT49" s="3500"/>
      <c r="FU49" s="3500"/>
      <c r="FV49" s="3500"/>
      <c r="FW49" s="3500"/>
      <c r="FX49" s="3500"/>
      <c r="FY49" s="3500"/>
      <c r="FZ49" s="3500"/>
      <c r="GA49" s="3500"/>
      <c r="GB49" s="3500"/>
      <c r="GC49" s="3500"/>
      <c r="GD49" s="3500"/>
      <c r="GE49" s="3500"/>
      <c r="GF49" s="3500"/>
      <c r="GG49" s="3500"/>
      <c r="GH49" s="3500"/>
      <c r="GI49" s="3500"/>
      <c r="GJ49" s="3500"/>
      <c r="GK49" s="3500"/>
      <c r="GL49" s="3500"/>
      <c r="GM49" s="3500"/>
      <c r="GN49" s="3500"/>
      <c r="GO49" s="3500"/>
      <c r="GP49" s="3500"/>
      <c r="GQ49" s="3500"/>
      <c r="GR49" s="3500"/>
      <c r="GS49" s="3500"/>
      <c r="GT49" s="3500"/>
      <c r="GU49" s="3500"/>
      <c r="GV49" s="3500"/>
      <c r="GW49" s="3500"/>
      <c r="GX49" s="3500"/>
      <c r="GY49" s="3500"/>
      <c r="GZ49" s="3500"/>
      <c r="HA49" s="3500"/>
      <c r="HB49" s="3500"/>
      <c r="HC49" s="3500"/>
      <c r="HD49" s="3500"/>
      <c r="HE49" s="3500"/>
      <c r="HF49" s="3500"/>
      <c r="HG49" s="3500"/>
      <c r="HH49" s="3500"/>
      <c r="HI49" s="3500"/>
      <c r="HJ49" s="3500"/>
      <c r="HK49" s="3500"/>
      <c r="HL49" s="3500"/>
      <c r="HM49" s="3500"/>
      <c r="HN49" s="3500"/>
      <c r="HO49" s="3500"/>
      <c r="HP49" s="3500"/>
      <c r="HQ49" s="3500"/>
      <c r="HR49" s="3500"/>
      <c r="HS49" s="3500"/>
      <c r="HT49" s="3500"/>
      <c r="HU49" s="3500"/>
      <c r="HV49" s="3500"/>
      <c r="HW49" s="3500"/>
      <c r="HX49" s="3500"/>
      <c r="HY49" s="3500"/>
      <c r="HZ49" s="3500"/>
      <c r="IA49" s="3500"/>
      <c r="IB49" s="3500"/>
      <c r="IC49" s="3500"/>
      <c r="ID49" s="3500"/>
      <c r="IE49" s="3500"/>
      <c r="IF49" s="3500"/>
      <c r="IG49" s="3500"/>
      <c r="IH49" s="3500"/>
      <c r="II49" s="3500"/>
      <c r="IJ49" s="3500"/>
      <c r="IK49" s="3500"/>
      <c r="IL49" s="3500"/>
      <c r="IM49" s="3500"/>
      <c r="IN49" s="3500"/>
      <c r="IO49" s="3500"/>
      <c r="IP49" s="3500"/>
      <c r="IQ49" s="3500"/>
      <c r="IR49" s="3500"/>
      <c r="IS49" s="3500"/>
      <c r="IT49" s="3500"/>
      <c r="IU49" s="3500"/>
      <c r="IV49" s="3500"/>
      <c r="IW49" s="3500"/>
      <c r="IX49" s="3500"/>
    </row>
    <row r="50" spans="1:258" s="3577" customFormat="1" ht="24">
      <c r="A50" s="3523"/>
      <c r="B50" s="3523" t="s">
        <v>3711</v>
      </c>
      <c r="C50" s="3523" t="s">
        <v>3761</v>
      </c>
      <c r="D50" s="3523"/>
      <c r="E50" s="3523" t="s">
        <v>3593</v>
      </c>
      <c r="F50" s="3523" t="s">
        <v>3615</v>
      </c>
      <c r="G50" s="3563">
        <v>176</v>
      </c>
      <c r="H50" s="3580" t="s">
        <v>3762</v>
      </c>
      <c r="I50" s="3523"/>
      <c r="J50" s="3581"/>
      <c r="K50" s="3523"/>
      <c r="L50" s="3523"/>
      <c r="M50" s="3523">
        <v>192392.64</v>
      </c>
      <c r="N50" s="3523">
        <v>7920</v>
      </c>
      <c r="O50" s="3523"/>
      <c r="P50" s="3523"/>
      <c r="Q50" s="3523"/>
      <c r="R50" s="3523">
        <f>319/30</f>
        <v>10.633333333333333</v>
      </c>
      <c r="S50" s="3523">
        <f>319/30</f>
        <v>10.633333333333333</v>
      </c>
      <c r="T50" s="3484">
        <f t="shared" si="0"/>
        <v>68.308533333333344</v>
      </c>
      <c r="U50" s="3568"/>
      <c r="V50" s="3568"/>
      <c r="W50" s="3567"/>
      <c r="X50" s="3567"/>
      <c r="Y50" s="3568"/>
      <c r="Z50" s="3568"/>
      <c r="AA50" s="3567"/>
      <c r="AB50" s="3567"/>
      <c r="AC50" s="3568"/>
      <c r="AD50" s="3568"/>
      <c r="AE50" s="3567"/>
      <c r="AF50" s="3567"/>
      <c r="AG50" s="3568"/>
      <c r="AH50" s="3568"/>
      <c r="AI50" s="3568"/>
      <c r="AJ50" s="3568"/>
      <c r="AK50" s="3568"/>
      <c r="AL50" s="3568"/>
      <c r="AM50" s="3569"/>
      <c r="AN50" s="3570"/>
      <c r="AO50" s="3570"/>
      <c r="AP50" s="3569"/>
      <c r="AQ50" s="3570"/>
      <c r="AR50" s="3570"/>
      <c r="AS50" s="3569"/>
      <c r="AT50" s="3570"/>
      <c r="AU50" s="3570"/>
      <c r="AV50" s="3569"/>
      <c r="AW50" s="3569"/>
      <c r="AX50" s="3570"/>
      <c r="AY50" s="3570"/>
      <c r="AZ50" s="3569"/>
      <c r="BA50" s="3571"/>
      <c r="BB50" s="3572"/>
      <c r="BC50" s="3572"/>
      <c r="BD50" s="3571"/>
      <c r="BE50" s="3571"/>
      <c r="BF50" s="3572"/>
      <c r="BG50" s="3572"/>
      <c r="BH50" s="3571"/>
      <c r="BI50" s="3571"/>
      <c r="BJ50" s="3572"/>
      <c r="BK50" s="3572"/>
      <c r="BL50" s="3571"/>
      <c r="BM50" s="3571"/>
      <c r="BN50" s="3571"/>
      <c r="BO50" s="3571"/>
      <c r="BP50" s="3571"/>
      <c r="BQ50" s="3571"/>
      <c r="BR50" s="3572"/>
      <c r="BS50" s="3572"/>
      <c r="BT50" s="3571"/>
      <c r="BU50" s="3571"/>
      <c r="BV50" s="3573"/>
      <c r="BW50" s="3582"/>
    </row>
    <row r="51" spans="1:258" s="3522" customFormat="1" ht="24">
      <c r="A51" s="3544"/>
      <c r="B51" s="3544" t="s">
        <v>3711</v>
      </c>
      <c r="C51" s="3544" t="s">
        <v>3761</v>
      </c>
      <c r="D51" s="3544"/>
      <c r="E51" s="3544" t="s">
        <v>3763</v>
      </c>
      <c r="F51" s="3544" t="s">
        <v>3619</v>
      </c>
      <c r="G51" s="3545">
        <v>229.94</v>
      </c>
      <c r="H51" s="3546" t="s">
        <v>3764</v>
      </c>
      <c r="I51" s="3544"/>
      <c r="J51" s="3583"/>
      <c r="K51" s="3544"/>
      <c r="L51" s="3544"/>
      <c r="M51" s="3544"/>
      <c r="N51" s="3544"/>
      <c r="O51" s="3544"/>
      <c r="P51" s="3544"/>
      <c r="Q51" s="3544"/>
      <c r="R51" s="3544">
        <v>5.5</v>
      </c>
      <c r="S51" s="3544">
        <v>5.5</v>
      </c>
      <c r="T51" s="3484">
        <f t="shared" si="0"/>
        <v>46.160454999999999</v>
      </c>
      <c r="U51" s="3552" t="s">
        <v>3765</v>
      </c>
      <c r="V51" s="3552" t="s">
        <v>3766</v>
      </c>
      <c r="W51" s="3550">
        <v>5.5</v>
      </c>
      <c r="X51" s="3550"/>
      <c r="Y51" s="3552" t="s">
        <v>3767</v>
      </c>
      <c r="Z51" s="3552" t="s">
        <v>3768</v>
      </c>
      <c r="AA51" s="3550">
        <v>6.5</v>
      </c>
      <c r="AB51" s="3550"/>
      <c r="AC51" s="3552"/>
      <c r="AD51" s="3552"/>
      <c r="AE51" s="3550"/>
      <c r="AF51" s="3550"/>
      <c r="AG51" s="3552"/>
      <c r="AH51" s="3552"/>
      <c r="AI51" s="3552"/>
      <c r="AJ51" s="3552"/>
      <c r="AK51" s="3552"/>
      <c r="AL51" s="3552"/>
      <c r="AM51" s="3553"/>
      <c r="AN51" s="3554"/>
      <c r="AO51" s="3554"/>
      <c r="AP51" s="3553"/>
      <c r="AQ51" s="3554"/>
      <c r="AR51" s="3554"/>
      <c r="AS51" s="3553"/>
      <c r="AT51" s="3554"/>
      <c r="AU51" s="3554"/>
      <c r="AV51" s="3553"/>
      <c r="AW51" s="3553"/>
      <c r="AX51" s="3554"/>
      <c r="AY51" s="3554"/>
      <c r="AZ51" s="3553"/>
      <c r="BA51" s="3556"/>
      <c r="BB51" s="3555"/>
      <c r="BC51" s="3555"/>
      <c r="BD51" s="3556"/>
      <c r="BE51" s="3556"/>
      <c r="BF51" s="3555"/>
      <c r="BG51" s="3555"/>
      <c r="BH51" s="3556"/>
      <c r="BI51" s="3556"/>
      <c r="BJ51" s="3555"/>
      <c r="BK51" s="3555"/>
      <c r="BL51" s="3556"/>
      <c r="BM51" s="3556"/>
      <c r="BN51" s="3556"/>
      <c r="BO51" s="3556"/>
      <c r="BP51" s="3556"/>
      <c r="BQ51" s="3556"/>
      <c r="BR51" s="3555"/>
      <c r="BS51" s="3555"/>
      <c r="BT51" s="3556"/>
      <c r="BU51" s="3556"/>
      <c r="BV51" s="3557"/>
      <c r="BW51" s="3584"/>
    </row>
    <row r="52" spans="1:258" s="3501" customFormat="1" ht="24">
      <c r="A52" s="3484"/>
      <c r="B52" s="3484" t="s">
        <v>3711</v>
      </c>
      <c r="C52" s="3484" t="s">
        <v>3769</v>
      </c>
      <c r="D52" s="3484"/>
      <c r="E52" s="3484" t="s">
        <v>3763</v>
      </c>
      <c r="F52" s="3484"/>
      <c r="G52" s="3485">
        <v>78.8</v>
      </c>
      <c r="H52" s="3486" t="s">
        <v>3770</v>
      </c>
      <c r="I52" s="3484"/>
      <c r="J52" s="3562"/>
      <c r="K52" s="3484"/>
      <c r="L52" s="3484"/>
      <c r="M52" s="3484">
        <v>63828</v>
      </c>
      <c r="N52" s="3484">
        <v>25511.85</v>
      </c>
      <c r="O52" s="3484"/>
      <c r="P52" s="3484"/>
      <c r="Q52" s="3484"/>
      <c r="R52" s="3484">
        <v>7.5</v>
      </c>
      <c r="S52" s="3484">
        <v>7.5</v>
      </c>
      <c r="T52" s="3484">
        <f t="shared" si="0"/>
        <v>21.5715</v>
      </c>
      <c r="U52" s="3491" t="s">
        <v>3771</v>
      </c>
      <c r="V52" s="3491" t="s">
        <v>3772</v>
      </c>
      <c r="W52" s="3489">
        <v>7.5</v>
      </c>
      <c r="X52" s="3489"/>
      <c r="Y52" s="3489" t="s">
        <v>3773</v>
      </c>
      <c r="Z52" s="3489" t="s">
        <v>3774</v>
      </c>
      <c r="AA52" s="3489">
        <v>8.5</v>
      </c>
      <c r="AB52" s="3489"/>
      <c r="AC52" s="3491"/>
      <c r="AD52" s="3491"/>
      <c r="AE52" s="3489"/>
      <c r="AF52" s="3489"/>
      <c r="AG52" s="3491"/>
      <c r="AH52" s="3491"/>
      <c r="AI52" s="3491"/>
      <c r="AJ52" s="3491"/>
      <c r="AK52" s="3491"/>
      <c r="AL52" s="3491"/>
      <c r="AM52" s="3493"/>
      <c r="AN52" s="3492"/>
      <c r="AO52" s="3492"/>
      <c r="AP52" s="3493"/>
      <c r="AQ52" s="3492"/>
      <c r="AR52" s="3492"/>
      <c r="AS52" s="3493"/>
      <c r="AT52" s="3492"/>
      <c r="AU52" s="3492"/>
      <c r="AV52" s="3493"/>
      <c r="AW52" s="3493"/>
      <c r="AX52" s="3492"/>
      <c r="AY52" s="3492"/>
      <c r="AZ52" s="3493"/>
      <c r="BA52" s="3495"/>
      <c r="BB52" s="3494"/>
      <c r="BC52" s="3494"/>
      <c r="BD52" s="3495"/>
      <c r="BE52" s="3495"/>
      <c r="BF52" s="3494"/>
      <c r="BG52" s="3494"/>
      <c r="BH52" s="3495"/>
      <c r="BI52" s="3495"/>
      <c r="BJ52" s="3494"/>
      <c r="BK52" s="3494"/>
      <c r="BL52" s="3495"/>
      <c r="BM52" s="3495"/>
      <c r="BN52" s="3495"/>
      <c r="BO52" s="3495"/>
      <c r="BP52" s="3495"/>
      <c r="BQ52" s="3495"/>
      <c r="BR52" s="3494"/>
      <c r="BS52" s="3494"/>
      <c r="BT52" s="3495"/>
      <c r="BU52" s="3495"/>
      <c r="BV52" s="3496"/>
      <c r="BW52" s="3506"/>
      <c r="BX52" s="3500"/>
      <c r="BY52" s="3500"/>
      <c r="BZ52" s="3500"/>
      <c r="CA52" s="3500"/>
      <c r="CB52" s="3500"/>
      <c r="CC52" s="3500"/>
      <c r="CD52" s="3500"/>
      <c r="CE52" s="3500"/>
      <c r="CF52" s="3500"/>
      <c r="CG52" s="3500"/>
      <c r="CH52" s="3500"/>
      <c r="CI52" s="3500"/>
      <c r="CJ52" s="3500"/>
      <c r="CK52" s="3500"/>
      <c r="CL52" s="3500"/>
      <c r="CM52" s="3500"/>
      <c r="CN52" s="3500"/>
      <c r="CO52" s="3500"/>
      <c r="CP52" s="3500"/>
      <c r="CQ52" s="3500"/>
      <c r="CR52" s="3500"/>
      <c r="CS52" s="3500"/>
      <c r="CT52" s="3500"/>
      <c r="CU52" s="3500"/>
      <c r="CV52" s="3500"/>
      <c r="CW52" s="3500"/>
      <c r="CX52" s="3500"/>
      <c r="CY52" s="3500"/>
      <c r="CZ52" s="3500"/>
      <c r="DA52" s="3500"/>
      <c r="DB52" s="3500"/>
      <c r="DC52" s="3500"/>
      <c r="DD52" s="3500"/>
      <c r="DE52" s="3500"/>
      <c r="DF52" s="3500"/>
      <c r="DG52" s="3500"/>
      <c r="DH52" s="3500"/>
      <c r="DI52" s="3500"/>
      <c r="DJ52" s="3500"/>
      <c r="DK52" s="3500"/>
      <c r="DL52" s="3500"/>
      <c r="DM52" s="3500"/>
      <c r="DN52" s="3500"/>
      <c r="DO52" s="3500"/>
      <c r="DP52" s="3500"/>
      <c r="DQ52" s="3500"/>
      <c r="DR52" s="3500"/>
      <c r="DS52" s="3500"/>
      <c r="DT52" s="3500"/>
      <c r="DU52" s="3500"/>
      <c r="DV52" s="3500"/>
      <c r="DW52" s="3500"/>
      <c r="DX52" s="3500"/>
      <c r="DY52" s="3500"/>
      <c r="DZ52" s="3500"/>
      <c r="EA52" s="3500"/>
      <c r="EB52" s="3500"/>
      <c r="EC52" s="3500"/>
      <c r="ED52" s="3500"/>
      <c r="EE52" s="3500"/>
      <c r="EF52" s="3500"/>
      <c r="EG52" s="3500"/>
      <c r="EH52" s="3500"/>
      <c r="EI52" s="3500"/>
      <c r="EJ52" s="3500"/>
      <c r="EK52" s="3500"/>
      <c r="EL52" s="3500"/>
      <c r="EM52" s="3500"/>
      <c r="EN52" s="3500"/>
      <c r="EO52" s="3500"/>
      <c r="EP52" s="3500"/>
      <c r="EQ52" s="3500"/>
      <c r="ER52" s="3500"/>
      <c r="ES52" s="3500"/>
      <c r="ET52" s="3500"/>
      <c r="EU52" s="3500"/>
      <c r="EV52" s="3500"/>
      <c r="EW52" s="3500"/>
      <c r="EX52" s="3500"/>
      <c r="EY52" s="3500"/>
      <c r="EZ52" s="3500"/>
      <c r="FA52" s="3500"/>
      <c r="FB52" s="3500"/>
      <c r="FC52" s="3500"/>
      <c r="FD52" s="3500"/>
      <c r="FE52" s="3500"/>
      <c r="FF52" s="3500"/>
      <c r="FG52" s="3500"/>
      <c r="FH52" s="3500"/>
      <c r="FI52" s="3500"/>
      <c r="FJ52" s="3500"/>
      <c r="FK52" s="3500"/>
      <c r="FL52" s="3500"/>
      <c r="FM52" s="3500"/>
      <c r="FN52" s="3500"/>
      <c r="FO52" s="3500"/>
      <c r="FP52" s="3500"/>
      <c r="FQ52" s="3500"/>
      <c r="FR52" s="3500"/>
      <c r="FS52" s="3500"/>
      <c r="FT52" s="3500"/>
      <c r="FU52" s="3500"/>
      <c r="FV52" s="3500"/>
      <c r="FW52" s="3500"/>
      <c r="FX52" s="3500"/>
      <c r="FY52" s="3500"/>
      <c r="FZ52" s="3500"/>
      <c r="GA52" s="3500"/>
      <c r="GB52" s="3500"/>
      <c r="GC52" s="3500"/>
      <c r="GD52" s="3500"/>
      <c r="GE52" s="3500"/>
      <c r="GF52" s="3500"/>
      <c r="GG52" s="3500"/>
      <c r="GH52" s="3500"/>
      <c r="GI52" s="3500"/>
      <c r="GJ52" s="3500"/>
      <c r="GK52" s="3500"/>
      <c r="GL52" s="3500"/>
      <c r="GM52" s="3500"/>
      <c r="GN52" s="3500"/>
      <c r="GO52" s="3500"/>
      <c r="GP52" s="3500"/>
      <c r="GQ52" s="3500"/>
      <c r="GR52" s="3500"/>
      <c r="GS52" s="3500"/>
      <c r="GT52" s="3500"/>
      <c r="GU52" s="3500"/>
      <c r="GV52" s="3500"/>
      <c r="GW52" s="3500"/>
      <c r="GX52" s="3500"/>
      <c r="GY52" s="3500"/>
      <c r="GZ52" s="3500"/>
      <c r="HA52" s="3500"/>
      <c r="HB52" s="3500"/>
      <c r="HC52" s="3500"/>
      <c r="HD52" s="3500"/>
      <c r="HE52" s="3500"/>
      <c r="HF52" s="3500"/>
      <c r="HG52" s="3500"/>
      <c r="HH52" s="3500"/>
      <c r="HI52" s="3500"/>
      <c r="HJ52" s="3500"/>
      <c r="HK52" s="3500"/>
      <c r="HL52" s="3500"/>
      <c r="HM52" s="3500"/>
      <c r="HN52" s="3500"/>
      <c r="HO52" s="3500"/>
      <c r="HP52" s="3500"/>
      <c r="HQ52" s="3500"/>
      <c r="HR52" s="3500"/>
      <c r="HS52" s="3500"/>
      <c r="HT52" s="3500"/>
      <c r="HU52" s="3500"/>
      <c r="HV52" s="3500"/>
      <c r="HW52" s="3500"/>
      <c r="HX52" s="3500"/>
      <c r="HY52" s="3500"/>
      <c r="HZ52" s="3500"/>
      <c r="IA52" s="3500"/>
      <c r="IB52" s="3500"/>
      <c r="IC52" s="3500"/>
      <c r="ID52" s="3500"/>
      <c r="IE52" s="3500"/>
      <c r="IF52" s="3500"/>
      <c r="IG52" s="3500"/>
      <c r="IH52" s="3500"/>
      <c r="II52" s="3500"/>
      <c r="IJ52" s="3500"/>
      <c r="IK52" s="3500"/>
      <c r="IL52" s="3500"/>
      <c r="IM52" s="3500"/>
      <c r="IN52" s="3500"/>
      <c r="IO52" s="3500"/>
      <c r="IP52" s="3500"/>
      <c r="IQ52" s="3500"/>
      <c r="IR52" s="3500"/>
      <c r="IS52" s="3500"/>
      <c r="IT52" s="3500"/>
      <c r="IU52" s="3500"/>
      <c r="IV52" s="3500"/>
      <c r="IW52" s="3500"/>
      <c r="IX52" s="3500"/>
    </row>
    <row r="53" spans="1:258" s="3501" customFormat="1" ht="18.75">
      <c r="A53" s="3484"/>
      <c r="B53" s="3484" t="s">
        <v>3711</v>
      </c>
      <c r="C53" s="3484" t="s">
        <v>3775</v>
      </c>
      <c r="D53" s="3484"/>
      <c r="E53" s="3484" t="s">
        <v>3763</v>
      </c>
      <c r="F53" s="3484"/>
      <c r="G53" s="3484">
        <v>66</v>
      </c>
      <c r="H53" s="3484" t="s">
        <v>3776</v>
      </c>
      <c r="I53" s="3484"/>
      <c r="J53" s="3484"/>
      <c r="K53" s="3484"/>
      <c r="L53" s="3484"/>
      <c r="M53" s="3484">
        <v>71280</v>
      </c>
      <c r="N53" s="3484"/>
      <c r="O53" s="3484"/>
      <c r="P53" s="3484"/>
      <c r="Q53" s="3484"/>
      <c r="R53" s="3484">
        <v>10.5</v>
      </c>
      <c r="S53" s="3484">
        <v>10.5</v>
      </c>
      <c r="T53" s="3484">
        <f t="shared" si="0"/>
        <v>25.294499999999999</v>
      </c>
      <c r="U53" s="3585" t="s">
        <v>3777</v>
      </c>
      <c r="V53" s="3585" t="s">
        <v>3778</v>
      </c>
      <c r="W53" s="3585">
        <v>10.5</v>
      </c>
      <c r="X53" s="3585"/>
      <c r="Y53" s="3585" t="s">
        <v>3779</v>
      </c>
      <c r="Z53" s="3585" t="s">
        <v>3780</v>
      </c>
      <c r="AA53" s="3585">
        <v>11.5</v>
      </c>
      <c r="AB53" s="3489"/>
      <c r="AC53" s="3491"/>
      <c r="AD53" s="3491"/>
      <c r="AE53" s="3489"/>
      <c r="AF53" s="3489"/>
      <c r="AG53" s="3491"/>
      <c r="AH53" s="3491"/>
      <c r="AI53" s="3491"/>
      <c r="AJ53" s="3491"/>
      <c r="AK53" s="3491"/>
      <c r="AL53" s="3491"/>
      <c r="AM53" s="3493"/>
      <c r="AN53" s="3492"/>
      <c r="AO53" s="3492"/>
      <c r="AP53" s="3493"/>
      <c r="AQ53" s="3492"/>
      <c r="AR53" s="3492"/>
      <c r="AS53" s="3493"/>
      <c r="AT53" s="3492"/>
      <c r="AU53" s="3492"/>
      <c r="AV53" s="3493"/>
      <c r="AW53" s="3493"/>
      <c r="AX53" s="3492"/>
      <c r="AY53" s="3492"/>
      <c r="AZ53" s="3493"/>
      <c r="BA53" s="3495"/>
      <c r="BB53" s="3494"/>
      <c r="BC53" s="3494"/>
      <c r="BD53" s="3495"/>
      <c r="BE53" s="3495"/>
      <c r="BF53" s="3494"/>
      <c r="BG53" s="3494"/>
      <c r="BH53" s="3495"/>
      <c r="BI53" s="3495"/>
      <c r="BJ53" s="3494"/>
      <c r="BK53" s="3494"/>
      <c r="BL53" s="3495"/>
      <c r="BM53" s="3495"/>
      <c r="BN53" s="3495"/>
      <c r="BO53" s="3495"/>
      <c r="BP53" s="3495"/>
      <c r="BQ53" s="3495"/>
      <c r="BR53" s="3494"/>
      <c r="BS53" s="3494"/>
      <c r="BT53" s="3495"/>
      <c r="BU53" s="3495"/>
      <c r="BV53" s="3496"/>
      <c r="BW53" s="3506"/>
      <c r="BX53" s="3500"/>
      <c r="BY53" s="3500"/>
      <c r="BZ53" s="3500"/>
      <c r="CA53" s="3500"/>
      <c r="CB53" s="3500"/>
      <c r="CC53" s="3500"/>
      <c r="CD53" s="3500"/>
      <c r="CE53" s="3500"/>
      <c r="CF53" s="3500"/>
      <c r="CG53" s="3500"/>
      <c r="CH53" s="3500"/>
      <c r="CI53" s="3500"/>
      <c r="CJ53" s="3500"/>
      <c r="CK53" s="3500"/>
      <c r="CL53" s="3500"/>
      <c r="CM53" s="3500"/>
      <c r="CN53" s="3500"/>
      <c r="CO53" s="3500"/>
      <c r="CP53" s="3500"/>
      <c r="CQ53" s="3500"/>
      <c r="CR53" s="3500"/>
      <c r="CS53" s="3500"/>
      <c r="CT53" s="3500"/>
      <c r="CU53" s="3500"/>
      <c r="CV53" s="3500"/>
      <c r="CW53" s="3500"/>
      <c r="CX53" s="3500"/>
      <c r="CY53" s="3500"/>
      <c r="CZ53" s="3500"/>
      <c r="DA53" s="3500"/>
      <c r="DB53" s="3500"/>
      <c r="DC53" s="3500"/>
      <c r="DD53" s="3500"/>
      <c r="DE53" s="3500"/>
      <c r="DF53" s="3500"/>
      <c r="DG53" s="3500"/>
      <c r="DH53" s="3500"/>
      <c r="DI53" s="3500"/>
      <c r="DJ53" s="3500"/>
      <c r="DK53" s="3500"/>
      <c r="DL53" s="3500"/>
      <c r="DM53" s="3500"/>
      <c r="DN53" s="3500"/>
      <c r="DO53" s="3500"/>
      <c r="DP53" s="3500"/>
      <c r="DQ53" s="3500"/>
      <c r="DR53" s="3500"/>
      <c r="DS53" s="3500"/>
      <c r="DT53" s="3500"/>
      <c r="DU53" s="3500"/>
      <c r="DV53" s="3500"/>
      <c r="DW53" s="3500"/>
      <c r="DX53" s="3500"/>
      <c r="DY53" s="3500"/>
      <c r="DZ53" s="3500"/>
      <c r="EA53" s="3500"/>
      <c r="EB53" s="3500"/>
      <c r="EC53" s="3500"/>
      <c r="ED53" s="3500"/>
      <c r="EE53" s="3500"/>
      <c r="EF53" s="3500"/>
      <c r="EG53" s="3500"/>
      <c r="EH53" s="3500"/>
      <c r="EI53" s="3500"/>
      <c r="EJ53" s="3500"/>
      <c r="EK53" s="3500"/>
      <c r="EL53" s="3500"/>
      <c r="EM53" s="3500"/>
      <c r="EN53" s="3500"/>
      <c r="EO53" s="3500"/>
      <c r="EP53" s="3500"/>
      <c r="EQ53" s="3500"/>
      <c r="ER53" s="3500"/>
      <c r="ES53" s="3500"/>
      <c r="ET53" s="3500"/>
      <c r="EU53" s="3500"/>
      <c r="EV53" s="3500"/>
      <c r="EW53" s="3500"/>
      <c r="EX53" s="3500"/>
      <c r="EY53" s="3500"/>
      <c r="EZ53" s="3500"/>
      <c r="FA53" s="3500"/>
      <c r="FB53" s="3500"/>
      <c r="FC53" s="3500"/>
      <c r="FD53" s="3500"/>
      <c r="FE53" s="3500"/>
      <c r="FF53" s="3500"/>
      <c r="FG53" s="3500"/>
      <c r="FH53" s="3500"/>
      <c r="FI53" s="3500"/>
      <c r="FJ53" s="3500"/>
      <c r="FK53" s="3500"/>
      <c r="FL53" s="3500"/>
      <c r="FM53" s="3500"/>
      <c r="FN53" s="3500"/>
      <c r="FO53" s="3500"/>
      <c r="FP53" s="3500"/>
      <c r="FQ53" s="3500"/>
      <c r="FR53" s="3500"/>
      <c r="FS53" s="3500"/>
      <c r="FT53" s="3500"/>
      <c r="FU53" s="3500"/>
      <c r="FV53" s="3500"/>
      <c r="FW53" s="3500"/>
      <c r="FX53" s="3500"/>
      <c r="FY53" s="3500"/>
      <c r="FZ53" s="3500"/>
      <c r="GA53" s="3500"/>
      <c r="GB53" s="3500"/>
      <c r="GC53" s="3500"/>
      <c r="GD53" s="3500"/>
      <c r="GE53" s="3500"/>
      <c r="GF53" s="3500"/>
      <c r="GG53" s="3500"/>
      <c r="GH53" s="3500"/>
      <c r="GI53" s="3500"/>
      <c r="GJ53" s="3500"/>
      <c r="GK53" s="3500"/>
      <c r="GL53" s="3500"/>
      <c r="GM53" s="3500"/>
      <c r="GN53" s="3500"/>
      <c r="GO53" s="3500"/>
      <c r="GP53" s="3500"/>
      <c r="GQ53" s="3500"/>
      <c r="GR53" s="3500"/>
      <c r="GS53" s="3500"/>
      <c r="GT53" s="3500"/>
      <c r="GU53" s="3500"/>
      <c r="GV53" s="3500"/>
      <c r="GW53" s="3500"/>
      <c r="GX53" s="3500"/>
      <c r="GY53" s="3500"/>
      <c r="GZ53" s="3500"/>
      <c r="HA53" s="3500"/>
      <c r="HB53" s="3500"/>
      <c r="HC53" s="3500"/>
      <c r="HD53" s="3500"/>
      <c r="HE53" s="3500"/>
      <c r="HF53" s="3500"/>
      <c r="HG53" s="3500"/>
      <c r="HH53" s="3500"/>
      <c r="HI53" s="3500"/>
      <c r="HJ53" s="3500"/>
      <c r="HK53" s="3500"/>
      <c r="HL53" s="3500"/>
      <c r="HM53" s="3500"/>
      <c r="HN53" s="3500"/>
      <c r="HO53" s="3500"/>
      <c r="HP53" s="3500"/>
      <c r="HQ53" s="3500"/>
      <c r="HR53" s="3500"/>
      <c r="HS53" s="3500"/>
      <c r="HT53" s="3500"/>
      <c r="HU53" s="3500"/>
      <c r="HV53" s="3500"/>
      <c r="HW53" s="3500"/>
      <c r="HX53" s="3500"/>
      <c r="HY53" s="3500"/>
      <c r="HZ53" s="3500"/>
      <c r="IA53" s="3500"/>
      <c r="IB53" s="3500"/>
      <c r="IC53" s="3500"/>
      <c r="ID53" s="3500"/>
      <c r="IE53" s="3500"/>
      <c r="IF53" s="3500"/>
      <c r="IG53" s="3500"/>
      <c r="IH53" s="3500"/>
      <c r="II53" s="3500"/>
      <c r="IJ53" s="3500"/>
      <c r="IK53" s="3500"/>
      <c r="IL53" s="3500"/>
      <c r="IM53" s="3500"/>
      <c r="IN53" s="3500"/>
      <c r="IO53" s="3500"/>
      <c r="IP53" s="3500"/>
      <c r="IQ53" s="3500"/>
      <c r="IR53" s="3500"/>
      <c r="IS53" s="3500"/>
      <c r="IT53" s="3500"/>
      <c r="IU53" s="3500"/>
      <c r="IV53" s="3500"/>
      <c r="IW53" s="3500"/>
      <c r="IX53" s="3500"/>
    </row>
    <row r="54" spans="1:258" s="3501" customFormat="1" ht="24.95" customHeight="1">
      <c r="A54" s="3484"/>
      <c r="B54" s="3484" t="s">
        <v>3711</v>
      </c>
      <c r="C54" s="3484" t="s">
        <v>3781</v>
      </c>
      <c r="D54" s="3484"/>
      <c r="E54" s="3484" t="s">
        <v>3763</v>
      </c>
      <c r="F54" s="3484"/>
      <c r="G54" s="3484">
        <v>422.13</v>
      </c>
      <c r="H54" s="3484" t="s">
        <v>3731</v>
      </c>
      <c r="I54" s="3484"/>
      <c r="J54" s="3484"/>
      <c r="K54" s="3484"/>
      <c r="L54" s="3484"/>
      <c r="M54" s="3484">
        <v>531883.80000000005</v>
      </c>
      <c r="N54" s="3484"/>
      <c r="O54" s="3484"/>
      <c r="P54" s="3484"/>
      <c r="Q54" s="3484"/>
      <c r="R54" s="3484">
        <v>12.5</v>
      </c>
      <c r="S54" s="3484">
        <v>12.5</v>
      </c>
      <c r="T54" s="3484">
        <f t="shared" si="0"/>
        <v>192.5968125</v>
      </c>
      <c r="U54" s="3491" t="s">
        <v>3782</v>
      </c>
      <c r="V54" s="3491" t="s">
        <v>3783</v>
      </c>
      <c r="W54" s="3489">
        <v>12.5</v>
      </c>
      <c r="X54" s="3489"/>
      <c r="Y54" s="3491" t="s">
        <v>3784</v>
      </c>
      <c r="Z54" s="3491" t="s">
        <v>3774</v>
      </c>
      <c r="AA54" s="3489">
        <v>13.5</v>
      </c>
      <c r="AB54" s="3489"/>
      <c r="AC54" s="3491"/>
      <c r="AD54" s="3491"/>
      <c r="AE54" s="3489"/>
      <c r="AF54" s="3489"/>
      <c r="AG54" s="3491"/>
      <c r="AH54" s="3491"/>
      <c r="AI54" s="3491"/>
      <c r="AJ54" s="3491"/>
      <c r="AK54" s="3491"/>
      <c r="AL54" s="3491"/>
      <c r="AM54" s="3493"/>
      <c r="AN54" s="3492"/>
      <c r="AO54" s="3492"/>
      <c r="AP54" s="3493"/>
      <c r="AQ54" s="3492"/>
      <c r="AR54" s="3492"/>
      <c r="AS54" s="3493"/>
      <c r="AT54" s="3492"/>
      <c r="AU54" s="3492"/>
      <c r="AV54" s="3493"/>
      <c r="AW54" s="3493"/>
      <c r="AX54" s="3492"/>
      <c r="AY54" s="3492"/>
      <c r="AZ54" s="3493"/>
      <c r="BA54" s="3495"/>
      <c r="BB54" s="3494"/>
      <c r="BC54" s="3494"/>
      <c r="BD54" s="3495"/>
      <c r="BE54" s="3495"/>
      <c r="BF54" s="3494"/>
      <c r="BG54" s="3494"/>
      <c r="BH54" s="3495"/>
      <c r="BI54" s="3495"/>
      <c r="BJ54" s="3494"/>
      <c r="BK54" s="3494"/>
      <c r="BL54" s="3495"/>
      <c r="BM54" s="3495"/>
      <c r="BN54" s="3495"/>
      <c r="BO54" s="3495"/>
      <c r="BP54" s="3495"/>
      <c r="BQ54" s="3495"/>
      <c r="BR54" s="3494"/>
      <c r="BS54" s="3494"/>
      <c r="BT54" s="3495"/>
      <c r="BU54" s="3495"/>
      <c r="BV54" s="3496"/>
      <c r="BW54" s="3506"/>
      <c r="BX54" s="3500"/>
      <c r="BY54" s="3500"/>
      <c r="BZ54" s="3500"/>
      <c r="CA54" s="3500"/>
      <c r="CB54" s="3500"/>
      <c r="CC54" s="3500"/>
      <c r="CD54" s="3500"/>
      <c r="CE54" s="3500"/>
      <c r="CF54" s="3500"/>
      <c r="CG54" s="3500"/>
      <c r="CH54" s="3500"/>
      <c r="CI54" s="3500"/>
      <c r="CJ54" s="3500"/>
      <c r="CK54" s="3500"/>
      <c r="CL54" s="3500"/>
      <c r="CM54" s="3500"/>
      <c r="CN54" s="3500"/>
      <c r="CO54" s="3500"/>
      <c r="CP54" s="3500"/>
      <c r="CQ54" s="3500"/>
      <c r="CR54" s="3500"/>
      <c r="CS54" s="3500"/>
      <c r="CT54" s="3500"/>
      <c r="CU54" s="3500"/>
      <c r="CV54" s="3500"/>
      <c r="CW54" s="3500"/>
      <c r="CX54" s="3500"/>
      <c r="CY54" s="3500"/>
      <c r="CZ54" s="3500"/>
      <c r="DA54" s="3500"/>
      <c r="DB54" s="3500"/>
      <c r="DC54" s="3500"/>
      <c r="DD54" s="3500"/>
      <c r="DE54" s="3500"/>
      <c r="DF54" s="3500"/>
      <c r="DG54" s="3500"/>
      <c r="DH54" s="3500"/>
      <c r="DI54" s="3500"/>
      <c r="DJ54" s="3500"/>
      <c r="DK54" s="3500"/>
      <c r="DL54" s="3500"/>
      <c r="DM54" s="3500"/>
      <c r="DN54" s="3500"/>
      <c r="DO54" s="3500"/>
      <c r="DP54" s="3500"/>
      <c r="DQ54" s="3500"/>
      <c r="DR54" s="3500"/>
      <c r="DS54" s="3500"/>
      <c r="DT54" s="3500"/>
      <c r="DU54" s="3500"/>
      <c r="DV54" s="3500"/>
      <c r="DW54" s="3500"/>
      <c r="DX54" s="3500"/>
      <c r="DY54" s="3500"/>
      <c r="DZ54" s="3500"/>
      <c r="EA54" s="3500"/>
      <c r="EB54" s="3500"/>
      <c r="EC54" s="3500"/>
      <c r="ED54" s="3500"/>
      <c r="EE54" s="3500"/>
      <c r="EF54" s="3500"/>
      <c r="EG54" s="3500"/>
      <c r="EH54" s="3500"/>
      <c r="EI54" s="3500"/>
      <c r="EJ54" s="3500"/>
      <c r="EK54" s="3500"/>
      <c r="EL54" s="3500"/>
      <c r="EM54" s="3500"/>
      <c r="EN54" s="3500"/>
      <c r="EO54" s="3500"/>
      <c r="EP54" s="3500"/>
      <c r="EQ54" s="3500"/>
      <c r="ER54" s="3500"/>
      <c r="ES54" s="3500"/>
      <c r="ET54" s="3500"/>
      <c r="EU54" s="3500"/>
      <c r="EV54" s="3500"/>
      <c r="EW54" s="3500"/>
      <c r="EX54" s="3500"/>
      <c r="EY54" s="3500"/>
      <c r="EZ54" s="3500"/>
      <c r="FA54" s="3500"/>
      <c r="FB54" s="3500"/>
      <c r="FC54" s="3500"/>
      <c r="FD54" s="3500"/>
      <c r="FE54" s="3500"/>
      <c r="FF54" s="3500"/>
      <c r="FG54" s="3500"/>
      <c r="FH54" s="3500"/>
      <c r="FI54" s="3500"/>
      <c r="FJ54" s="3500"/>
      <c r="FK54" s="3500"/>
      <c r="FL54" s="3500"/>
      <c r="FM54" s="3500"/>
      <c r="FN54" s="3500"/>
      <c r="FO54" s="3500"/>
      <c r="FP54" s="3500"/>
      <c r="FQ54" s="3500"/>
      <c r="FR54" s="3500"/>
      <c r="FS54" s="3500"/>
      <c r="FT54" s="3500"/>
      <c r="FU54" s="3500"/>
      <c r="FV54" s="3500"/>
      <c r="FW54" s="3500"/>
      <c r="FX54" s="3500"/>
      <c r="FY54" s="3500"/>
      <c r="FZ54" s="3500"/>
      <c r="GA54" s="3500"/>
      <c r="GB54" s="3500"/>
      <c r="GC54" s="3500"/>
      <c r="GD54" s="3500"/>
      <c r="GE54" s="3500"/>
      <c r="GF54" s="3500"/>
      <c r="GG54" s="3500"/>
      <c r="GH54" s="3500"/>
      <c r="GI54" s="3500"/>
      <c r="GJ54" s="3500"/>
      <c r="GK54" s="3500"/>
      <c r="GL54" s="3500"/>
      <c r="GM54" s="3500"/>
      <c r="GN54" s="3500"/>
      <c r="GO54" s="3500"/>
      <c r="GP54" s="3500"/>
      <c r="GQ54" s="3500"/>
      <c r="GR54" s="3500"/>
      <c r="GS54" s="3500"/>
      <c r="GT54" s="3500"/>
      <c r="GU54" s="3500"/>
      <c r="GV54" s="3500"/>
      <c r="GW54" s="3500"/>
      <c r="GX54" s="3500"/>
      <c r="GY54" s="3500"/>
      <c r="GZ54" s="3500"/>
      <c r="HA54" s="3500"/>
      <c r="HB54" s="3500"/>
      <c r="HC54" s="3500"/>
      <c r="HD54" s="3500"/>
      <c r="HE54" s="3500"/>
      <c r="HF54" s="3500"/>
      <c r="HG54" s="3500"/>
      <c r="HH54" s="3500"/>
      <c r="HI54" s="3500"/>
      <c r="HJ54" s="3500"/>
      <c r="HK54" s="3500"/>
      <c r="HL54" s="3500"/>
      <c r="HM54" s="3500"/>
      <c r="HN54" s="3500"/>
      <c r="HO54" s="3500"/>
      <c r="HP54" s="3500"/>
      <c r="HQ54" s="3500"/>
      <c r="HR54" s="3500"/>
      <c r="HS54" s="3500"/>
      <c r="HT54" s="3500"/>
      <c r="HU54" s="3500"/>
      <c r="HV54" s="3500"/>
      <c r="HW54" s="3500"/>
      <c r="HX54" s="3500"/>
      <c r="HY54" s="3500"/>
      <c r="HZ54" s="3500"/>
      <c r="IA54" s="3500"/>
      <c r="IB54" s="3500"/>
      <c r="IC54" s="3500"/>
      <c r="ID54" s="3500"/>
      <c r="IE54" s="3500"/>
      <c r="IF54" s="3500"/>
      <c r="IG54" s="3500"/>
      <c r="IH54" s="3500"/>
      <c r="II54" s="3500"/>
      <c r="IJ54" s="3500"/>
      <c r="IK54" s="3500"/>
      <c r="IL54" s="3500"/>
      <c r="IM54" s="3500"/>
      <c r="IN54" s="3500"/>
      <c r="IO54" s="3500"/>
      <c r="IP54" s="3500"/>
      <c r="IQ54" s="3500"/>
      <c r="IR54" s="3500"/>
      <c r="IS54" s="3500"/>
      <c r="IT54" s="3500"/>
      <c r="IU54" s="3500"/>
      <c r="IV54" s="3500"/>
      <c r="IW54" s="3500"/>
      <c r="IX54" s="3500"/>
    </row>
    <row r="55" spans="1:258" s="3501" customFormat="1" ht="24.95" customHeight="1">
      <c r="A55" s="3484"/>
      <c r="B55" s="3484" t="s">
        <v>3711</v>
      </c>
      <c r="C55" s="3484" t="s">
        <v>3785</v>
      </c>
      <c r="D55" s="3484"/>
      <c r="E55" s="3484" t="s">
        <v>3786</v>
      </c>
      <c r="F55" s="3484"/>
      <c r="G55" s="3484">
        <v>150.93</v>
      </c>
      <c r="H55" s="3484" t="s">
        <v>3787</v>
      </c>
      <c r="I55" s="3484"/>
      <c r="J55" s="3484"/>
      <c r="K55" s="3484"/>
      <c r="L55" s="3484"/>
      <c r="M55" s="3484">
        <v>156212.54999999999</v>
      </c>
      <c r="N55" s="3484">
        <v>6791.85</v>
      </c>
      <c r="O55" s="3484"/>
      <c r="P55" s="3484"/>
      <c r="Q55" s="3484"/>
      <c r="R55" s="3484">
        <v>10</v>
      </c>
      <c r="S55" s="3484">
        <v>10</v>
      </c>
      <c r="T55" s="3484">
        <f t="shared" si="0"/>
        <v>55.089450000000006</v>
      </c>
      <c r="U55" s="3491" t="s">
        <v>3788</v>
      </c>
      <c r="V55" s="3491" t="s">
        <v>3789</v>
      </c>
      <c r="W55" s="3489">
        <v>10</v>
      </c>
      <c r="X55" s="3489"/>
      <c r="Y55" s="3491" t="s">
        <v>3790</v>
      </c>
      <c r="Z55" s="3491" t="s">
        <v>3791</v>
      </c>
      <c r="AA55" s="3489">
        <v>10.4</v>
      </c>
      <c r="AB55" s="3489"/>
      <c r="AC55" s="3491" t="s">
        <v>3792</v>
      </c>
      <c r="AD55" s="3491" t="s">
        <v>3793</v>
      </c>
      <c r="AE55" s="3489">
        <v>10.9</v>
      </c>
      <c r="AF55" s="3489"/>
      <c r="AG55" s="3491" t="s">
        <v>3794</v>
      </c>
      <c r="AH55" s="3491" t="s">
        <v>3795</v>
      </c>
      <c r="AI55" s="3491">
        <v>11.5</v>
      </c>
      <c r="AJ55" s="3491"/>
      <c r="AK55" s="3491"/>
      <c r="AL55" s="3491"/>
      <c r="AM55" s="3493"/>
      <c r="AN55" s="3492"/>
      <c r="AO55" s="3492"/>
      <c r="AP55" s="3493"/>
      <c r="AQ55" s="3492"/>
      <c r="AR55" s="3492"/>
      <c r="AS55" s="3493"/>
      <c r="AT55" s="3492"/>
      <c r="AU55" s="3492"/>
      <c r="AV55" s="3493"/>
      <c r="AW55" s="3492"/>
      <c r="AX55" s="3492"/>
      <c r="AY55" s="3493"/>
      <c r="AZ55" s="3493"/>
      <c r="BA55" s="3494"/>
      <c r="BB55" s="3494"/>
      <c r="BC55" s="3495"/>
      <c r="BD55" s="3495"/>
      <c r="BE55" s="3494"/>
      <c r="BF55" s="3494"/>
      <c r="BG55" s="3495"/>
      <c r="BH55" s="3495"/>
      <c r="BI55" s="3494"/>
      <c r="BJ55" s="3494"/>
      <c r="BK55" s="3495"/>
      <c r="BL55" s="3495"/>
      <c r="BM55" s="3494"/>
      <c r="BN55" s="3494"/>
      <c r="BO55" s="3495"/>
      <c r="BP55" s="3495"/>
      <c r="BQ55" s="3495"/>
      <c r="BR55" s="3495"/>
      <c r="BS55" s="3495"/>
      <c r="BT55" s="3495"/>
      <c r="BU55" s="3494"/>
      <c r="BV55" s="3494"/>
      <c r="BW55" s="3495"/>
      <c r="BX55" s="3500"/>
      <c r="BY55" s="3500"/>
      <c r="BZ55" s="3500"/>
      <c r="CA55" s="3500"/>
      <c r="CB55" s="3500"/>
      <c r="CC55" s="3500"/>
      <c r="CD55" s="3500"/>
      <c r="CE55" s="3500"/>
      <c r="CF55" s="3500"/>
      <c r="CG55" s="3500"/>
      <c r="CH55" s="3500"/>
      <c r="CI55" s="3500"/>
      <c r="CJ55" s="3500"/>
      <c r="CK55" s="3500"/>
      <c r="CL55" s="3500"/>
      <c r="CM55" s="3500"/>
      <c r="CN55" s="3500"/>
      <c r="CO55" s="3500"/>
      <c r="CP55" s="3500"/>
      <c r="CQ55" s="3500"/>
      <c r="CR55" s="3500"/>
      <c r="CS55" s="3500"/>
      <c r="CT55" s="3500"/>
      <c r="CU55" s="3500"/>
      <c r="CV55" s="3500"/>
      <c r="CW55" s="3500"/>
      <c r="CX55" s="3500"/>
      <c r="CY55" s="3500"/>
      <c r="CZ55" s="3500"/>
      <c r="DA55" s="3500"/>
      <c r="DB55" s="3500"/>
      <c r="DC55" s="3500"/>
      <c r="DD55" s="3500"/>
      <c r="DE55" s="3500"/>
      <c r="DF55" s="3500"/>
      <c r="DG55" s="3500"/>
      <c r="DH55" s="3500"/>
      <c r="DI55" s="3500"/>
      <c r="DJ55" s="3500"/>
      <c r="DK55" s="3500"/>
      <c r="DL55" s="3500"/>
      <c r="DM55" s="3500"/>
      <c r="DN55" s="3500"/>
      <c r="DO55" s="3500"/>
      <c r="DP55" s="3500"/>
      <c r="DQ55" s="3500"/>
      <c r="DR55" s="3500"/>
      <c r="DS55" s="3500"/>
      <c r="DT55" s="3500"/>
      <c r="DU55" s="3500"/>
      <c r="DV55" s="3500"/>
      <c r="DW55" s="3500"/>
      <c r="DX55" s="3500"/>
      <c r="DY55" s="3500"/>
      <c r="DZ55" s="3500"/>
      <c r="EA55" s="3500"/>
      <c r="EB55" s="3500"/>
      <c r="EC55" s="3500"/>
      <c r="ED55" s="3500"/>
      <c r="EE55" s="3500"/>
      <c r="EF55" s="3500"/>
      <c r="EG55" s="3500"/>
      <c r="EH55" s="3500"/>
      <c r="EI55" s="3500"/>
      <c r="EJ55" s="3500"/>
      <c r="EK55" s="3500"/>
      <c r="EL55" s="3500"/>
      <c r="EM55" s="3500"/>
      <c r="EN55" s="3500"/>
      <c r="EO55" s="3500"/>
      <c r="EP55" s="3500"/>
      <c r="EQ55" s="3500"/>
      <c r="ER55" s="3500"/>
      <c r="ES55" s="3500"/>
      <c r="ET55" s="3500"/>
      <c r="EU55" s="3500"/>
      <c r="EV55" s="3500"/>
      <c r="EW55" s="3500"/>
      <c r="EX55" s="3500"/>
      <c r="EY55" s="3500"/>
      <c r="EZ55" s="3500"/>
      <c r="FA55" s="3500"/>
      <c r="FB55" s="3500"/>
      <c r="FC55" s="3500"/>
      <c r="FD55" s="3500"/>
      <c r="FE55" s="3500"/>
      <c r="FF55" s="3500"/>
      <c r="FG55" s="3500"/>
      <c r="FH55" s="3500"/>
      <c r="FI55" s="3500"/>
      <c r="FJ55" s="3500"/>
      <c r="FK55" s="3500"/>
      <c r="FL55" s="3500"/>
      <c r="FM55" s="3500"/>
      <c r="FN55" s="3500"/>
      <c r="FO55" s="3500"/>
      <c r="FP55" s="3500"/>
      <c r="FQ55" s="3500"/>
      <c r="FR55" s="3500"/>
      <c r="FS55" s="3500"/>
      <c r="FT55" s="3500"/>
      <c r="FU55" s="3500"/>
      <c r="FV55" s="3500"/>
      <c r="FW55" s="3500"/>
      <c r="FX55" s="3500"/>
      <c r="FY55" s="3500"/>
      <c r="FZ55" s="3500"/>
      <c r="GA55" s="3500"/>
      <c r="GB55" s="3500"/>
      <c r="GC55" s="3500"/>
      <c r="GD55" s="3500"/>
      <c r="GE55" s="3500"/>
      <c r="GF55" s="3500"/>
      <c r="GG55" s="3500"/>
      <c r="GH55" s="3500"/>
      <c r="GI55" s="3500"/>
      <c r="GJ55" s="3500"/>
      <c r="GK55" s="3500"/>
      <c r="GL55" s="3500"/>
      <c r="GM55" s="3500"/>
      <c r="GN55" s="3500"/>
      <c r="GO55" s="3500"/>
      <c r="GP55" s="3500"/>
      <c r="GQ55" s="3500"/>
      <c r="GR55" s="3500"/>
      <c r="GS55" s="3500"/>
      <c r="GT55" s="3500"/>
      <c r="GU55" s="3500"/>
      <c r="GV55" s="3500"/>
      <c r="GW55" s="3500"/>
      <c r="GX55" s="3500"/>
      <c r="GY55" s="3500"/>
      <c r="GZ55" s="3500"/>
      <c r="HA55" s="3500"/>
      <c r="HB55" s="3500"/>
      <c r="HC55" s="3500"/>
      <c r="HD55" s="3500"/>
      <c r="HE55" s="3500"/>
      <c r="HF55" s="3500"/>
      <c r="HG55" s="3500"/>
      <c r="HH55" s="3500"/>
      <c r="HI55" s="3500"/>
      <c r="HJ55" s="3500"/>
      <c r="HK55" s="3500"/>
      <c r="HL55" s="3500"/>
      <c r="HM55" s="3500"/>
      <c r="HN55" s="3500"/>
      <c r="HO55" s="3500"/>
      <c r="HP55" s="3500"/>
      <c r="HQ55" s="3500"/>
      <c r="HR55" s="3500"/>
      <c r="HS55" s="3500"/>
      <c r="HT55" s="3500"/>
      <c r="HU55" s="3500"/>
      <c r="HV55" s="3500"/>
      <c r="HW55" s="3500"/>
      <c r="HX55" s="3500"/>
      <c r="HY55" s="3500"/>
      <c r="HZ55" s="3500"/>
      <c r="IA55" s="3500"/>
      <c r="IB55" s="3500"/>
      <c r="IC55" s="3500"/>
      <c r="ID55" s="3500"/>
      <c r="IE55" s="3500"/>
      <c r="IF55" s="3500"/>
      <c r="IG55" s="3500"/>
      <c r="IH55" s="3500"/>
      <c r="II55" s="3500"/>
      <c r="IJ55" s="3500"/>
      <c r="IK55" s="3500"/>
      <c r="IL55" s="3500"/>
      <c r="IM55" s="3500"/>
      <c r="IN55" s="3500"/>
      <c r="IO55" s="3500"/>
      <c r="IP55" s="3500"/>
      <c r="IQ55" s="3500"/>
      <c r="IR55" s="3500"/>
      <c r="IS55" s="3500"/>
      <c r="IT55" s="3500"/>
      <c r="IU55" s="3500"/>
      <c r="IV55" s="3500"/>
      <c r="IW55" s="3500"/>
      <c r="IX55" s="3500"/>
    </row>
    <row r="56" spans="1:258" s="3577" customFormat="1" ht="24">
      <c r="A56" s="3523"/>
      <c r="B56" s="3523" t="s">
        <v>3711</v>
      </c>
      <c r="C56" s="3523" t="s">
        <v>3796</v>
      </c>
      <c r="D56" s="3523"/>
      <c r="E56" s="3523" t="s">
        <v>3797</v>
      </c>
      <c r="F56" s="3523"/>
      <c r="G56" s="3563">
        <v>134.53</v>
      </c>
      <c r="H56" s="3580" t="s">
        <v>3798</v>
      </c>
      <c r="I56" s="3523"/>
      <c r="J56" s="3581"/>
      <c r="K56" s="3523"/>
      <c r="L56" s="3523"/>
      <c r="M56" s="3523">
        <v>145292.4</v>
      </c>
      <c r="N56" s="3523">
        <v>6053.85</v>
      </c>
      <c r="O56" s="3523"/>
      <c r="P56" s="3523"/>
      <c r="Q56" s="3523"/>
      <c r="R56" s="3523" t="s">
        <v>3799</v>
      </c>
      <c r="S56" s="3523">
        <v>10.5</v>
      </c>
      <c r="T56" s="3484">
        <f t="shared" si="0"/>
        <v>51.558622500000006</v>
      </c>
      <c r="U56" s="3568" t="s">
        <v>3800</v>
      </c>
      <c r="V56" s="3568" t="s">
        <v>3801</v>
      </c>
      <c r="W56" s="3567">
        <v>10.5</v>
      </c>
      <c r="X56" s="3567"/>
      <c r="Y56" s="3568" t="s">
        <v>3802</v>
      </c>
      <c r="Z56" s="3568" t="s">
        <v>3624</v>
      </c>
      <c r="AA56" s="3567">
        <v>11.5</v>
      </c>
      <c r="AB56" s="3567"/>
      <c r="AC56" s="3568"/>
      <c r="AD56" s="3568"/>
      <c r="AE56" s="3567"/>
      <c r="AF56" s="3567"/>
      <c r="AG56" s="3568"/>
      <c r="AH56" s="3568"/>
      <c r="AI56" s="3568"/>
      <c r="AJ56" s="3568"/>
      <c r="AK56" s="3568"/>
      <c r="AL56" s="3568"/>
      <c r="AM56" s="3586"/>
      <c r="AN56" s="3586"/>
      <c r="AO56" s="3586"/>
      <c r="AP56" s="3586"/>
      <c r="AQ56" s="3586"/>
      <c r="AR56" s="3586"/>
      <c r="AS56" s="3586"/>
      <c r="AT56" s="3586"/>
      <c r="AU56" s="3586"/>
      <c r="AV56" s="3586"/>
      <c r="AW56" s="3586"/>
      <c r="AX56" s="3586"/>
      <c r="AY56" s="3586"/>
      <c r="AZ56" s="3586"/>
      <c r="BA56" s="3575"/>
      <c r="BB56" s="3575"/>
      <c r="BC56" s="3575"/>
      <c r="BD56" s="3575"/>
      <c r="BE56" s="3575"/>
      <c r="BF56" s="3575"/>
      <c r="BG56" s="3575"/>
      <c r="BH56" s="3575"/>
      <c r="BI56" s="3575"/>
      <c r="BJ56" s="3575"/>
      <c r="BK56" s="3575"/>
      <c r="BL56" s="3575"/>
      <c r="BM56" s="3575"/>
      <c r="BN56" s="3575"/>
      <c r="BO56" s="3575"/>
      <c r="BP56" s="3575"/>
      <c r="BQ56" s="3575"/>
      <c r="BR56" s="3575"/>
      <c r="BS56" s="3575"/>
      <c r="BT56" s="3575"/>
      <c r="BU56" s="3575"/>
      <c r="BV56" s="3575"/>
      <c r="BW56" s="3574"/>
    </row>
    <row r="57" spans="1:258" s="3522" customFormat="1" ht="14.25">
      <c r="A57" s="3507"/>
      <c r="B57" s="3507" t="s">
        <v>3711</v>
      </c>
      <c r="C57" s="3507" t="s">
        <v>3796</v>
      </c>
      <c r="D57" s="3507"/>
      <c r="E57" s="3507" t="s">
        <v>3803</v>
      </c>
      <c r="F57" s="3507" t="s">
        <v>3619</v>
      </c>
      <c r="G57" s="3508"/>
      <c r="H57" s="3486" t="s">
        <v>3804</v>
      </c>
      <c r="I57" s="3507"/>
      <c r="J57" s="3562"/>
      <c r="K57" s="3507"/>
      <c r="L57" s="3507"/>
      <c r="M57" s="3507"/>
      <c r="N57" s="3507"/>
      <c r="O57" s="3507"/>
      <c r="P57" s="3507"/>
      <c r="Q57" s="3507"/>
      <c r="R57" s="3507"/>
      <c r="S57" s="3507">
        <v>7.5</v>
      </c>
      <c r="T57" s="3484">
        <f t="shared" si="0"/>
        <v>0</v>
      </c>
      <c r="U57" s="3512" t="s">
        <v>3805</v>
      </c>
      <c r="V57" s="3512" t="s">
        <v>3806</v>
      </c>
      <c r="W57" s="3489">
        <v>7.5</v>
      </c>
      <c r="X57" s="3489"/>
      <c r="Y57" s="3512" t="s">
        <v>3807</v>
      </c>
      <c r="Z57" s="3512" t="s">
        <v>3808</v>
      </c>
      <c r="AA57" s="3489">
        <v>8</v>
      </c>
      <c r="AB57" s="3489"/>
      <c r="AC57" s="3512"/>
      <c r="AD57" s="3512"/>
      <c r="AE57" s="3489"/>
      <c r="AF57" s="3489"/>
      <c r="AG57" s="3512"/>
      <c r="AH57" s="3512"/>
      <c r="AI57" s="3512"/>
      <c r="AJ57" s="3512"/>
      <c r="AK57" s="3512"/>
      <c r="AL57" s="3512"/>
      <c r="AM57" s="3587"/>
      <c r="AN57" s="3587"/>
      <c r="AO57" s="3587"/>
      <c r="AP57" s="3587"/>
      <c r="AQ57" s="3587"/>
      <c r="AR57" s="3587"/>
      <c r="AS57" s="3587"/>
      <c r="AT57" s="3587"/>
      <c r="AU57" s="3587"/>
      <c r="AV57" s="3587"/>
      <c r="AW57" s="3587"/>
      <c r="AX57" s="3587"/>
      <c r="AY57" s="3587"/>
      <c r="AZ57" s="3587"/>
      <c r="BA57" s="3519"/>
      <c r="BB57" s="3519"/>
      <c r="BC57" s="3519"/>
      <c r="BD57" s="3519"/>
      <c r="BE57" s="3519"/>
      <c r="BF57" s="3519"/>
      <c r="BG57" s="3519"/>
      <c r="BH57" s="3519"/>
      <c r="BI57" s="3519"/>
      <c r="BJ57" s="3519"/>
      <c r="BK57" s="3519"/>
      <c r="BL57" s="3519"/>
      <c r="BM57" s="3519"/>
      <c r="BN57" s="3519"/>
      <c r="BO57" s="3519"/>
      <c r="BP57" s="3519"/>
      <c r="BQ57" s="3519"/>
      <c r="BR57" s="3519"/>
      <c r="BS57" s="3519"/>
      <c r="BT57" s="3519"/>
      <c r="BU57" s="3519"/>
      <c r="BV57" s="3519"/>
      <c r="BW57" s="3543"/>
      <c r="BX57" s="3521"/>
      <c r="BY57" s="3521"/>
      <c r="BZ57" s="3521"/>
      <c r="CA57" s="3521"/>
      <c r="CB57" s="3521"/>
      <c r="CC57" s="3521"/>
      <c r="CD57" s="3521"/>
      <c r="CE57" s="3521"/>
      <c r="CF57" s="3521"/>
      <c r="CG57" s="3521"/>
      <c r="CH57" s="3521"/>
      <c r="CI57" s="3521"/>
      <c r="CJ57" s="3521"/>
      <c r="CK57" s="3521"/>
      <c r="CL57" s="3521"/>
      <c r="CM57" s="3521"/>
      <c r="CN57" s="3521"/>
      <c r="CO57" s="3521"/>
      <c r="CP57" s="3521"/>
      <c r="CQ57" s="3521"/>
      <c r="CR57" s="3521"/>
      <c r="CS57" s="3521"/>
      <c r="CT57" s="3521"/>
      <c r="CU57" s="3521"/>
      <c r="CV57" s="3521"/>
      <c r="CW57" s="3521"/>
      <c r="CX57" s="3521"/>
      <c r="CY57" s="3521"/>
      <c r="CZ57" s="3521"/>
      <c r="DA57" s="3521"/>
      <c r="DB57" s="3521"/>
      <c r="DC57" s="3521"/>
      <c r="DD57" s="3521"/>
      <c r="DE57" s="3521"/>
      <c r="DF57" s="3521"/>
      <c r="DG57" s="3521"/>
      <c r="DH57" s="3521"/>
      <c r="DI57" s="3521"/>
      <c r="DJ57" s="3521"/>
      <c r="DK57" s="3521"/>
      <c r="DL57" s="3521"/>
      <c r="DM57" s="3521"/>
      <c r="DN57" s="3521"/>
      <c r="DO57" s="3521"/>
      <c r="DP57" s="3521"/>
      <c r="DQ57" s="3521"/>
      <c r="DR57" s="3521"/>
      <c r="DS57" s="3521"/>
      <c r="DT57" s="3521"/>
      <c r="DU57" s="3521"/>
      <c r="DV57" s="3521"/>
      <c r="DW57" s="3521"/>
      <c r="DX57" s="3521"/>
      <c r="DY57" s="3521"/>
      <c r="DZ57" s="3521"/>
      <c r="EA57" s="3521"/>
      <c r="EB57" s="3521"/>
      <c r="EC57" s="3521"/>
      <c r="ED57" s="3521"/>
      <c r="EE57" s="3521"/>
      <c r="EF57" s="3521"/>
      <c r="EG57" s="3521"/>
      <c r="EH57" s="3521"/>
      <c r="EI57" s="3521"/>
      <c r="EJ57" s="3521"/>
      <c r="EK57" s="3521"/>
      <c r="EL57" s="3521"/>
      <c r="EM57" s="3521"/>
      <c r="EN57" s="3521"/>
      <c r="EO57" s="3521"/>
      <c r="EP57" s="3521"/>
      <c r="EQ57" s="3521"/>
      <c r="ER57" s="3521"/>
      <c r="ES57" s="3521"/>
      <c r="ET57" s="3521"/>
      <c r="EU57" s="3521"/>
      <c r="EV57" s="3521"/>
      <c r="EW57" s="3521"/>
      <c r="EX57" s="3521"/>
      <c r="EY57" s="3521"/>
      <c r="EZ57" s="3521"/>
      <c r="FA57" s="3521"/>
      <c r="FB57" s="3521"/>
      <c r="FC57" s="3521"/>
      <c r="FD57" s="3521"/>
      <c r="FE57" s="3521"/>
      <c r="FF57" s="3521"/>
      <c r="FG57" s="3521"/>
      <c r="FH57" s="3521"/>
      <c r="FI57" s="3521"/>
      <c r="FJ57" s="3521"/>
      <c r="FK57" s="3521"/>
      <c r="FL57" s="3521"/>
      <c r="FM57" s="3521"/>
      <c r="FN57" s="3521"/>
      <c r="FO57" s="3521"/>
      <c r="FP57" s="3521"/>
      <c r="FQ57" s="3521"/>
      <c r="FR57" s="3521"/>
      <c r="FS57" s="3521"/>
      <c r="FT57" s="3521"/>
      <c r="FU57" s="3521"/>
      <c r="FV57" s="3521"/>
      <c r="FW57" s="3521"/>
      <c r="FX57" s="3521"/>
      <c r="FY57" s="3521"/>
      <c r="FZ57" s="3521"/>
      <c r="GA57" s="3521"/>
      <c r="GB57" s="3521"/>
      <c r="GC57" s="3521"/>
      <c r="GD57" s="3521"/>
      <c r="GE57" s="3521"/>
      <c r="GF57" s="3521"/>
      <c r="GG57" s="3521"/>
      <c r="GH57" s="3521"/>
      <c r="GI57" s="3521"/>
      <c r="GJ57" s="3521"/>
      <c r="GK57" s="3521"/>
      <c r="GL57" s="3521"/>
      <c r="GM57" s="3521"/>
      <c r="GN57" s="3521"/>
      <c r="GO57" s="3521"/>
      <c r="GP57" s="3521"/>
      <c r="GQ57" s="3521"/>
      <c r="GR57" s="3521"/>
      <c r="GS57" s="3521"/>
      <c r="GT57" s="3521"/>
      <c r="GU57" s="3521"/>
      <c r="GV57" s="3521"/>
      <c r="GW57" s="3521"/>
      <c r="GX57" s="3521"/>
      <c r="GY57" s="3521"/>
      <c r="GZ57" s="3521"/>
      <c r="HA57" s="3521"/>
      <c r="HB57" s="3521"/>
      <c r="HC57" s="3521"/>
      <c r="HD57" s="3521"/>
      <c r="HE57" s="3521"/>
      <c r="HF57" s="3521"/>
      <c r="HG57" s="3521"/>
      <c r="HH57" s="3521"/>
      <c r="HI57" s="3521"/>
      <c r="HJ57" s="3521"/>
      <c r="HK57" s="3521"/>
      <c r="HL57" s="3521"/>
      <c r="HM57" s="3521"/>
      <c r="HN57" s="3521"/>
      <c r="HO57" s="3521"/>
      <c r="HP57" s="3521"/>
      <c r="HQ57" s="3521"/>
      <c r="HR57" s="3521"/>
      <c r="HS57" s="3521"/>
      <c r="HT57" s="3521"/>
      <c r="HU57" s="3521"/>
      <c r="HV57" s="3521"/>
      <c r="HW57" s="3521"/>
      <c r="HX57" s="3521"/>
      <c r="HY57" s="3521"/>
      <c r="HZ57" s="3521"/>
      <c r="IA57" s="3521"/>
      <c r="IB57" s="3521"/>
      <c r="IC57" s="3521"/>
      <c r="ID57" s="3521"/>
      <c r="IE57" s="3521"/>
      <c r="IF57" s="3521"/>
      <c r="IG57" s="3521"/>
      <c r="IH57" s="3521"/>
      <c r="II57" s="3521"/>
      <c r="IJ57" s="3521"/>
      <c r="IK57" s="3521"/>
      <c r="IL57" s="3521"/>
      <c r="IM57" s="3521"/>
      <c r="IN57" s="3521"/>
      <c r="IO57" s="3521"/>
      <c r="IP57" s="3521"/>
      <c r="IQ57" s="3521"/>
      <c r="IR57" s="3521"/>
      <c r="IS57" s="3521"/>
      <c r="IT57" s="3521"/>
      <c r="IU57" s="3521"/>
      <c r="IV57" s="3521"/>
      <c r="IW57" s="3521"/>
      <c r="IX57" s="3521"/>
    </row>
    <row r="58" spans="1:258" s="3501" customFormat="1" ht="24">
      <c r="A58" s="3484"/>
      <c r="B58" s="3484" t="s">
        <v>3809</v>
      </c>
      <c r="C58" s="3484" t="s">
        <v>3796</v>
      </c>
      <c r="D58" s="3484"/>
      <c r="E58" s="3484" t="s">
        <v>3810</v>
      </c>
      <c r="F58" s="3484"/>
      <c r="G58" s="3485">
        <v>133.33000000000001</v>
      </c>
      <c r="H58" s="3486" t="s">
        <v>3811</v>
      </c>
      <c r="I58" s="3484"/>
      <c r="J58" s="3562"/>
      <c r="K58" s="3484"/>
      <c r="L58" s="3484"/>
      <c r="M58" s="3484">
        <v>137996.54999999999</v>
      </c>
      <c r="N58" s="3484">
        <v>5999.85</v>
      </c>
      <c r="O58" s="3484"/>
      <c r="P58" s="3484"/>
      <c r="Q58" s="3484"/>
      <c r="R58" s="3484"/>
      <c r="S58" s="3484">
        <v>10</v>
      </c>
      <c r="T58" s="3484">
        <f t="shared" si="0"/>
        <v>48.665450000000014</v>
      </c>
      <c r="U58" s="3491" t="s">
        <v>3812</v>
      </c>
      <c r="V58" s="3491" t="s">
        <v>3813</v>
      </c>
      <c r="W58" s="3489">
        <v>10</v>
      </c>
      <c r="X58" s="3489"/>
      <c r="Y58" s="3491" t="s">
        <v>3814</v>
      </c>
      <c r="Z58" s="3491" t="s">
        <v>3815</v>
      </c>
      <c r="AA58" s="3489">
        <v>11</v>
      </c>
      <c r="AB58" s="3489"/>
      <c r="AC58" s="3491"/>
      <c r="AD58" s="3491"/>
      <c r="AE58" s="3489"/>
      <c r="AF58" s="3489"/>
      <c r="AG58" s="3491"/>
      <c r="AH58" s="3491"/>
      <c r="AI58" s="3491"/>
      <c r="AJ58" s="3491"/>
      <c r="AK58" s="3491"/>
      <c r="AL58" s="3491"/>
      <c r="AM58" s="3491"/>
      <c r="AN58" s="3491"/>
      <c r="AO58" s="3491"/>
      <c r="AP58" s="3491"/>
      <c r="AQ58" s="3491"/>
      <c r="AR58" s="3491"/>
      <c r="AS58" s="3491"/>
      <c r="AT58" s="3491"/>
      <c r="AU58" s="3491"/>
      <c r="AV58" s="3491"/>
      <c r="AW58" s="3491"/>
      <c r="AX58" s="3491"/>
      <c r="AY58" s="3491"/>
      <c r="AZ58" s="3491"/>
      <c r="BA58" s="3499"/>
      <c r="BB58" s="3499"/>
      <c r="BC58" s="3499"/>
      <c r="BD58" s="3499"/>
      <c r="BE58" s="3499"/>
      <c r="BF58" s="3499"/>
      <c r="BG58" s="3499"/>
      <c r="BH58" s="3499"/>
      <c r="BI58" s="3499"/>
      <c r="BJ58" s="3499"/>
      <c r="BK58" s="3499"/>
      <c r="BL58" s="3499"/>
      <c r="BM58" s="3499"/>
      <c r="BN58" s="3499"/>
      <c r="BO58" s="3499"/>
      <c r="BP58" s="3499"/>
      <c r="BQ58" s="3499"/>
      <c r="BR58" s="3499"/>
      <c r="BS58" s="3499"/>
      <c r="BT58" s="3499"/>
      <c r="BU58" s="3499"/>
      <c r="BV58" s="3499"/>
      <c r="BW58" s="3499"/>
      <c r="BX58" s="3500"/>
      <c r="BY58" s="3500"/>
      <c r="BZ58" s="3500"/>
      <c r="CA58" s="3500"/>
      <c r="CB58" s="3500"/>
      <c r="CC58" s="3500"/>
      <c r="CD58" s="3500"/>
      <c r="CE58" s="3500"/>
      <c r="CF58" s="3500"/>
      <c r="CG58" s="3500"/>
      <c r="CH58" s="3500"/>
      <c r="CI58" s="3500"/>
      <c r="CJ58" s="3500"/>
      <c r="CK58" s="3500"/>
      <c r="CL58" s="3500"/>
      <c r="CM58" s="3500"/>
      <c r="CN58" s="3500"/>
      <c r="CO58" s="3500"/>
      <c r="CP58" s="3500"/>
      <c r="CQ58" s="3500"/>
      <c r="CR58" s="3500"/>
      <c r="CS58" s="3500"/>
      <c r="CT58" s="3500"/>
      <c r="CU58" s="3500"/>
      <c r="CV58" s="3500"/>
      <c r="CW58" s="3500"/>
      <c r="CX58" s="3500"/>
      <c r="CY58" s="3500"/>
      <c r="CZ58" s="3500"/>
      <c r="DA58" s="3500"/>
      <c r="DB58" s="3500"/>
      <c r="DC58" s="3500"/>
      <c r="DD58" s="3500"/>
      <c r="DE58" s="3500"/>
      <c r="DF58" s="3500"/>
      <c r="DG58" s="3500"/>
      <c r="DH58" s="3500"/>
      <c r="DI58" s="3500"/>
      <c r="DJ58" s="3500"/>
      <c r="DK58" s="3500"/>
      <c r="DL58" s="3500"/>
      <c r="DM58" s="3500"/>
      <c r="DN58" s="3500"/>
      <c r="DO58" s="3500"/>
      <c r="DP58" s="3500"/>
      <c r="DQ58" s="3500"/>
      <c r="DR58" s="3500"/>
      <c r="DS58" s="3500"/>
      <c r="DT58" s="3500"/>
      <c r="DU58" s="3500"/>
      <c r="DV58" s="3500"/>
      <c r="DW58" s="3500"/>
      <c r="DX58" s="3500"/>
      <c r="DY58" s="3500"/>
      <c r="DZ58" s="3500"/>
      <c r="EA58" s="3500"/>
      <c r="EB58" s="3500"/>
      <c r="EC58" s="3500"/>
      <c r="ED58" s="3500"/>
      <c r="EE58" s="3500"/>
      <c r="EF58" s="3500"/>
      <c r="EG58" s="3500"/>
      <c r="EH58" s="3500"/>
      <c r="EI58" s="3500"/>
      <c r="EJ58" s="3500"/>
      <c r="EK58" s="3500"/>
      <c r="EL58" s="3500"/>
      <c r="EM58" s="3500"/>
      <c r="EN58" s="3500"/>
      <c r="EO58" s="3500"/>
      <c r="EP58" s="3500"/>
      <c r="EQ58" s="3500"/>
      <c r="ER58" s="3500"/>
      <c r="ES58" s="3500"/>
      <c r="ET58" s="3500"/>
      <c r="EU58" s="3500"/>
      <c r="EV58" s="3500"/>
      <c r="EW58" s="3500"/>
      <c r="EX58" s="3500"/>
      <c r="EY58" s="3500"/>
      <c r="EZ58" s="3500"/>
      <c r="FA58" s="3500"/>
      <c r="FB58" s="3500"/>
      <c r="FC58" s="3500"/>
      <c r="FD58" s="3500"/>
      <c r="FE58" s="3500"/>
      <c r="FF58" s="3500"/>
      <c r="FG58" s="3500"/>
      <c r="FH58" s="3500"/>
      <c r="FI58" s="3500"/>
      <c r="FJ58" s="3500"/>
      <c r="FK58" s="3500"/>
      <c r="FL58" s="3500"/>
      <c r="FM58" s="3500"/>
      <c r="FN58" s="3500"/>
      <c r="FO58" s="3500"/>
      <c r="FP58" s="3500"/>
      <c r="FQ58" s="3500"/>
      <c r="FR58" s="3500"/>
      <c r="FS58" s="3500"/>
      <c r="FT58" s="3500"/>
      <c r="FU58" s="3500"/>
      <c r="FV58" s="3500"/>
      <c r="FW58" s="3500"/>
      <c r="FX58" s="3500"/>
      <c r="FY58" s="3500"/>
      <c r="FZ58" s="3500"/>
      <c r="GA58" s="3500"/>
      <c r="GB58" s="3500"/>
      <c r="GC58" s="3500"/>
      <c r="GD58" s="3500"/>
      <c r="GE58" s="3500"/>
      <c r="GF58" s="3500"/>
      <c r="GG58" s="3500"/>
      <c r="GH58" s="3500"/>
      <c r="GI58" s="3500"/>
      <c r="GJ58" s="3500"/>
      <c r="GK58" s="3500"/>
      <c r="GL58" s="3500"/>
      <c r="GM58" s="3500"/>
      <c r="GN58" s="3500"/>
      <c r="GO58" s="3500"/>
      <c r="GP58" s="3500"/>
      <c r="GQ58" s="3500"/>
      <c r="GR58" s="3500"/>
      <c r="GS58" s="3500"/>
      <c r="GT58" s="3500"/>
      <c r="GU58" s="3500"/>
      <c r="GV58" s="3500"/>
      <c r="GW58" s="3500"/>
      <c r="GX58" s="3500"/>
      <c r="GY58" s="3500"/>
      <c r="GZ58" s="3500"/>
      <c r="HA58" s="3500"/>
      <c r="HB58" s="3500"/>
      <c r="HC58" s="3500"/>
      <c r="HD58" s="3500"/>
      <c r="HE58" s="3500"/>
      <c r="HF58" s="3500"/>
      <c r="HG58" s="3500"/>
      <c r="HH58" s="3500"/>
      <c r="HI58" s="3500"/>
      <c r="HJ58" s="3500"/>
      <c r="HK58" s="3500"/>
      <c r="HL58" s="3500"/>
      <c r="HM58" s="3500"/>
      <c r="HN58" s="3500"/>
      <c r="HO58" s="3500"/>
      <c r="HP58" s="3500"/>
      <c r="HQ58" s="3500"/>
      <c r="HR58" s="3500"/>
      <c r="HS58" s="3500"/>
      <c r="HT58" s="3500"/>
      <c r="HU58" s="3500"/>
      <c r="HV58" s="3500"/>
      <c r="HW58" s="3500"/>
      <c r="HX58" s="3500"/>
      <c r="HY58" s="3500"/>
      <c r="HZ58" s="3500"/>
      <c r="IA58" s="3500"/>
      <c r="IB58" s="3500"/>
      <c r="IC58" s="3500"/>
      <c r="ID58" s="3500"/>
      <c r="IE58" s="3500"/>
      <c r="IF58" s="3500"/>
      <c r="IG58" s="3500"/>
      <c r="IH58" s="3500"/>
      <c r="II58" s="3500"/>
      <c r="IJ58" s="3500"/>
      <c r="IK58" s="3500"/>
      <c r="IL58" s="3500"/>
      <c r="IM58" s="3500"/>
      <c r="IN58" s="3500"/>
      <c r="IO58" s="3500"/>
      <c r="IP58" s="3500"/>
      <c r="IQ58" s="3500"/>
      <c r="IR58" s="3500"/>
      <c r="IS58" s="3500"/>
      <c r="IT58" s="3500"/>
      <c r="IU58" s="3500"/>
      <c r="IV58" s="3500"/>
      <c r="IW58" s="3500"/>
      <c r="IX58" s="3500"/>
    </row>
    <row r="59" spans="1:258" s="3501" customFormat="1" ht="21.95" customHeight="1">
      <c r="A59" s="3484"/>
      <c r="B59" s="3484" t="s">
        <v>3711</v>
      </c>
      <c r="C59" s="3484" t="s">
        <v>3816</v>
      </c>
      <c r="D59" s="3484"/>
      <c r="E59" s="3484" t="s">
        <v>3817</v>
      </c>
      <c r="F59" s="3484"/>
      <c r="G59" s="3485">
        <v>134.27000000000001</v>
      </c>
      <c r="H59" s="3486" t="s">
        <v>3818</v>
      </c>
      <c r="I59" s="3484"/>
      <c r="J59" s="3562"/>
      <c r="K59" s="3484"/>
      <c r="L59" s="3484"/>
      <c r="M59" s="3484">
        <v>163138.04999999999</v>
      </c>
      <c r="N59" s="3484">
        <v>6042.15</v>
      </c>
      <c r="O59" s="3484"/>
      <c r="P59" s="3484"/>
      <c r="Q59" s="3484"/>
      <c r="R59" s="3484"/>
      <c r="S59" s="3484">
        <v>12</v>
      </c>
      <c r="T59" s="3484">
        <f t="shared" si="0"/>
        <v>58.810260000000007</v>
      </c>
      <c r="U59" s="3588" t="s">
        <v>3782</v>
      </c>
      <c r="V59" s="3588" t="s">
        <v>3819</v>
      </c>
      <c r="W59" s="3588">
        <v>12</v>
      </c>
      <c r="X59" s="3588"/>
      <c r="Y59" s="3588" t="s">
        <v>3820</v>
      </c>
      <c r="Z59" s="3588" t="s">
        <v>3821</v>
      </c>
      <c r="AA59" s="3588">
        <v>14</v>
      </c>
      <c r="AB59" s="3588"/>
      <c r="AC59" s="3588" t="s">
        <v>3623</v>
      </c>
      <c r="AD59" s="3588" t="s">
        <v>3747</v>
      </c>
      <c r="AE59" s="3588">
        <v>16</v>
      </c>
      <c r="AF59" s="3588"/>
      <c r="AG59" s="3588" t="s">
        <v>3748</v>
      </c>
      <c r="AH59" s="3588" t="s">
        <v>3774</v>
      </c>
      <c r="AI59" s="3588">
        <v>18</v>
      </c>
      <c r="AJ59" s="3588"/>
      <c r="AK59" s="3588"/>
      <c r="AL59" s="3588"/>
      <c r="AM59" s="3588"/>
      <c r="AN59" s="3588"/>
      <c r="AO59" s="3588"/>
      <c r="AP59" s="3588"/>
      <c r="AQ59" s="3588"/>
      <c r="AR59" s="3588"/>
      <c r="AS59" s="3588"/>
      <c r="AT59" s="3588"/>
      <c r="AU59" s="3588"/>
      <c r="AV59" s="3588"/>
      <c r="AW59" s="3588"/>
      <c r="AX59" s="3588"/>
      <c r="AY59" s="3588"/>
      <c r="AZ59" s="3588"/>
      <c r="BA59" s="3589"/>
      <c r="BB59" s="3589"/>
      <c r="BC59" s="3589"/>
      <c r="BD59" s="3589"/>
      <c r="BE59" s="3589"/>
      <c r="BF59" s="3589"/>
      <c r="BG59" s="3589"/>
      <c r="BH59" s="3589"/>
      <c r="BI59" s="3589"/>
      <c r="BJ59" s="3589"/>
      <c r="BK59" s="3589"/>
      <c r="BL59" s="3589"/>
      <c r="BM59" s="3589"/>
      <c r="BN59" s="3589"/>
      <c r="BO59" s="3589"/>
      <c r="BP59" s="3589"/>
      <c r="BQ59" s="3589"/>
      <c r="BR59" s="3589"/>
      <c r="BS59" s="3589"/>
      <c r="BT59" s="3589"/>
      <c r="BU59" s="3589"/>
      <c r="BV59" s="3589"/>
      <c r="BW59" s="3589"/>
      <c r="BX59" s="3500"/>
      <c r="BY59" s="3500"/>
      <c r="BZ59" s="3500"/>
      <c r="CA59" s="3500"/>
      <c r="CB59" s="3500"/>
      <c r="CC59" s="3500"/>
      <c r="CD59" s="3500"/>
      <c r="CE59" s="3500"/>
      <c r="CF59" s="3500"/>
      <c r="CG59" s="3500"/>
      <c r="CH59" s="3500"/>
      <c r="CI59" s="3500"/>
      <c r="CJ59" s="3500"/>
      <c r="CK59" s="3500"/>
      <c r="CL59" s="3500"/>
      <c r="CM59" s="3500"/>
      <c r="CN59" s="3500"/>
      <c r="CO59" s="3500"/>
      <c r="CP59" s="3500"/>
      <c r="CQ59" s="3500"/>
      <c r="CR59" s="3500"/>
      <c r="CS59" s="3500"/>
      <c r="CT59" s="3500"/>
      <c r="CU59" s="3500"/>
      <c r="CV59" s="3500"/>
      <c r="CW59" s="3500"/>
      <c r="CX59" s="3500"/>
      <c r="CY59" s="3500"/>
      <c r="CZ59" s="3500"/>
      <c r="DA59" s="3500"/>
      <c r="DB59" s="3500"/>
      <c r="DC59" s="3500"/>
      <c r="DD59" s="3500"/>
      <c r="DE59" s="3500"/>
      <c r="DF59" s="3500"/>
      <c r="DG59" s="3500"/>
      <c r="DH59" s="3500"/>
      <c r="DI59" s="3500"/>
      <c r="DJ59" s="3500"/>
      <c r="DK59" s="3500"/>
      <c r="DL59" s="3500"/>
      <c r="DM59" s="3500"/>
      <c r="DN59" s="3500"/>
      <c r="DO59" s="3500"/>
      <c r="DP59" s="3500"/>
      <c r="DQ59" s="3500"/>
      <c r="DR59" s="3500"/>
      <c r="DS59" s="3500"/>
      <c r="DT59" s="3500"/>
      <c r="DU59" s="3500"/>
      <c r="DV59" s="3500"/>
      <c r="DW59" s="3500"/>
      <c r="DX59" s="3500"/>
      <c r="DY59" s="3500"/>
      <c r="DZ59" s="3500"/>
      <c r="EA59" s="3500"/>
      <c r="EB59" s="3500"/>
      <c r="EC59" s="3500"/>
      <c r="ED59" s="3500"/>
      <c r="EE59" s="3500"/>
      <c r="EF59" s="3500"/>
      <c r="EG59" s="3500"/>
      <c r="EH59" s="3500"/>
      <c r="EI59" s="3500"/>
      <c r="EJ59" s="3500"/>
      <c r="EK59" s="3500"/>
      <c r="EL59" s="3500"/>
      <c r="EM59" s="3500"/>
      <c r="EN59" s="3500"/>
      <c r="EO59" s="3500"/>
      <c r="EP59" s="3500"/>
      <c r="EQ59" s="3500"/>
      <c r="ER59" s="3500"/>
      <c r="ES59" s="3500"/>
      <c r="ET59" s="3500"/>
      <c r="EU59" s="3500"/>
      <c r="EV59" s="3500"/>
      <c r="EW59" s="3500"/>
      <c r="EX59" s="3500"/>
      <c r="EY59" s="3500"/>
      <c r="EZ59" s="3500"/>
      <c r="FA59" s="3500"/>
      <c r="FB59" s="3500"/>
      <c r="FC59" s="3500"/>
      <c r="FD59" s="3500"/>
      <c r="FE59" s="3500"/>
      <c r="FF59" s="3500"/>
      <c r="FG59" s="3500"/>
      <c r="FH59" s="3500"/>
      <c r="FI59" s="3500"/>
      <c r="FJ59" s="3500"/>
      <c r="FK59" s="3500"/>
      <c r="FL59" s="3500"/>
      <c r="FM59" s="3500"/>
      <c r="FN59" s="3500"/>
      <c r="FO59" s="3500"/>
      <c r="FP59" s="3500"/>
      <c r="FQ59" s="3500"/>
      <c r="FR59" s="3500"/>
      <c r="FS59" s="3500"/>
      <c r="FT59" s="3500"/>
      <c r="FU59" s="3500"/>
      <c r="FV59" s="3500"/>
      <c r="FW59" s="3500"/>
      <c r="FX59" s="3500"/>
      <c r="FY59" s="3500"/>
      <c r="FZ59" s="3500"/>
      <c r="GA59" s="3500"/>
      <c r="GB59" s="3500"/>
      <c r="GC59" s="3500"/>
      <c r="GD59" s="3500"/>
      <c r="GE59" s="3500"/>
      <c r="GF59" s="3500"/>
      <c r="GG59" s="3500"/>
      <c r="GH59" s="3500"/>
      <c r="GI59" s="3500"/>
      <c r="GJ59" s="3500"/>
      <c r="GK59" s="3500"/>
      <c r="GL59" s="3500"/>
      <c r="GM59" s="3500"/>
      <c r="GN59" s="3500"/>
      <c r="GO59" s="3500"/>
      <c r="GP59" s="3500"/>
      <c r="GQ59" s="3500"/>
      <c r="GR59" s="3500"/>
      <c r="GS59" s="3500"/>
      <c r="GT59" s="3500"/>
      <c r="GU59" s="3500"/>
      <c r="GV59" s="3500"/>
      <c r="GW59" s="3500"/>
      <c r="GX59" s="3500"/>
      <c r="GY59" s="3500"/>
      <c r="GZ59" s="3500"/>
      <c r="HA59" s="3500"/>
      <c r="HB59" s="3500"/>
      <c r="HC59" s="3500"/>
      <c r="HD59" s="3500"/>
      <c r="HE59" s="3500"/>
      <c r="HF59" s="3500"/>
      <c r="HG59" s="3500"/>
      <c r="HH59" s="3500"/>
      <c r="HI59" s="3500"/>
      <c r="HJ59" s="3500"/>
      <c r="HK59" s="3500"/>
      <c r="HL59" s="3500"/>
      <c r="HM59" s="3500"/>
      <c r="HN59" s="3500"/>
      <c r="HO59" s="3500"/>
      <c r="HP59" s="3500"/>
      <c r="HQ59" s="3500"/>
      <c r="HR59" s="3500"/>
      <c r="HS59" s="3500"/>
      <c r="HT59" s="3500"/>
      <c r="HU59" s="3500"/>
      <c r="HV59" s="3500"/>
      <c r="HW59" s="3500"/>
      <c r="HX59" s="3500"/>
      <c r="HY59" s="3500"/>
      <c r="HZ59" s="3500"/>
      <c r="IA59" s="3500"/>
      <c r="IB59" s="3500"/>
      <c r="IC59" s="3500"/>
      <c r="ID59" s="3500"/>
      <c r="IE59" s="3500"/>
      <c r="IF59" s="3500"/>
      <c r="IG59" s="3500"/>
      <c r="IH59" s="3500"/>
      <c r="II59" s="3500"/>
      <c r="IJ59" s="3500"/>
      <c r="IK59" s="3500"/>
      <c r="IL59" s="3500"/>
      <c r="IM59" s="3500"/>
      <c r="IN59" s="3500"/>
      <c r="IO59" s="3500"/>
      <c r="IP59" s="3500"/>
      <c r="IQ59" s="3500"/>
      <c r="IR59" s="3500"/>
      <c r="IS59" s="3500"/>
      <c r="IT59" s="3500"/>
      <c r="IU59" s="3500"/>
      <c r="IV59" s="3500"/>
      <c r="IW59" s="3500"/>
      <c r="IX59" s="3500"/>
    </row>
    <row r="60" spans="1:258" s="3501" customFormat="1" ht="27.95" customHeight="1">
      <c r="A60" s="3484"/>
      <c r="B60" s="3484" t="s">
        <v>3711</v>
      </c>
      <c r="C60" s="3484" t="s">
        <v>3822</v>
      </c>
      <c r="D60" s="3484"/>
      <c r="E60" s="3484" t="s">
        <v>3823</v>
      </c>
      <c r="F60" s="3484"/>
      <c r="G60" s="3485">
        <v>143.47</v>
      </c>
      <c r="H60" s="3486" t="s">
        <v>3824</v>
      </c>
      <c r="I60" s="3484"/>
      <c r="J60" s="3562"/>
      <c r="K60" s="3484"/>
      <c r="L60" s="3484"/>
      <c r="M60" s="3484">
        <v>148491.45000000001</v>
      </c>
      <c r="N60" s="3484">
        <v>6456.15</v>
      </c>
      <c r="O60" s="3484"/>
      <c r="P60" s="3484"/>
      <c r="Q60" s="3484"/>
      <c r="R60" s="3484"/>
      <c r="S60" s="3484">
        <v>10</v>
      </c>
      <c r="T60" s="3484">
        <f t="shared" si="0"/>
        <v>52.366550000000004</v>
      </c>
      <c r="U60" s="3588" t="s">
        <v>3777</v>
      </c>
      <c r="V60" s="3588" t="s">
        <v>3825</v>
      </c>
      <c r="W60" s="3588">
        <v>10</v>
      </c>
      <c r="X60" s="3588"/>
      <c r="Y60" s="3588" t="s">
        <v>3779</v>
      </c>
      <c r="Z60" s="3588" t="s">
        <v>3780</v>
      </c>
      <c r="AA60" s="3588">
        <v>10.5</v>
      </c>
      <c r="AB60" s="3588"/>
      <c r="AC60" s="3588"/>
      <c r="AD60" s="3588"/>
      <c r="AE60" s="3588"/>
      <c r="AF60" s="3588"/>
      <c r="AG60" s="3588"/>
      <c r="AH60" s="3588"/>
      <c r="AI60" s="3588"/>
      <c r="AJ60" s="3588"/>
      <c r="AK60" s="3588"/>
      <c r="AL60" s="3588"/>
      <c r="AM60" s="3588"/>
      <c r="AN60" s="3588"/>
      <c r="AO60" s="3588"/>
      <c r="AP60" s="3588"/>
      <c r="AQ60" s="3588"/>
      <c r="AR60" s="3588"/>
      <c r="AS60" s="3588"/>
      <c r="AT60" s="3588"/>
      <c r="AU60" s="3588"/>
      <c r="AV60" s="3588"/>
      <c r="AW60" s="3588"/>
      <c r="AX60" s="3588"/>
      <c r="AY60" s="3588"/>
      <c r="AZ60" s="3588"/>
      <c r="BA60" s="3589"/>
      <c r="BB60" s="3589"/>
      <c r="BC60" s="3589"/>
      <c r="BD60" s="3589"/>
      <c r="BE60" s="3589"/>
      <c r="BF60" s="3589"/>
      <c r="BG60" s="3589"/>
      <c r="BH60" s="3589"/>
      <c r="BI60" s="3589"/>
      <c r="BJ60" s="3589"/>
      <c r="BK60" s="3589"/>
      <c r="BL60" s="3589"/>
      <c r="BM60" s="3589"/>
      <c r="BN60" s="3589"/>
      <c r="BO60" s="3589"/>
      <c r="BP60" s="3589"/>
      <c r="BQ60" s="3589"/>
      <c r="BR60" s="3589"/>
      <c r="BS60" s="3589"/>
      <c r="BT60" s="3589"/>
      <c r="BU60" s="3589"/>
      <c r="BV60" s="3589"/>
      <c r="BW60" s="3589"/>
      <c r="BX60" s="3500"/>
      <c r="BY60" s="3500"/>
      <c r="BZ60" s="3500"/>
      <c r="CA60" s="3500"/>
      <c r="CB60" s="3500"/>
      <c r="CC60" s="3500"/>
      <c r="CD60" s="3500"/>
      <c r="CE60" s="3500"/>
      <c r="CF60" s="3500"/>
      <c r="CG60" s="3500"/>
      <c r="CH60" s="3500"/>
      <c r="CI60" s="3500"/>
      <c r="CJ60" s="3500"/>
      <c r="CK60" s="3500"/>
      <c r="CL60" s="3500"/>
      <c r="CM60" s="3500"/>
      <c r="CN60" s="3500"/>
      <c r="CO60" s="3500"/>
      <c r="CP60" s="3500"/>
      <c r="CQ60" s="3500"/>
      <c r="CR60" s="3500"/>
      <c r="CS60" s="3500"/>
      <c r="CT60" s="3500"/>
      <c r="CU60" s="3500"/>
      <c r="CV60" s="3500"/>
      <c r="CW60" s="3500"/>
      <c r="CX60" s="3500"/>
      <c r="CY60" s="3500"/>
      <c r="CZ60" s="3500"/>
      <c r="DA60" s="3500"/>
      <c r="DB60" s="3500"/>
      <c r="DC60" s="3500"/>
      <c r="DD60" s="3500"/>
      <c r="DE60" s="3500"/>
      <c r="DF60" s="3500"/>
      <c r="DG60" s="3500"/>
      <c r="DH60" s="3500"/>
      <c r="DI60" s="3500"/>
      <c r="DJ60" s="3500"/>
      <c r="DK60" s="3500"/>
      <c r="DL60" s="3500"/>
      <c r="DM60" s="3500"/>
      <c r="DN60" s="3500"/>
      <c r="DO60" s="3500"/>
      <c r="DP60" s="3500"/>
      <c r="DQ60" s="3500"/>
      <c r="DR60" s="3500"/>
      <c r="DS60" s="3500"/>
      <c r="DT60" s="3500"/>
      <c r="DU60" s="3500"/>
      <c r="DV60" s="3500"/>
      <c r="DW60" s="3500"/>
      <c r="DX60" s="3500"/>
      <c r="DY60" s="3500"/>
      <c r="DZ60" s="3500"/>
      <c r="EA60" s="3500"/>
      <c r="EB60" s="3500"/>
      <c r="EC60" s="3500"/>
      <c r="ED60" s="3500"/>
      <c r="EE60" s="3500"/>
      <c r="EF60" s="3500"/>
      <c r="EG60" s="3500"/>
      <c r="EH60" s="3500"/>
      <c r="EI60" s="3500"/>
      <c r="EJ60" s="3500"/>
      <c r="EK60" s="3500"/>
      <c r="EL60" s="3500"/>
      <c r="EM60" s="3500"/>
      <c r="EN60" s="3500"/>
      <c r="EO60" s="3500"/>
      <c r="EP60" s="3500"/>
      <c r="EQ60" s="3500"/>
      <c r="ER60" s="3500"/>
      <c r="ES60" s="3500"/>
      <c r="ET60" s="3500"/>
      <c r="EU60" s="3500"/>
      <c r="EV60" s="3500"/>
      <c r="EW60" s="3500"/>
      <c r="EX60" s="3500"/>
      <c r="EY60" s="3500"/>
      <c r="EZ60" s="3500"/>
      <c r="FA60" s="3500"/>
      <c r="FB60" s="3500"/>
      <c r="FC60" s="3500"/>
      <c r="FD60" s="3500"/>
      <c r="FE60" s="3500"/>
      <c r="FF60" s="3500"/>
      <c r="FG60" s="3500"/>
      <c r="FH60" s="3500"/>
      <c r="FI60" s="3500"/>
      <c r="FJ60" s="3500"/>
      <c r="FK60" s="3500"/>
      <c r="FL60" s="3500"/>
      <c r="FM60" s="3500"/>
      <c r="FN60" s="3500"/>
      <c r="FO60" s="3500"/>
      <c r="FP60" s="3500"/>
      <c r="FQ60" s="3500"/>
      <c r="FR60" s="3500"/>
      <c r="FS60" s="3500"/>
      <c r="FT60" s="3500"/>
      <c r="FU60" s="3500"/>
      <c r="FV60" s="3500"/>
      <c r="FW60" s="3500"/>
      <c r="FX60" s="3500"/>
      <c r="FY60" s="3500"/>
      <c r="FZ60" s="3500"/>
      <c r="GA60" s="3500"/>
      <c r="GB60" s="3500"/>
      <c r="GC60" s="3500"/>
      <c r="GD60" s="3500"/>
      <c r="GE60" s="3500"/>
      <c r="GF60" s="3500"/>
      <c r="GG60" s="3500"/>
      <c r="GH60" s="3500"/>
      <c r="GI60" s="3500"/>
      <c r="GJ60" s="3500"/>
      <c r="GK60" s="3500"/>
      <c r="GL60" s="3500"/>
      <c r="GM60" s="3500"/>
      <c r="GN60" s="3500"/>
      <c r="GO60" s="3500"/>
      <c r="GP60" s="3500"/>
      <c r="GQ60" s="3500"/>
      <c r="GR60" s="3500"/>
      <c r="GS60" s="3500"/>
      <c r="GT60" s="3500"/>
      <c r="GU60" s="3500"/>
      <c r="GV60" s="3500"/>
      <c r="GW60" s="3500"/>
      <c r="GX60" s="3500"/>
      <c r="GY60" s="3500"/>
      <c r="GZ60" s="3500"/>
      <c r="HA60" s="3500"/>
      <c r="HB60" s="3500"/>
      <c r="HC60" s="3500"/>
      <c r="HD60" s="3500"/>
      <c r="HE60" s="3500"/>
      <c r="HF60" s="3500"/>
      <c r="HG60" s="3500"/>
      <c r="HH60" s="3500"/>
      <c r="HI60" s="3500"/>
      <c r="HJ60" s="3500"/>
      <c r="HK60" s="3500"/>
      <c r="HL60" s="3500"/>
      <c r="HM60" s="3500"/>
      <c r="HN60" s="3500"/>
      <c r="HO60" s="3500"/>
      <c r="HP60" s="3500"/>
      <c r="HQ60" s="3500"/>
      <c r="HR60" s="3500"/>
      <c r="HS60" s="3500"/>
      <c r="HT60" s="3500"/>
      <c r="HU60" s="3500"/>
      <c r="HV60" s="3500"/>
      <c r="HW60" s="3500"/>
      <c r="HX60" s="3500"/>
      <c r="HY60" s="3500"/>
      <c r="HZ60" s="3500"/>
      <c r="IA60" s="3500"/>
      <c r="IB60" s="3500"/>
      <c r="IC60" s="3500"/>
      <c r="ID60" s="3500"/>
      <c r="IE60" s="3500"/>
      <c r="IF60" s="3500"/>
      <c r="IG60" s="3500"/>
      <c r="IH60" s="3500"/>
      <c r="II60" s="3500"/>
      <c r="IJ60" s="3500"/>
      <c r="IK60" s="3500"/>
      <c r="IL60" s="3500"/>
      <c r="IM60" s="3500"/>
      <c r="IN60" s="3500"/>
      <c r="IO60" s="3500"/>
      <c r="IP60" s="3500"/>
      <c r="IQ60" s="3500"/>
      <c r="IR60" s="3500"/>
      <c r="IS60" s="3500"/>
      <c r="IT60" s="3500"/>
      <c r="IU60" s="3500"/>
      <c r="IV60" s="3500"/>
      <c r="IW60" s="3500"/>
      <c r="IX60" s="3500"/>
    </row>
    <row r="61" spans="1:258" s="3522" customFormat="1" ht="29.1" customHeight="1">
      <c r="A61" s="3507"/>
      <c r="B61" s="3507" t="s">
        <v>3711</v>
      </c>
      <c r="C61" s="3507" t="s">
        <v>3826</v>
      </c>
      <c r="D61" s="3507"/>
      <c r="E61" s="3507" t="s">
        <v>3827</v>
      </c>
      <c r="F61" s="3507"/>
      <c r="G61" s="3508">
        <v>86.1</v>
      </c>
      <c r="H61" s="3486" t="s">
        <v>3828</v>
      </c>
      <c r="I61" s="3507"/>
      <c r="J61" s="3562"/>
      <c r="K61" s="3507"/>
      <c r="L61" s="3507"/>
      <c r="M61" s="3507"/>
      <c r="N61" s="3507"/>
      <c r="O61" s="3507"/>
      <c r="P61" s="3507"/>
      <c r="Q61" s="3507"/>
      <c r="R61" s="3507"/>
      <c r="S61" s="3507">
        <v>10</v>
      </c>
      <c r="T61" s="3484">
        <f t="shared" si="0"/>
        <v>31.426499999999997</v>
      </c>
      <c r="U61" s="3552" t="s">
        <v>3829</v>
      </c>
      <c r="V61" s="3552" t="s">
        <v>3830</v>
      </c>
      <c r="W61" s="3552">
        <v>10</v>
      </c>
      <c r="X61" s="3552"/>
      <c r="Y61" s="3552" t="s">
        <v>3831</v>
      </c>
      <c r="Z61" s="3552" t="s">
        <v>3832</v>
      </c>
      <c r="AA61" s="3552">
        <v>10.5</v>
      </c>
      <c r="AB61" s="3552"/>
      <c r="AC61" s="3552"/>
      <c r="AD61" s="3552"/>
      <c r="AE61" s="3552"/>
      <c r="AF61" s="3552"/>
      <c r="AG61" s="3552"/>
      <c r="AH61" s="3552"/>
      <c r="AI61" s="3552"/>
      <c r="AJ61" s="3552"/>
      <c r="AK61" s="3552"/>
      <c r="AL61" s="3552"/>
      <c r="AM61" s="3552"/>
      <c r="AN61" s="3552"/>
      <c r="AO61" s="3552"/>
      <c r="AP61" s="3552"/>
      <c r="AQ61" s="3552"/>
      <c r="AR61" s="3552"/>
      <c r="AS61" s="3552"/>
      <c r="AT61" s="3552"/>
      <c r="AU61" s="3552"/>
      <c r="AV61" s="3552"/>
      <c r="AW61" s="3552"/>
      <c r="AX61" s="3552"/>
      <c r="AY61" s="3552"/>
      <c r="AZ61" s="3552"/>
      <c r="BA61" s="3560"/>
      <c r="BB61" s="3560"/>
      <c r="BC61" s="3560"/>
      <c r="BD61" s="3560"/>
      <c r="BE61" s="3560"/>
      <c r="BF61" s="3560"/>
      <c r="BG61" s="3560"/>
      <c r="BH61" s="3560"/>
      <c r="BI61" s="3560"/>
      <c r="BJ61" s="3560"/>
      <c r="BK61" s="3560"/>
      <c r="BL61" s="3560"/>
      <c r="BM61" s="3560"/>
      <c r="BN61" s="3560"/>
      <c r="BO61" s="3560"/>
      <c r="BP61" s="3560"/>
      <c r="BQ61" s="3560"/>
      <c r="BR61" s="3560"/>
      <c r="BS61" s="3560"/>
      <c r="BT61" s="3560"/>
      <c r="BU61" s="3560"/>
      <c r="BV61" s="3560"/>
      <c r="BW61" s="3560"/>
      <c r="BX61" s="3521"/>
      <c r="BY61" s="3521"/>
      <c r="BZ61" s="3521"/>
      <c r="CA61" s="3521"/>
      <c r="CB61" s="3521"/>
      <c r="CC61" s="3521"/>
      <c r="CD61" s="3521"/>
      <c r="CE61" s="3521"/>
      <c r="CF61" s="3521"/>
      <c r="CG61" s="3521"/>
      <c r="CH61" s="3521"/>
      <c r="CI61" s="3521"/>
      <c r="CJ61" s="3521"/>
      <c r="CK61" s="3521"/>
      <c r="CL61" s="3521"/>
      <c r="CM61" s="3521"/>
      <c r="CN61" s="3521"/>
      <c r="CO61" s="3521"/>
      <c r="CP61" s="3521"/>
      <c r="CQ61" s="3521"/>
      <c r="CR61" s="3521"/>
      <c r="CS61" s="3521"/>
      <c r="CT61" s="3521"/>
      <c r="CU61" s="3521"/>
      <c r="CV61" s="3521"/>
      <c r="CW61" s="3521"/>
      <c r="CX61" s="3521"/>
      <c r="CY61" s="3521"/>
      <c r="CZ61" s="3521"/>
      <c r="DA61" s="3521"/>
      <c r="DB61" s="3521"/>
      <c r="DC61" s="3521"/>
      <c r="DD61" s="3521"/>
      <c r="DE61" s="3521"/>
      <c r="DF61" s="3521"/>
      <c r="DG61" s="3521"/>
      <c r="DH61" s="3521"/>
      <c r="DI61" s="3521"/>
      <c r="DJ61" s="3521"/>
      <c r="DK61" s="3521"/>
      <c r="DL61" s="3521"/>
      <c r="DM61" s="3521"/>
      <c r="DN61" s="3521"/>
      <c r="DO61" s="3521"/>
      <c r="DP61" s="3521"/>
      <c r="DQ61" s="3521"/>
      <c r="DR61" s="3521"/>
      <c r="DS61" s="3521"/>
      <c r="DT61" s="3521"/>
      <c r="DU61" s="3521"/>
      <c r="DV61" s="3521"/>
      <c r="DW61" s="3521"/>
      <c r="DX61" s="3521"/>
      <c r="DY61" s="3521"/>
      <c r="DZ61" s="3521"/>
      <c r="EA61" s="3521"/>
      <c r="EB61" s="3521"/>
      <c r="EC61" s="3521"/>
      <c r="ED61" s="3521"/>
      <c r="EE61" s="3521"/>
      <c r="EF61" s="3521"/>
      <c r="EG61" s="3521"/>
      <c r="EH61" s="3521"/>
      <c r="EI61" s="3521"/>
      <c r="EJ61" s="3521"/>
      <c r="EK61" s="3521"/>
      <c r="EL61" s="3521"/>
      <c r="EM61" s="3521"/>
      <c r="EN61" s="3521"/>
      <c r="EO61" s="3521"/>
      <c r="EP61" s="3521"/>
      <c r="EQ61" s="3521"/>
      <c r="ER61" s="3521"/>
      <c r="ES61" s="3521"/>
      <c r="ET61" s="3521"/>
      <c r="EU61" s="3521"/>
      <c r="EV61" s="3521"/>
      <c r="EW61" s="3521"/>
      <c r="EX61" s="3521"/>
      <c r="EY61" s="3521"/>
      <c r="EZ61" s="3521"/>
      <c r="FA61" s="3521"/>
      <c r="FB61" s="3521"/>
      <c r="FC61" s="3521"/>
      <c r="FD61" s="3521"/>
      <c r="FE61" s="3521"/>
      <c r="FF61" s="3521"/>
      <c r="FG61" s="3521"/>
      <c r="FH61" s="3521"/>
      <c r="FI61" s="3521"/>
      <c r="FJ61" s="3521"/>
      <c r="FK61" s="3521"/>
      <c r="FL61" s="3521"/>
      <c r="FM61" s="3521"/>
      <c r="FN61" s="3521"/>
      <c r="FO61" s="3521"/>
      <c r="FP61" s="3521"/>
      <c r="FQ61" s="3521"/>
      <c r="FR61" s="3521"/>
      <c r="FS61" s="3521"/>
      <c r="FT61" s="3521"/>
      <c r="FU61" s="3521"/>
      <c r="FV61" s="3521"/>
      <c r="FW61" s="3521"/>
      <c r="FX61" s="3521"/>
      <c r="FY61" s="3521"/>
      <c r="FZ61" s="3521"/>
      <c r="GA61" s="3521"/>
      <c r="GB61" s="3521"/>
      <c r="GC61" s="3521"/>
      <c r="GD61" s="3521"/>
      <c r="GE61" s="3521"/>
      <c r="GF61" s="3521"/>
      <c r="GG61" s="3521"/>
      <c r="GH61" s="3521"/>
      <c r="GI61" s="3521"/>
      <c r="GJ61" s="3521"/>
      <c r="GK61" s="3521"/>
      <c r="GL61" s="3521"/>
      <c r="GM61" s="3521"/>
      <c r="GN61" s="3521"/>
      <c r="GO61" s="3521"/>
      <c r="GP61" s="3521"/>
      <c r="GQ61" s="3521"/>
      <c r="GR61" s="3521"/>
      <c r="GS61" s="3521"/>
      <c r="GT61" s="3521"/>
      <c r="GU61" s="3521"/>
      <c r="GV61" s="3521"/>
      <c r="GW61" s="3521"/>
      <c r="GX61" s="3521"/>
      <c r="GY61" s="3521"/>
      <c r="GZ61" s="3521"/>
      <c r="HA61" s="3521"/>
      <c r="HB61" s="3521"/>
      <c r="HC61" s="3521"/>
      <c r="HD61" s="3521"/>
      <c r="HE61" s="3521"/>
      <c r="HF61" s="3521"/>
      <c r="HG61" s="3521"/>
      <c r="HH61" s="3521"/>
      <c r="HI61" s="3521"/>
      <c r="HJ61" s="3521"/>
      <c r="HK61" s="3521"/>
      <c r="HL61" s="3521"/>
      <c r="HM61" s="3521"/>
      <c r="HN61" s="3521"/>
      <c r="HO61" s="3521"/>
      <c r="HP61" s="3521"/>
      <c r="HQ61" s="3521"/>
      <c r="HR61" s="3521"/>
      <c r="HS61" s="3521"/>
      <c r="HT61" s="3521"/>
      <c r="HU61" s="3521"/>
      <c r="HV61" s="3521"/>
      <c r="HW61" s="3521"/>
      <c r="HX61" s="3521"/>
      <c r="HY61" s="3521"/>
      <c r="HZ61" s="3521"/>
      <c r="IA61" s="3521"/>
      <c r="IB61" s="3521"/>
      <c r="IC61" s="3521"/>
      <c r="ID61" s="3521"/>
      <c r="IE61" s="3521"/>
      <c r="IF61" s="3521"/>
      <c r="IG61" s="3521"/>
      <c r="IH61" s="3521"/>
      <c r="II61" s="3521"/>
      <c r="IJ61" s="3521"/>
      <c r="IK61" s="3521"/>
      <c r="IL61" s="3521"/>
      <c r="IM61" s="3521"/>
      <c r="IN61" s="3521"/>
      <c r="IO61" s="3521"/>
      <c r="IP61" s="3521"/>
      <c r="IQ61" s="3521"/>
      <c r="IR61" s="3521"/>
      <c r="IS61" s="3521"/>
      <c r="IT61" s="3521"/>
      <c r="IU61" s="3521"/>
      <c r="IV61" s="3521"/>
      <c r="IW61" s="3521"/>
      <c r="IX61" s="3521"/>
    </row>
    <row r="62" spans="1:258" s="3501" customFormat="1" ht="36">
      <c r="A62" s="3484"/>
      <c r="B62" s="3484" t="s">
        <v>3711</v>
      </c>
      <c r="C62" s="3484" t="s">
        <v>3826</v>
      </c>
      <c r="D62" s="3484"/>
      <c r="E62" s="3523" t="s">
        <v>3833</v>
      </c>
      <c r="F62" s="3484"/>
      <c r="G62" s="3485">
        <v>402.53</v>
      </c>
      <c r="H62" s="3486" t="s">
        <v>3834</v>
      </c>
      <c r="I62" s="3484"/>
      <c r="J62" s="3562"/>
      <c r="K62" s="3484"/>
      <c r="L62" s="3484"/>
      <c r="M62" s="3484">
        <v>391259.16</v>
      </c>
      <c r="N62" s="3484">
        <v>18113.849999999999</v>
      </c>
      <c r="O62" s="3484"/>
      <c r="P62" s="3484"/>
      <c r="Q62" s="3484"/>
      <c r="R62" s="3523" t="s">
        <v>3615</v>
      </c>
      <c r="S62" s="3523">
        <v>11.25</v>
      </c>
      <c r="T62" s="3484">
        <f t="shared" si="0"/>
        <v>165.28888124999997</v>
      </c>
      <c r="U62" s="3588"/>
      <c r="V62" s="3588"/>
      <c r="W62" s="3588"/>
      <c r="X62" s="3588"/>
      <c r="Y62" s="3588"/>
      <c r="Z62" s="3588"/>
      <c r="AA62" s="3588"/>
      <c r="AB62" s="3588"/>
      <c r="AC62" s="3588"/>
      <c r="AD62" s="3588"/>
      <c r="AE62" s="3588"/>
      <c r="AF62" s="3588"/>
      <c r="AG62" s="3588"/>
      <c r="AH62" s="3588"/>
      <c r="AI62" s="3588"/>
      <c r="AJ62" s="3588"/>
      <c r="AK62" s="3588"/>
      <c r="AL62" s="3588"/>
      <c r="AM62" s="3588"/>
      <c r="AN62" s="3588"/>
      <c r="AO62" s="3588"/>
      <c r="AP62" s="3588"/>
      <c r="AQ62" s="3588"/>
      <c r="AR62" s="3588"/>
      <c r="AS62" s="3588"/>
      <c r="AT62" s="3588"/>
      <c r="AU62" s="3588"/>
      <c r="AV62" s="3588"/>
      <c r="AW62" s="3588"/>
      <c r="AX62" s="3588"/>
      <c r="AY62" s="3588"/>
      <c r="AZ62" s="3588"/>
      <c r="BA62" s="3589"/>
      <c r="BB62" s="3589"/>
      <c r="BC62" s="3589"/>
      <c r="BD62" s="3589"/>
      <c r="BE62" s="3589"/>
      <c r="BF62" s="3589"/>
      <c r="BG62" s="3589"/>
      <c r="BH62" s="3589"/>
      <c r="BI62" s="3589"/>
      <c r="BJ62" s="3589"/>
      <c r="BK62" s="3589"/>
      <c r="BL62" s="3589"/>
      <c r="BM62" s="3589"/>
      <c r="BN62" s="3589"/>
      <c r="BO62" s="3589"/>
      <c r="BP62" s="3589"/>
      <c r="BQ62" s="3589"/>
      <c r="BR62" s="3589"/>
      <c r="BS62" s="3589"/>
      <c r="BT62" s="3589"/>
      <c r="BU62" s="3589"/>
      <c r="BV62" s="3589"/>
      <c r="BW62" s="3589"/>
      <c r="BX62" s="3500"/>
      <c r="BY62" s="3500"/>
      <c r="BZ62" s="3500"/>
      <c r="CA62" s="3500"/>
      <c r="CB62" s="3500"/>
      <c r="CC62" s="3500"/>
      <c r="CD62" s="3500"/>
      <c r="CE62" s="3500"/>
      <c r="CF62" s="3500"/>
      <c r="CG62" s="3500"/>
      <c r="CH62" s="3500"/>
      <c r="CI62" s="3500"/>
      <c r="CJ62" s="3500"/>
      <c r="CK62" s="3500"/>
      <c r="CL62" s="3500"/>
      <c r="CM62" s="3500"/>
      <c r="CN62" s="3500"/>
      <c r="CO62" s="3500"/>
      <c r="CP62" s="3500"/>
      <c r="CQ62" s="3500"/>
      <c r="CR62" s="3500"/>
      <c r="CS62" s="3500"/>
      <c r="CT62" s="3500"/>
      <c r="CU62" s="3500"/>
      <c r="CV62" s="3500"/>
      <c r="CW62" s="3500"/>
      <c r="CX62" s="3500"/>
      <c r="CY62" s="3500"/>
      <c r="CZ62" s="3500"/>
      <c r="DA62" s="3500"/>
      <c r="DB62" s="3500"/>
      <c r="DC62" s="3500"/>
      <c r="DD62" s="3500"/>
      <c r="DE62" s="3500"/>
      <c r="DF62" s="3500"/>
      <c r="DG62" s="3500"/>
      <c r="DH62" s="3500"/>
      <c r="DI62" s="3500"/>
      <c r="DJ62" s="3500"/>
      <c r="DK62" s="3500"/>
      <c r="DL62" s="3500"/>
      <c r="DM62" s="3500"/>
      <c r="DN62" s="3500"/>
      <c r="DO62" s="3500"/>
      <c r="DP62" s="3500"/>
      <c r="DQ62" s="3500"/>
      <c r="DR62" s="3500"/>
      <c r="DS62" s="3500"/>
      <c r="DT62" s="3500"/>
      <c r="DU62" s="3500"/>
      <c r="DV62" s="3500"/>
      <c r="DW62" s="3500"/>
      <c r="DX62" s="3500"/>
      <c r="DY62" s="3500"/>
      <c r="DZ62" s="3500"/>
      <c r="EA62" s="3500"/>
      <c r="EB62" s="3500"/>
      <c r="EC62" s="3500"/>
      <c r="ED62" s="3500"/>
      <c r="EE62" s="3500"/>
      <c r="EF62" s="3500"/>
      <c r="EG62" s="3500"/>
      <c r="EH62" s="3500"/>
      <c r="EI62" s="3500"/>
      <c r="EJ62" s="3500"/>
      <c r="EK62" s="3500"/>
      <c r="EL62" s="3500"/>
      <c r="EM62" s="3500"/>
      <c r="EN62" s="3500"/>
      <c r="EO62" s="3500"/>
      <c r="EP62" s="3500"/>
      <c r="EQ62" s="3500"/>
      <c r="ER62" s="3500"/>
      <c r="ES62" s="3500"/>
      <c r="ET62" s="3500"/>
      <c r="EU62" s="3500"/>
      <c r="EV62" s="3500"/>
      <c r="EW62" s="3500"/>
      <c r="EX62" s="3500"/>
      <c r="EY62" s="3500"/>
      <c r="EZ62" s="3500"/>
      <c r="FA62" s="3500"/>
      <c r="FB62" s="3500"/>
      <c r="FC62" s="3500"/>
      <c r="FD62" s="3500"/>
      <c r="FE62" s="3500"/>
      <c r="FF62" s="3500"/>
      <c r="FG62" s="3500"/>
      <c r="FH62" s="3500"/>
      <c r="FI62" s="3500"/>
      <c r="FJ62" s="3500"/>
      <c r="FK62" s="3500"/>
      <c r="FL62" s="3500"/>
      <c r="FM62" s="3500"/>
      <c r="FN62" s="3500"/>
      <c r="FO62" s="3500"/>
      <c r="FP62" s="3500"/>
      <c r="FQ62" s="3500"/>
      <c r="FR62" s="3500"/>
      <c r="FS62" s="3500"/>
      <c r="FT62" s="3500"/>
      <c r="FU62" s="3500"/>
      <c r="FV62" s="3500"/>
      <c r="FW62" s="3500"/>
      <c r="FX62" s="3500"/>
      <c r="FY62" s="3500"/>
      <c r="FZ62" s="3500"/>
      <c r="GA62" s="3500"/>
      <c r="GB62" s="3500"/>
      <c r="GC62" s="3500"/>
      <c r="GD62" s="3500"/>
      <c r="GE62" s="3500"/>
      <c r="GF62" s="3500"/>
      <c r="GG62" s="3500"/>
      <c r="GH62" s="3500"/>
      <c r="GI62" s="3500"/>
      <c r="GJ62" s="3500"/>
      <c r="GK62" s="3500"/>
      <c r="GL62" s="3500"/>
      <c r="GM62" s="3500"/>
      <c r="GN62" s="3500"/>
      <c r="GO62" s="3500"/>
      <c r="GP62" s="3500"/>
      <c r="GQ62" s="3500"/>
      <c r="GR62" s="3500"/>
      <c r="GS62" s="3500"/>
      <c r="GT62" s="3500"/>
      <c r="GU62" s="3500"/>
      <c r="GV62" s="3500"/>
      <c r="GW62" s="3500"/>
      <c r="GX62" s="3500"/>
      <c r="GY62" s="3500"/>
      <c r="GZ62" s="3500"/>
      <c r="HA62" s="3500"/>
      <c r="HB62" s="3500"/>
      <c r="HC62" s="3500"/>
      <c r="HD62" s="3500"/>
      <c r="HE62" s="3500"/>
      <c r="HF62" s="3500"/>
      <c r="HG62" s="3500"/>
      <c r="HH62" s="3500"/>
      <c r="HI62" s="3500"/>
      <c r="HJ62" s="3500"/>
      <c r="HK62" s="3500"/>
      <c r="HL62" s="3500"/>
      <c r="HM62" s="3500"/>
      <c r="HN62" s="3500"/>
      <c r="HO62" s="3500"/>
      <c r="HP62" s="3500"/>
      <c r="HQ62" s="3500"/>
      <c r="HR62" s="3500"/>
      <c r="HS62" s="3500"/>
      <c r="HT62" s="3500"/>
      <c r="HU62" s="3500"/>
      <c r="HV62" s="3500"/>
      <c r="HW62" s="3500"/>
      <c r="HX62" s="3500"/>
      <c r="HY62" s="3500"/>
      <c r="HZ62" s="3500"/>
      <c r="IA62" s="3500"/>
      <c r="IB62" s="3500"/>
      <c r="IC62" s="3500"/>
      <c r="ID62" s="3500"/>
      <c r="IE62" s="3500"/>
      <c r="IF62" s="3500"/>
      <c r="IG62" s="3500"/>
      <c r="IH62" s="3500"/>
      <c r="II62" s="3500"/>
      <c r="IJ62" s="3500"/>
      <c r="IK62" s="3500"/>
      <c r="IL62" s="3500"/>
      <c r="IM62" s="3500"/>
      <c r="IN62" s="3500"/>
      <c r="IO62" s="3500"/>
      <c r="IP62" s="3500"/>
      <c r="IQ62" s="3500"/>
      <c r="IR62" s="3500"/>
      <c r="IS62" s="3500"/>
      <c r="IT62" s="3500"/>
      <c r="IU62" s="3500"/>
      <c r="IV62" s="3500"/>
      <c r="IW62" s="3500"/>
      <c r="IX62" s="3500"/>
    </row>
    <row r="63" spans="1:258" s="3597" customFormat="1" ht="27" customHeight="1">
      <c r="A63" s="3590"/>
      <c r="B63" s="3590" t="s">
        <v>3711</v>
      </c>
      <c r="C63" s="3590" t="s">
        <v>3835</v>
      </c>
      <c r="D63" s="3590"/>
      <c r="E63" s="3590" t="s">
        <v>3836</v>
      </c>
      <c r="F63" s="3590" t="s">
        <v>3619</v>
      </c>
      <c r="G63" s="3591">
        <v>292.13</v>
      </c>
      <c r="H63" s="3592" t="s">
        <v>3837</v>
      </c>
      <c r="I63" s="3590"/>
      <c r="J63" s="3593"/>
      <c r="K63" s="3590"/>
      <c r="L63" s="3590"/>
      <c r="M63" s="3590"/>
      <c r="N63" s="3590"/>
      <c r="O63" s="3590"/>
      <c r="P63" s="3590"/>
      <c r="Q63" s="3590"/>
      <c r="R63" s="3590"/>
      <c r="S63" s="3590"/>
      <c r="T63" s="3484">
        <f t="shared" si="0"/>
        <v>0</v>
      </c>
      <c r="U63" s="3594">
        <v>45275</v>
      </c>
      <c r="V63" s="3594">
        <v>45975</v>
      </c>
      <c r="W63" s="3595"/>
      <c r="X63" s="3595" t="s">
        <v>3838</v>
      </c>
      <c r="Y63" s="3595"/>
      <c r="Z63" s="3595"/>
      <c r="AA63" s="3595"/>
      <c r="AB63" s="3595"/>
      <c r="AC63" s="3595"/>
      <c r="AD63" s="3595"/>
      <c r="AE63" s="3595"/>
      <c r="AF63" s="3595"/>
      <c r="AG63" s="3595"/>
      <c r="AH63" s="3595"/>
      <c r="AI63" s="3595"/>
      <c r="AJ63" s="3595"/>
      <c r="AK63" s="3595"/>
      <c r="AL63" s="3595"/>
      <c r="AM63" s="3595"/>
      <c r="AN63" s="3595"/>
      <c r="AO63" s="3595"/>
      <c r="AP63" s="3595"/>
      <c r="AQ63" s="3595"/>
      <c r="AR63" s="3595"/>
      <c r="AS63" s="3595"/>
      <c r="AT63" s="3595"/>
      <c r="AU63" s="3595"/>
      <c r="AV63" s="3595"/>
      <c r="AW63" s="3595"/>
      <c r="AX63" s="3595"/>
      <c r="AY63" s="3595"/>
      <c r="AZ63" s="3595"/>
      <c r="BA63" s="3596"/>
      <c r="BB63" s="3596"/>
      <c r="BC63" s="3596"/>
      <c r="BD63" s="3596"/>
      <c r="BE63" s="3596"/>
      <c r="BF63" s="3596"/>
      <c r="BG63" s="3596"/>
      <c r="BH63" s="3596"/>
      <c r="BI63" s="3596"/>
      <c r="BJ63" s="3596"/>
      <c r="BK63" s="3596"/>
      <c r="BL63" s="3596"/>
      <c r="BM63" s="3596"/>
      <c r="BN63" s="3596"/>
      <c r="BO63" s="3596"/>
      <c r="BP63" s="3596"/>
      <c r="BQ63" s="3596"/>
      <c r="BR63" s="3596"/>
      <c r="BS63" s="3596"/>
      <c r="BT63" s="3596"/>
      <c r="BU63" s="3596"/>
      <c r="BV63" s="3596"/>
      <c r="BW63" s="3596"/>
    </row>
    <row r="64" spans="1:258" s="3501" customFormat="1" ht="24">
      <c r="A64" s="3484"/>
      <c r="B64" s="3484" t="s">
        <v>3711</v>
      </c>
      <c r="C64" s="3484" t="s">
        <v>3835</v>
      </c>
      <c r="D64" s="3484"/>
      <c r="E64" s="3484" t="s">
        <v>3839</v>
      </c>
      <c r="F64" s="3484"/>
      <c r="G64" s="3485">
        <v>292.13</v>
      </c>
      <c r="H64" s="3486" t="s">
        <v>3840</v>
      </c>
      <c r="I64" s="3484"/>
      <c r="J64" s="3562"/>
      <c r="K64" s="3484"/>
      <c r="L64" s="3484"/>
      <c r="M64" s="3484">
        <v>276062.84999999998</v>
      </c>
      <c r="N64" s="3484">
        <v>13145.85</v>
      </c>
      <c r="O64" s="3484"/>
      <c r="P64" s="3484"/>
      <c r="Q64" s="3484"/>
      <c r="R64" s="3523" t="s">
        <v>3615</v>
      </c>
      <c r="S64" s="3523">
        <v>9.3000000000000007</v>
      </c>
      <c r="T64" s="3484">
        <f t="shared" si="0"/>
        <v>99.163528499999998</v>
      </c>
      <c r="U64" s="3588" t="s">
        <v>3841</v>
      </c>
      <c r="V64" s="3588" t="s">
        <v>3842</v>
      </c>
      <c r="W64" s="3588">
        <v>9</v>
      </c>
      <c r="X64" s="3588"/>
      <c r="Y64" s="3588" t="s">
        <v>3843</v>
      </c>
      <c r="Z64" s="3588" t="s">
        <v>3844</v>
      </c>
      <c r="AA64" s="3588">
        <v>10</v>
      </c>
      <c r="AB64" s="3588"/>
      <c r="AC64" s="3588"/>
      <c r="AD64" s="3588"/>
      <c r="AE64" s="3588"/>
      <c r="AF64" s="3588"/>
      <c r="AG64" s="3588"/>
      <c r="AH64" s="3588"/>
      <c r="AI64" s="3588"/>
      <c r="AJ64" s="3588"/>
      <c r="AK64" s="3588"/>
      <c r="AL64" s="3588"/>
      <c r="AM64" s="3588"/>
      <c r="AN64" s="3588"/>
      <c r="AO64" s="3588"/>
      <c r="AP64" s="3588"/>
      <c r="AQ64" s="3588"/>
      <c r="AR64" s="3588"/>
      <c r="AS64" s="3588"/>
      <c r="AT64" s="3588"/>
      <c r="AU64" s="3588"/>
      <c r="AV64" s="3588"/>
      <c r="AW64" s="3588"/>
      <c r="AX64" s="3588"/>
      <c r="AY64" s="3588"/>
      <c r="AZ64" s="3588"/>
      <c r="BA64" s="3589"/>
      <c r="BB64" s="3589"/>
      <c r="BC64" s="3589"/>
      <c r="BD64" s="3589"/>
      <c r="BE64" s="3589"/>
      <c r="BF64" s="3589"/>
      <c r="BG64" s="3589"/>
      <c r="BH64" s="3589"/>
      <c r="BI64" s="3589"/>
      <c r="BJ64" s="3589"/>
      <c r="BK64" s="3589"/>
      <c r="BL64" s="3589"/>
      <c r="BM64" s="3589"/>
      <c r="BN64" s="3589"/>
      <c r="BO64" s="3589"/>
      <c r="BP64" s="3589"/>
      <c r="BQ64" s="3589"/>
      <c r="BR64" s="3589"/>
      <c r="BS64" s="3589"/>
      <c r="BT64" s="3589"/>
      <c r="BU64" s="3589"/>
      <c r="BV64" s="3589"/>
      <c r="BW64" s="3589"/>
      <c r="BX64" s="3500"/>
      <c r="BY64" s="3500"/>
      <c r="BZ64" s="3500"/>
      <c r="CA64" s="3500"/>
      <c r="CB64" s="3500"/>
      <c r="CC64" s="3500"/>
      <c r="CD64" s="3500"/>
      <c r="CE64" s="3500"/>
      <c r="CF64" s="3500"/>
      <c r="CG64" s="3500"/>
      <c r="CH64" s="3500"/>
      <c r="CI64" s="3500"/>
      <c r="CJ64" s="3500"/>
      <c r="CK64" s="3500"/>
      <c r="CL64" s="3500"/>
      <c r="CM64" s="3500"/>
      <c r="CN64" s="3500"/>
      <c r="CO64" s="3500"/>
      <c r="CP64" s="3500"/>
      <c r="CQ64" s="3500"/>
      <c r="CR64" s="3500"/>
      <c r="CS64" s="3500"/>
      <c r="CT64" s="3500"/>
      <c r="CU64" s="3500"/>
      <c r="CV64" s="3500"/>
      <c r="CW64" s="3500"/>
      <c r="CX64" s="3500"/>
      <c r="CY64" s="3500"/>
      <c r="CZ64" s="3500"/>
      <c r="DA64" s="3500"/>
      <c r="DB64" s="3500"/>
      <c r="DC64" s="3500"/>
      <c r="DD64" s="3500"/>
      <c r="DE64" s="3500"/>
      <c r="DF64" s="3500"/>
      <c r="DG64" s="3500"/>
      <c r="DH64" s="3500"/>
      <c r="DI64" s="3500"/>
      <c r="DJ64" s="3500"/>
      <c r="DK64" s="3500"/>
      <c r="DL64" s="3500"/>
      <c r="DM64" s="3500"/>
      <c r="DN64" s="3500"/>
      <c r="DO64" s="3500"/>
      <c r="DP64" s="3500"/>
      <c r="DQ64" s="3500"/>
      <c r="DR64" s="3500"/>
      <c r="DS64" s="3500"/>
      <c r="DT64" s="3500"/>
      <c r="DU64" s="3500"/>
      <c r="DV64" s="3500"/>
      <c r="DW64" s="3500"/>
      <c r="DX64" s="3500"/>
      <c r="DY64" s="3500"/>
      <c r="DZ64" s="3500"/>
      <c r="EA64" s="3500"/>
      <c r="EB64" s="3500"/>
      <c r="EC64" s="3500"/>
      <c r="ED64" s="3500"/>
      <c r="EE64" s="3500"/>
      <c r="EF64" s="3500"/>
      <c r="EG64" s="3500"/>
      <c r="EH64" s="3500"/>
      <c r="EI64" s="3500"/>
      <c r="EJ64" s="3500"/>
      <c r="EK64" s="3500"/>
      <c r="EL64" s="3500"/>
      <c r="EM64" s="3500"/>
      <c r="EN64" s="3500"/>
      <c r="EO64" s="3500"/>
      <c r="EP64" s="3500"/>
      <c r="EQ64" s="3500"/>
      <c r="ER64" s="3500"/>
      <c r="ES64" s="3500"/>
      <c r="ET64" s="3500"/>
      <c r="EU64" s="3500"/>
      <c r="EV64" s="3500"/>
      <c r="EW64" s="3500"/>
      <c r="EX64" s="3500"/>
      <c r="EY64" s="3500"/>
      <c r="EZ64" s="3500"/>
      <c r="FA64" s="3500"/>
      <c r="FB64" s="3500"/>
      <c r="FC64" s="3500"/>
      <c r="FD64" s="3500"/>
      <c r="FE64" s="3500"/>
      <c r="FF64" s="3500"/>
      <c r="FG64" s="3500"/>
      <c r="FH64" s="3500"/>
      <c r="FI64" s="3500"/>
      <c r="FJ64" s="3500"/>
      <c r="FK64" s="3500"/>
      <c r="FL64" s="3500"/>
      <c r="FM64" s="3500"/>
      <c r="FN64" s="3500"/>
      <c r="FO64" s="3500"/>
      <c r="FP64" s="3500"/>
      <c r="FQ64" s="3500"/>
      <c r="FR64" s="3500"/>
      <c r="FS64" s="3500"/>
      <c r="FT64" s="3500"/>
      <c r="FU64" s="3500"/>
      <c r="FV64" s="3500"/>
      <c r="FW64" s="3500"/>
      <c r="FX64" s="3500"/>
      <c r="FY64" s="3500"/>
      <c r="FZ64" s="3500"/>
      <c r="GA64" s="3500"/>
      <c r="GB64" s="3500"/>
      <c r="GC64" s="3500"/>
      <c r="GD64" s="3500"/>
      <c r="GE64" s="3500"/>
      <c r="GF64" s="3500"/>
      <c r="GG64" s="3500"/>
      <c r="GH64" s="3500"/>
      <c r="GI64" s="3500"/>
      <c r="GJ64" s="3500"/>
      <c r="GK64" s="3500"/>
      <c r="GL64" s="3500"/>
      <c r="GM64" s="3500"/>
      <c r="GN64" s="3500"/>
      <c r="GO64" s="3500"/>
      <c r="GP64" s="3500"/>
      <c r="GQ64" s="3500"/>
      <c r="GR64" s="3500"/>
      <c r="GS64" s="3500"/>
      <c r="GT64" s="3500"/>
      <c r="GU64" s="3500"/>
      <c r="GV64" s="3500"/>
      <c r="GW64" s="3500"/>
      <c r="GX64" s="3500"/>
      <c r="GY64" s="3500"/>
      <c r="GZ64" s="3500"/>
      <c r="HA64" s="3500"/>
      <c r="HB64" s="3500"/>
      <c r="HC64" s="3500"/>
      <c r="HD64" s="3500"/>
      <c r="HE64" s="3500"/>
      <c r="HF64" s="3500"/>
      <c r="HG64" s="3500"/>
      <c r="HH64" s="3500"/>
      <c r="HI64" s="3500"/>
      <c r="HJ64" s="3500"/>
      <c r="HK64" s="3500"/>
      <c r="HL64" s="3500"/>
      <c r="HM64" s="3500"/>
      <c r="HN64" s="3500"/>
      <c r="HO64" s="3500"/>
      <c r="HP64" s="3500"/>
      <c r="HQ64" s="3500"/>
      <c r="HR64" s="3500"/>
      <c r="HS64" s="3500"/>
      <c r="HT64" s="3500"/>
      <c r="HU64" s="3500"/>
      <c r="HV64" s="3500"/>
      <c r="HW64" s="3500"/>
      <c r="HX64" s="3500"/>
      <c r="HY64" s="3500"/>
      <c r="HZ64" s="3500"/>
      <c r="IA64" s="3500"/>
      <c r="IB64" s="3500"/>
      <c r="IC64" s="3500"/>
      <c r="ID64" s="3500"/>
      <c r="IE64" s="3500"/>
      <c r="IF64" s="3500"/>
      <c r="IG64" s="3500"/>
      <c r="IH64" s="3500"/>
      <c r="II64" s="3500"/>
      <c r="IJ64" s="3500"/>
      <c r="IK64" s="3500"/>
      <c r="IL64" s="3500"/>
      <c r="IM64" s="3500"/>
      <c r="IN64" s="3500"/>
      <c r="IO64" s="3500"/>
      <c r="IP64" s="3500"/>
      <c r="IQ64" s="3500"/>
      <c r="IR64" s="3500"/>
      <c r="IS64" s="3500"/>
      <c r="IT64" s="3500"/>
      <c r="IU64" s="3500"/>
      <c r="IV64" s="3500"/>
      <c r="IW64" s="3500"/>
      <c r="IX64" s="3500"/>
    </row>
    <row r="65" spans="1:258" s="3501" customFormat="1" ht="27.95" customHeight="1">
      <c r="A65" s="3484"/>
      <c r="B65" s="3484" t="s">
        <v>3711</v>
      </c>
      <c r="C65" s="3484" t="s">
        <v>3845</v>
      </c>
      <c r="D65" s="3484"/>
      <c r="E65" s="3484" t="s">
        <v>3839</v>
      </c>
      <c r="F65" s="3484"/>
      <c r="G65" s="3485">
        <v>20</v>
      </c>
      <c r="H65" s="3486" t="s">
        <v>3846</v>
      </c>
      <c r="I65" s="3484"/>
      <c r="J65" s="3562"/>
      <c r="K65" s="3484"/>
      <c r="L65" s="3484"/>
      <c r="M65" s="3484">
        <v>4000</v>
      </c>
      <c r="N65" s="3484"/>
      <c r="O65" s="3484"/>
      <c r="P65" s="3484"/>
      <c r="Q65" s="3484"/>
      <c r="R65" s="3484"/>
      <c r="S65" s="3484">
        <f>4000/30/20</f>
        <v>6.666666666666667</v>
      </c>
      <c r="T65" s="3484">
        <f t="shared" si="0"/>
        <v>4.8666666666666671</v>
      </c>
      <c r="U65" s="3588"/>
      <c r="V65" s="3588"/>
      <c r="W65" s="3588"/>
      <c r="X65" s="3588"/>
      <c r="Y65" s="3588"/>
      <c r="Z65" s="3588"/>
      <c r="AA65" s="3588"/>
      <c r="AB65" s="3588"/>
      <c r="AC65" s="3588"/>
      <c r="AD65" s="3588"/>
      <c r="AE65" s="3588"/>
      <c r="AF65" s="3588"/>
      <c r="AG65" s="3588"/>
      <c r="AH65" s="3588"/>
      <c r="AI65" s="3588"/>
      <c r="AJ65" s="3588"/>
      <c r="AK65" s="3588"/>
      <c r="AL65" s="3588"/>
      <c r="AM65" s="3588"/>
      <c r="AN65" s="3588"/>
      <c r="AO65" s="3588"/>
      <c r="AP65" s="3588"/>
      <c r="AQ65" s="3588"/>
      <c r="AR65" s="3588"/>
      <c r="AS65" s="3588"/>
      <c r="AT65" s="3588"/>
      <c r="AU65" s="3588"/>
      <c r="AV65" s="3588"/>
      <c r="AW65" s="3588"/>
      <c r="AX65" s="3588"/>
      <c r="AY65" s="3588"/>
      <c r="AZ65" s="3588"/>
      <c r="BA65" s="3589"/>
      <c r="BB65" s="3589"/>
      <c r="BC65" s="3589"/>
      <c r="BD65" s="3589"/>
      <c r="BE65" s="3589"/>
      <c r="BF65" s="3589"/>
      <c r="BG65" s="3589"/>
      <c r="BH65" s="3589"/>
      <c r="BI65" s="3589"/>
      <c r="BJ65" s="3589"/>
      <c r="BK65" s="3589"/>
      <c r="BL65" s="3589"/>
      <c r="BM65" s="3589"/>
      <c r="BN65" s="3589"/>
      <c r="BO65" s="3589"/>
      <c r="BP65" s="3589"/>
      <c r="BQ65" s="3589"/>
      <c r="BR65" s="3589"/>
      <c r="BS65" s="3589"/>
      <c r="BT65" s="3589"/>
      <c r="BU65" s="3589"/>
      <c r="BV65" s="3589"/>
      <c r="BW65" s="3589"/>
      <c r="BX65" s="3500"/>
      <c r="BY65" s="3500"/>
      <c r="BZ65" s="3500"/>
      <c r="CA65" s="3500"/>
      <c r="CB65" s="3500"/>
      <c r="CC65" s="3500"/>
      <c r="CD65" s="3500"/>
      <c r="CE65" s="3500"/>
      <c r="CF65" s="3500"/>
      <c r="CG65" s="3500"/>
      <c r="CH65" s="3500"/>
      <c r="CI65" s="3500"/>
      <c r="CJ65" s="3500"/>
      <c r="CK65" s="3500"/>
      <c r="CL65" s="3500"/>
      <c r="CM65" s="3500"/>
      <c r="CN65" s="3500"/>
      <c r="CO65" s="3500"/>
      <c r="CP65" s="3500"/>
      <c r="CQ65" s="3500"/>
      <c r="CR65" s="3500"/>
      <c r="CS65" s="3500"/>
      <c r="CT65" s="3500"/>
      <c r="CU65" s="3500"/>
      <c r="CV65" s="3500"/>
      <c r="CW65" s="3500"/>
      <c r="CX65" s="3500"/>
      <c r="CY65" s="3500"/>
      <c r="CZ65" s="3500"/>
      <c r="DA65" s="3500"/>
      <c r="DB65" s="3500"/>
      <c r="DC65" s="3500"/>
      <c r="DD65" s="3500"/>
      <c r="DE65" s="3500"/>
      <c r="DF65" s="3500"/>
      <c r="DG65" s="3500"/>
      <c r="DH65" s="3500"/>
      <c r="DI65" s="3500"/>
      <c r="DJ65" s="3500"/>
      <c r="DK65" s="3500"/>
      <c r="DL65" s="3500"/>
      <c r="DM65" s="3500"/>
      <c r="DN65" s="3500"/>
      <c r="DO65" s="3500"/>
      <c r="DP65" s="3500"/>
      <c r="DQ65" s="3500"/>
      <c r="DR65" s="3500"/>
      <c r="DS65" s="3500"/>
      <c r="DT65" s="3500"/>
      <c r="DU65" s="3500"/>
      <c r="DV65" s="3500"/>
      <c r="DW65" s="3500"/>
      <c r="DX65" s="3500"/>
      <c r="DY65" s="3500"/>
      <c r="DZ65" s="3500"/>
      <c r="EA65" s="3500"/>
      <c r="EB65" s="3500"/>
      <c r="EC65" s="3500"/>
      <c r="ED65" s="3500"/>
      <c r="EE65" s="3500"/>
      <c r="EF65" s="3500"/>
      <c r="EG65" s="3500"/>
      <c r="EH65" s="3500"/>
      <c r="EI65" s="3500"/>
      <c r="EJ65" s="3500"/>
      <c r="EK65" s="3500"/>
      <c r="EL65" s="3500"/>
      <c r="EM65" s="3500"/>
      <c r="EN65" s="3500"/>
      <c r="EO65" s="3500"/>
      <c r="EP65" s="3500"/>
      <c r="EQ65" s="3500"/>
      <c r="ER65" s="3500"/>
      <c r="ES65" s="3500"/>
      <c r="ET65" s="3500"/>
      <c r="EU65" s="3500"/>
      <c r="EV65" s="3500"/>
      <c r="EW65" s="3500"/>
      <c r="EX65" s="3500"/>
      <c r="EY65" s="3500"/>
      <c r="EZ65" s="3500"/>
      <c r="FA65" s="3500"/>
      <c r="FB65" s="3500"/>
      <c r="FC65" s="3500"/>
      <c r="FD65" s="3500"/>
      <c r="FE65" s="3500"/>
      <c r="FF65" s="3500"/>
      <c r="FG65" s="3500"/>
      <c r="FH65" s="3500"/>
      <c r="FI65" s="3500"/>
      <c r="FJ65" s="3500"/>
      <c r="FK65" s="3500"/>
      <c r="FL65" s="3500"/>
      <c r="FM65" s="3500"/>
      <c r="FN65" s="3500"/>
      <c r="FO65" s="3500"/>
      <c r="FP65" s="3500"/>
      <c r="FQ65" s="3500"/>
      <c r="FR65" s="3500"/>
      <c r="FS65" s="3500"/>
      <c r="FT65" s="3500"/>
      <c r="FU65" s="3500"/>
      <c r="FV65" s="3500"/>
      <c r="FW65" s="3500"/>
      <c r="FX65" s="3500"/>
      <c r="FY65" s="3500"/>
      <c r="FZ65" s="3500"/>
      <c r="GA65" s="3500"/>
      <c r="GB65" s="3500"/>
      <c r="GC65" s="3500"/>
      <c r="GD65" s="3500"/>
      <c r="GE65" s="3500"/>
      <c r="GF65" s="3500"/>
      <c r="GG65" s="3500"/>
      <c r="GH65" s="3500"/>
      <c r="GI65" s="3500"/>
      <c r="GJ65" s="3500"/>
      <c r="GK65" s="3500"/>
      <c r="GL65" s="3500"/>
      <c r="GM65" s="3500"/>
      <c r="GN65" s="3500"/>
      <c r="GO65" s="3500"/>
      <c r="GP65" s="3500"/>
      <c r="GQ65" s="3500"/>
      <c r="GR65" s="3500"/>
      <c r="GS65" s="3500"/>
      <c r="GT65" s="3500"/>
      <c r="GU65" s="3500"/>
      <c r="GV65" s="3500"/>
      <c r="GW65" s="3500"/>
      <c r="GX65" s="3500"/>
      <c r="GY65" s="3500"/>
      <c r="GZ65" s="3500"/>
      <c r="HA65" s="3500"/>
      <c r="HB65" s="3500"/>
      <c r="HC65" s="3500"/>
      <c r="HD65" s="3500"/>
      <c r="HE65" s="3500"/>
      <c r="HF65" s="3500"/>
      <c r="HG65" s="3500"/>
      <c r="HH65" s="3500"/>
      <c r="HI65" s="3500"/>
      <c r="HJ65" s="3500"/>
      <c r="HK65" s="3500"/>
      <c r="HL65" s="3500"/>
      <c r="HM65" s="3500"/>
      <c r="HN65" s="3500"/>
      <c r="HO65" s="3500"/>
      <c r="HP65" s="3500"/>
      <c r="HQ65" s="3500"/>
      <c r="HR65" s="3500"/>
      <c r="HS65" s="3500"/>
      <c r="HT65" s="3500"/>
      <c r="HU65" s="3500"/>
      <c r="HV65" s="3500"/>
      <c r="HW65" s="3500"/>
      <c r="HX65" s="3500"/>
      <c r="HY65" s="3500"/>
      <c r="HZ65" s="3500"/>
      <c r="IA65" s="3500"/>
      <c r="IB65" s="3500"/>
      <c r="IC65" s="3500"/>
      <c r="ID65" s="3500"/>
      <c r="IE65" s="3500"/>
      <c r="IF65" s="3500"/>
      <c r="IG65" s="3500"/>
      <c r="IH65" s="3500"/>
      <c r="II65" s="3500"/>
      <c r="IJ65" s="3500"/>
      <c r="IK65" s="3500"/>
      <c r="IL65" s="3500"/>
      <c r="IM65" s="3500"/>
      <c r="IN65" s="3500"/>
      <c r="IO65" s="3500"/>
      <c r="IP65" s="3500"/>
      <c r="IQ65" s="3500"/>
      <c r="IR65" s="3500"/>
      <c r="IS65" s="3500"/>
      <c r="IT65" s="3500"/>
      <c r="IU65" s="3500"/>
      <c r="IV65" s="3500"/>
      <c r="IW65" s="3500"/>
      <c r="IX65" s="3500"/>
    </row>
    <row r="66" spans="1:258" s="3501" customFormat="1" ht="24">
      <c r="A66" s="3484"/>
      <c r="B66" s="3484" t="s">
        <v>3711</v>
      </c>
      <c r="C66" s="3484" t="s">
        <v>3847</v>
      </c>
      <c r="D66" s="3484"/>
      <c r="E66" s="3523" t="s">
        <v>3594</v>
      </c>
      <c r="F66" s="3484"/>
      <c r="G66" s="3485">
        <v>260.93</v>
      </c>
      <c r="H66" s="3486" t="s">
        <v>3848</v>
      </c>
      <c r="I66" s="3484"/>
      <c r="J66" s="3562"/>
      <c r="K66" s="3484"/>
      <c r="L66" s="3484"/>
      <c r="M66" s="3598">
        <v>281804.40000000002</v>
      </c>
      <c r="N66" s="3484">
        <v>11741.85</v>
      </c>
      <c r="O66" s="3484"/>
      <c r="P66" s="3484"/>
      <c r="Q66" s="3484"/>
      <c r="R66" s="3523" t="s">
        <v>3615</v>
      </c>
      <c r="S66" s="3523">
        <v>11.5</v>
      </c>
      <c r="T66" s="3484">
        <f t="shared" si="0"/>
        <v>109.5253675</v>
      </c>
      <c r="U66" s="3588"/>
      <c r="V66" s="3588"/>
      <c r="W66" s="3588"/>
      <c r="X66" s="3588"/>
      <c r="Y66" s="3588"/>
      <c r="Z66" s="3588"/>
      <c r="AA66" s="3588"/>
      <c r="AB66" s="3588"/>
      <c r="AC66" s="3588"/>
      <c r="AD66" s="3588"/>
      <c r="AE66" s="3588"/>
      <c r="AF66" s="3588"/>
      <c r="AG66" s="3588"/>
      <c r="AH66" s="3588"/>
      <c r="AI66" s="3588"/>
      <c r="AJ66" s="3588"/>
      <c r="AK66" s="3588"/>
      <c r="AL66" s="3588"/>
      <c r="AM66" s="3588"/>
      <c r="AN66" s="3588"/>
      <c r="AO66" s="3588"/>
      <c r="AP66" s="3588"/>
      <c r="AQ66" s="3588"/>
      <c r="AR66" s="3588"/>
      <c r="AS66" s="3588"/>
      <c r="AT66" s="3588"/>
      <c r="AU66" s="3588"/>
      <c r="AV66" s="3588"/>
      <c r="AW66" s="3588"/>
      <c r="AX66" s="3588"/>
      <c r="AY66" s="3588"/>
      <c r="AZ66" s="3588"/>
      <c r="BA66" s="3589"/>
      <c r="BB66" s="3589"/>
      <c r="BC66" s="3589"/>
      <c r="BD66" s="3589"/>
      <c r="BE66" s="3589"/>
      <c r="BF66" s="3589"/>
      <c r="BG66" s="3589"/>
      <c r="BH66" s="3589"/>
      <c r="BI66" s="3589"/>
      <c r="BJ66" s="3589"/>
      <c r="BK66" s="3589"/>
      <c r="BL66" s="3589"/>
      <c r="BM66" s="3589"/>
      <c r="BN66" s="3589"/>
      <c r="BO66" s="3589"/>
      <c r="BP66" s="3589"/>
      <c r="BQ66" s="3589"/>
      <c r="BR66" s="3589"/>
      <c r="BS66" s="3589"/>
      <c r="BT66" s="3589"/>
      <c r="BU66" s="3589"/>
      <c r="BV66" s="3589"/>
      <c r="BW66" s="3589"/>
      <c r="BX66" s="3500"/>
      <c r="BY66" s="3500"/>
      <c r="BZ66" s="3500"/>
      <c r="CA66" s="3500"/>
      <c r="CB66" s="3500"/>
      <c r="CC66" s="3500"/>
      <c r="CD66" s="3500"/>
      <c r="CE66" s="3500"/>
      <c r="CF66" s="3500"/>
      <c r="CG66" s="3500"/>
      <c r="CH66" s="3500"/>
      <c r="CI66" s="3500"/>
      <c r="CJ66" s="3500"/>
      <c r="CK66" s="3500"/>
      <c r="CL66" s="3500"/>
      <c r="CM66" s="3500"/>
      <c r="CN66" s="3500"/>
      <c r="CO66" s="3500"/>
      <c r="CP66" s="3500"/>
      <c r="CQ66" s="3500"/>
      <c r="CR66" s="3500"/>
      <c r="CS66" s="3500"/>
      <c r="CT66" s="3500"/>
      <c r="CU66" s="3500"/>
      <c r="CV66" s="3500"/>
      <c r="CW66" s="3500"/>
      <c r="CX66" s="3500"/>
      <c r="CY66" s="3500"/>
      <c r="CZ66" s="3500"/>
      <c r="DA66" s="3500"/>
      <c r="DB66" s="3500"/>
      <c r="DC66" s="3500"/>
      <c r="DD66" s="3500"/>
      <c r="DE66" s="3500"/>
      <c r="DF66" s="3500"/>
      <c r="DG66" s="3500"/>
      <c r="DH66" s="3500"/>
      <c r="DI66" s="3500"/>
      <c r="DJ66" s="3500"/>
      <c r="DK66" s="3500"/>
      <c r="DL66" s="3500"/>
      <c r="DM66" s="3500"/>
      <c r="DN66" s="3500"/>
      <c r="DO66" s="3500"/>
      <c r="DP66" s="3500"/>
      <c r="DQ66" s="3500"/>
      <c r="DR66" s="3500"/>
      <c r="DS66" s="3500"/>
      <c r="DT66" s="3500"/>
      <c r="DU66" s="3500"/>
      <c r="DV66" s="3500"/>
      <c r="DW66" s="3500"/>
      <c r="DX66" s="3500"/>
      <c r="DY66" s="3500"/>
      <c r="DZ66" s="3500"/>
      <c r="EA66" s="3500"/>
      <c r="EB66" s="3500"/>
      <c r="EC66" s="3500"/>
      <c r="ED66" s="3500"/>
      <c r="EE66" s="3500"/>
      <c r="EF66" s="3500"/>
      <c r="EG66" s="3500"/>
      <c r="EH66" s="3500"/>
      <c r="EI66" s="3500"/>
      <c r="EJ66" s="3500"/>
      <c r="EK66" s="3500"/>
      <c r="EL66" s="3500"/>
      <c r="EM66" s="3500"/>
      <c r="EN66" s="3500"/>
      <c r="EO66" s="3500"/>
      <c r="EP66" s="3500"/>
      <c r="EQ66" s="3500"/>
      <c r="ER66" s="3500"/>
      <c r="ES66" s="3500"/>
      <c r="ET66" s="3500"/>
      <c r="EU66" s="3500"/>
      <c r="EV66" s="3500"/>
      <c r="EW66" s="3500"/>
      <c r="EX66" s="3500"/>
      <c r="EY66" s="3500"/>
      <c r="EZ66" s="3500"/>
      <c r="FA66" s="3500"/>
      <c r="FB66" s="3500"/>
      <c r="FC66" s="3500"/>
      <c r="FD66" s="3500"/>
      <c r="FE66" s="3500"/>
      <c r="FF66" s="3500"/>
      <c r="FG66" s="3500"/>
      <c r="FH66" s="3500"/>
      <c r="FI66" s="3500"/>
      <c r="FJ66" s="3500"/>
      <c r="FK66" s="3500"/>
      <c r="FL66" s="3500"/>
      <c r="FM66" s="3500"/>
      <c r="FN66" s="3500"/>
      <c r="FO66" s="3500"/>
      <c r="FP66" s="3500"/>
      <c r="FQ66" s="3500"/>
      <c r="FR66" s="3500"/>
      <c r="FS66" s="3500"/>
      <c r="FT66" s="3500"/>
      <c r="FU66" s="3500"/>
      <c r="FV66" s="3500"/>
      <c r="FW66" s="3500"/>
      <c r="FX66" s="3500"/>
      <c r="FY66" s="3500"/>
      <c r="FZ66" s="3500"/>
      <c r="GA66" s="3500"/>
      <c r="GB66" s="3500"/>
      <c r="GC66" s="3500"/>
      <c r="GD66" s="3500"/>
      <c r="GE66" s="3500"/>
      <c r="GF66" s="3500"/>
      <c r="GG66" s="3500"/>
      <c r="GH66" s="3500"/>
      <c r="GI66" s="3500"/>
      <c r="GJ66" s="3500"/>
      <c r="GK66" s="3500"/>
      <c r="GL66" s="3500"/>
      <c r="GM66" s="3500"/>
      <c r="GN66" s="3500"/>
      <c r="GO66" s="3500"/>
      <c r="GP66" s="3500"/>
      <c r="GQ66" s="3500"/>
      <c r="GR66" s="3500"/>
      <c r="GS66" s="3500"/>
      <c r="GT66" s="3500"/>
      <c r="GU66" s="3500"/>
      <c r="GV66" s="3500"/>
      <c r="GW66" s="3500"/>
      <c r="GX66" s="3500"/>
      <c r="GY66" s="3500"/>
      <c r="GZ66" s="3500"/>
      <c r="HA66" s="3500"/>
      <c r="HB66" s="3500"/>
      <c r="HC66" s="3500"/>
      <c r="HD66" s="3500"/>
      <c r="HE66" s="3500"/>
      <c r="HF66" s="3500"/>
      <c r="HG66" s="3500"/>
      <c r="HH66" s="3500"/>
      <c r="HI66" s="3500"/>
      <c r="HJ66" s="3500"/>
      <c r="HK66" s="3500"/>
      <c r="HL66" s="3500"/>
      <c r="HM66" s="3500"/>
      <c r="HN66" s="3500"/>
      <c r="HO66" s="3500"/>
      <c r="HP66" s="3500"/>
      <c r="HQ66" s="3500"/>
      <c r="HR66" s="3500"/>
      <c r="HS66" s="3500"/>
      <c r="HT66" s="3500"/>
      <c r="HU66" s="3500"/>
      <c r="HV66" s="3500"/>
      <c r="HW66" s="3500"/>
      <c r="HX66" s="3500"/>
      <c r="HY66" s="3500"/>
      <c r="HZ66" s="3500"/>
      <c r="IA66" s="3500"/>
      <c r="IB66" s="3500"/>
      <c r="IC66" s="3500"/>
      <c r="ID66" s="3500"/>
      <c r="IE66" s="3500"/>
      <c r="IF66" s="3500"/>
      <c r="IG66" s="3500"/>
      <c r="IH66" s="3500"/>
      <c r="II66" s="3500"/>
      <c r="IJ66" s="3500"/>
      <c r="IK66" s="3500"/>
      <c r="IL66" s="3500"/>
      <c r="IM66" s="3500"/>
      <c r="IN66" s="3500"/>
      <c r="IO66" s="3500"/>
      <c r="IP66" s="3500"/>
      <c r="IQ66" s="3500"/>
      <c r="IR66" s="3500"/>
      <c r="IS66" s="3500"/>
      <c r="IT66" s="3500"/>
      <c r="IU66" s="3500"/>
      <c r="IV66" s="3500"/>
      <c r="IW66" s="3500"/>
      <c r="IX66" s="3500"/>
    </row>
    <row r="67" spans="1:258" s="3522" customFormat="1" ht="33.950000000000003" customHeight="1">
      <c r="A67" s="3507"/>
      <c r="B67" s="3507" t="s">
        <v>3711</v>
      </c>
      <c r="C67" s="3507" t="s">
        <v>3847</v>
      </c>
      <c r="D67" s="3507"/>
      <c r="E67" s="3544" t="s">
        <v>3849</v>
      </c>
      <c r="F67" s="3507"/>
      <c r="G67" s="3508">
        <v>260.93</v>
      </c>
      <c r="H67" s="3486" t="s">
        <v>3850</v>
      </c>
      <c r="I67" s="3507"/>
      <c r="J67" s="3562"/>
      <c r="K67" s="3507"/>
      <c r="L67" s="3507"/>
      <c r="M67" s="3599"/>
      <c r="N67" s="3507"/>
      <c r="O67" s="3507"/>
      <c r="P67" s="3507"/>
      <c r="Q67" s="3507"/>
      <c r="R67" s="3600" t="s">
        <v>3619</v>
      </c>
      <c r="S67" s="3600">
        <v>8</v>
      </c>
      <c r="T67" s="3484">
        <f t="shared" si="0"/>
        <v>76.19156000000001</v>
      </c>
      <c r="U67" s="3552" t="s">
        <v>3851</v>
      </c>
      <c r="V67" s="3552" t="s">
        <v>3852</v>
      </c>
      <c r="W67" s="3552">
        <v>8</v>
      </c>
      <c r="X67" s="3552"/>
      <c r="Y67" s="3552" t="s">
        <v>3853</v>
      </c>
      <c r="Z67" s="3552" t="s">
        <v>3854</v>
      </c>
      <c r="AA67" s="3552">
        <v>8.5</v>
      </c>
      <c r="AB67" s="3552"/>
      <c r="AC67" s="3552"/>
      <c r="AD67" s="3552"/>
      <c r="AE67" s="3552"/>
      <c r="AF67" s="3552"/>
      <c r="AG67" s="3552"/>
      <c r="AH67" s="3552"/>
      <c r="AI67" s="3552"/>
      <c r="AJ67" s="3552"/>
      <c r="AK67" s="3552"/>
      <c r="AL67" s="3552"/>
      <c r="AM67" s="3552"/>
      <c r="AN67" s="3552"/>
      <c r="AO67" s="3552"/>
      <c r="AP67" s="3552"/>
      <c r="AQ67" s="3552"/>
      <c r="AR67" s="3552"/>
      <c r="AS67" s="3552"/>
      <c r="AT67" s="3552"/>
      <c r="AU67" s="3552"/>
      <c r="AV67" s="3552"/>
      <c r="AW67" s="3552"/>
      <c r="AX67" s="3552"/>
      <c r="AY67" s="3552"/>
      <c r="AZ67" s="3552"/>
      <c r="BA67" s="3560"/>
      <c r="BB67" s="3560"/>
      <c r="BC67" s="3560"/>
      <c r="BD67" s="3560"/>
      <c r="BE67" s="3560"/>
      <c r="BF67" s="3560"/>
      <c r="BG67" s="3560"/>
      <c r="BH67" s="3560"/>
      <c r="BI67" s="3560"/>
      <c r="BJ67" s="3560"/>
      <c r="BK67" s="3560"/>
      <c r="BL67" s="3560"/>
      <c r="BM67" s="3560"/>
      <c r="BN67" s="3560"/>
      <c r="BO67" s="3560"/>
      <c r="BP67" s="3560"/>
      <c r="BQ67" s="3560"/>
      <c r="BR67" s="3560"/>
      <c r="BS67" s="3560"/>
      <c r="BT67" s="3560"/>
      <c r="BU67" s="3560"/>
      <c r="BV67" s="3560"/>
      <c r="BW67" s="3560"/>
      <c r="BX67" s="3521"/>
      <c r="BY67" s="3521"/>
      <c r="BZ67" s="3521"/>
      <c r="CA67" s="3521"/>
      <c r="CB67" s="3521"/>
      <c r="CC67" s="3521"/>
      <c r="CD67" s="3521"/>
      <c r="CE67" s="3521"/>
      <c r="CF67" s="3521"/>
      <c r="CG67" s="3521"/>
      <c r="CH67" s="3521"/>
      <c r="CI67" s="3521"/>
      <c r="CJ67" s="3521"/>
      <c r="CK67" s="3521"/>
      <c r="CL67" s="3521"/>
      <c r="CM67" s="3521"/>
      <c r="CN67" s="3521"/>
      <c r="CO67" s="3521"/>
      <c r="CP67" s="3521"/>
      <c r="CQ67" s="3521"/>
      <c r="CR67" s="3521"/>
      <c r="CS67" s="3521"/>
      <c r="CT67" s="3521"/>
      <c r="CU67" s="3521"/>
      <c r="CV67" s="3521"/>
      <c r="CW67" s="3521"/>
      <c r="CX67" s="3521"/>
      <c r="CY67" s="3521"/>
      <c r="CZ67" s="3521"/>
      <c r="DA67" s="3521"/>
      <c r="DB67" s="3521"/>
      <c r="DC67" s="3521"/>
      <c r="DD67" s="3521"/>
      <c r="DE67" s="3521"/>
      <c r="DF67" s="3521"/>
      <c r="DG67" s="3521"/>
      <c r="DH67" s="3521"/>
      <c r="DI67" s="3521"/>
      <c r="DJ67" s="3521"/>
      <c r="DK67" s="3521"/>
      <c r="DL67" s="3521"/>
      <c r="DM67" s="3521"/>
      <c r="DN67" s="3521"/>
      <c r="DO67" s="3521"/>
      <c r="DP67" s="3521"/>
      <c r="DQ67" s="3521"/>
      <c r="DR67" s="3521"/>
      <c r="DS67" s="3521"/>
      <c r="DT67" s="3521"/>
      <c r="DU67" s="3521"/>
      <c r="DV67" s="3521"/>
      <c r="DW67" s="3521"/>
      <c r="DX67" s="3521"/>
      <c r="DY67" s="3521"/>
      <c r="DZ67" s="3521"/>
      <c r="EA67" s="3521"/>
      <c r="EB67" s="3521"/>
      <c r="EC67" s="3521"/>
      <c r="ED67" s="3521"/>
      <c r="EE67" s="3521"/>
      <c r="EF67" s="3521"/>
      <c r="EG67" s="3521"/>
      <c r="EH67" s="3521"/>
      <c r="EI67" s="3521"/>
      <c r="EJ67" s="3521"/>
      <c r="EK67" s="3521"/>
      <c r="EL67" s="3521"/>
      <c r="EM67" s="3521"/>
      <c r="EN67" s="3521"/>
      <c r="EO67" s="3521"/>
      <c r="EP67" s="3521"/>
      <c r="EQ67" s="3521"/>
      <c r="ER67" s="3521"/>
      <c r="ES67" s="3521"/>
      <c r="ET67" s="3521"/>
      <c r="EU67" s="3521"/>
      <c r="EV67" s="3521"/>
      <c r="EW67" s="3521"/>
      <c r="EX67" s="3521"/>
      <c r="EY67" s="3521"/>
      <c r="EZ67" s="3521"/>
      <c r="FA67" s="3521"/>
      <c r="FB67" s="3521"/>
      <c r="FC67" s="3521"/>
      <c r="FD67" s="3521"/>
      <c r="FE67" s="3521"/>
      <c r="FF67" s="3521"/>
      <c r="FG67" s="3521"/>
      <c r="FH67" s="3521"/>
      <c r="FI67" s="3521"/>
      <c r="FJ67" s="3521"/>
      <c r="FK67" s="3521"/>
      <c r="FL67" s="3521"/>
      <c r="FM67" s="3521"/>
      <c r="FN67" s="3521"/>
      <c r="FO67" s="3521"/>
      <c r="FP67" s="3521"/>
      <c r="FQ67" s="3521"/>
      <c r="FR67" s="3521"/>
      <c r="FS67" s="3521"/>
      <c r="FT67" s="3521"/>
      <c r="FU67" s="3521"/>
      <c r="FV67" s="3521"/>
      <c r="FW67" s="3521"/>
      <c r="FX67" s="3521"/>
      <c r="FY67" s="3521"/>
      <c r="FZ67" s="3521"/>
      <c r="GA67" s="3521"/>
      <c r="GB67" s="3521"/>
      <c r="GC67" s="3521"/>
      <c r="GD67" s="3521"/>
      <c r="GE67" s="3521"/>
      <c r="GF67" s="3521"/>
      <c r="GG67" s="3521"/>
      <c r="GH67" s="3521"/>
      <c r="GI67" s="3521"/>
      <c r="GJ67" s="3521"/>
      <c r="GK67" s="3521"/>
      <c r="GL67" s="3521"/>
      <c r="GM67" s="3521"/>
      <c r="GN67" s="3521"/>
      <c r="GO67" s="3521"/>
      <c r="GP67" s="3521"/>
      <c r="GQ67" s="3521"/>
      <c r="GR67" s="3521"/>
      <c r="GS67" s="3521"/>
      <c r="GT67" s="3521"/>
      <c r="GU67" s="3521"/>
      <c r="GV67" s="3521"/>
      <c r="GW67" s="3521"/>
      <c r="GX67" s="3521"/>
      <c r="GY67" s="3521"/>
      <c r="GZ67" s="3521"/>
      <c r="HA67" s="3521"/>
      <c r="HB67" s="3521"/>
      <c r="HC67" s="3521"/>
      <c r="HD67" s="3521"/>
      <c r="HE67" s="3521"/>
      <c r="HF67" s="3521"/>
      <c r="HG67" s="3521"/>
      <c r="HH67" s="3521"/>
      <c r="HI67" s="3521"/>
      <c r="HJ67" s="3521"/>
      <c r="HK67" s="3521"/>
      <c r="HL67" s="3521"/>
      <c r="HM67" s="3521"/>
      <c r="HN67" s="3521"/>
      <c r="HO67" s="3521"/>
      <c r="HP67" s="3521"/>
      <c r="HQ67" s="3521"/>
      <c r="HR67" s="3521"/>
      <c r="HS67" s="3521"/>
      <c r="HT67" s="3521"/>
      <c r="HU67" s="3521"/>
      <c r="HV67" s="3521"/>
      <c r="HW67" s="3521"/>
      <c r="HX67" s="3521"/>
      <c r="HY67" s="3521"/>
      <c r="HZ67" s="3521"/>
      <c r="IA67" s="3521"/>
      <c r="IB67" s="3521"/>
      <c r="IC67" s="3521"/>
      <c r="ID67" s="3521"/>
      <c r="IE67" s="3521"/>
      <c r="IF67" s="3521"/>
      <c r="IG67" s="3521"/>
      <c r="IH67" s="3521"/>
      <c r="II67" s="3521"/>
      <c r="IJ67" s="3521"/>
      <c r="IK67" s="3521"/>
      <c r="IL67" s="3521"/>
      <c r="IM67" s="3521"/>
      <c r="IN67" s="3521"/>
      <c r="IO67" s="3521"/>
      <c r="IP67" s="3521"/>
      <c r="IQ67" s="3521"/>
      <c r="IR67" s="3521"/>
      <c r="IS67" s="3521"/>
      <c r="IT67" s="3521"/>
      <c r="IU67" s="3521"/>
      <c r="IV67" s="3521"/>
      <c r="IW67" s="3521"/>
      <c r="IX67" s="3521"/>
    </row>
    <row r="68" spans="1:258" s="3522" customFormat="1" ht="30" customHeight="1">
      <c r="A68" s="3507"/>
      <c r="B68" s="3507" t="s">
        <v>3711</v>
      </c>
      <c r="C68" s="3507" t="s">
        <v>3855</v>
      </c>
      <c r="D68" s="3507"/>
      <c r="E68" s="3507" t="s">
        <v>3856</v>
      </c>
      <c r="F68" s="3507"/>
      <c r="G68" s="3508">
        <v>441.28</v>
      </c>
      <c r="H68" s="3486" t="s">
        <v>3857</v>
      </c>
      <c r="I68" s="3507"/>
      <c r="J68" s="3562"/>
      <c r="K68" s="3507"/>
      <c r="L68" s="3507"/>
      <c r="M68" s="3599"/>
      <c r="N68" s="3507"/>
      <c r="O68" s="3507"/>
      <c r="P68" s="3507"/>
      <c r="Q68" s="3507"/>
      <c r="R68" s="3507"/>
      <c r="S68" s="3507">
        <v>10.5</v>
      </c>
      <c r="T68" s="3484">
        <f t="shared" si="0"/>
        <v>169.12055999999998</v>
      </c>
      <c r="U68" s="3489" t="s">
        <v>3858</v>
      </c>
      <c r="V68" s="3489" t="s">
        <v>3859</v>
      </c>
      <c r="W68" s="3489">
        <v>10</v>
      </c>
      <c r="X68" s="3552"/>
      <c r="Y68" s="3552" t="s">
        <v>3860</v>
      </c>
      <c r="Z68" s="3552" t="s">
        <v>3861</v>
      </c>
      <c r="AA68" s="3552">
        <v>10.5</v>
      </c>
      <c r="AB68" s="3552"/>
      <c r="AC68" s="3552"/>
      <c r="AD68" s="3552"/>
      <c r="AE68" s="3552"/>
      <c r="AF68" s="3552"/>
      <c r="AG68" s="3552"/>
      <c r="AH68" s="3552"/>
      <c r="AI68" s="3552"/>
      <c r="AJ68" s="3552"/>
      <c r="AK68" s="3552"/>
      <c r="AL68" s="3552"/>
      <c r="AM68" s="3552"/>
      <c r="AN68" s="3552"/>
      <c r="AO68" s="3552"/>
      <c r="AP68" s="3552"/>
      <c r="AQ68" s="3552"/>
      <c r="AR68" s="3552"/>
      <c r="AS68" s="3552"/>
      <c r="AT68" s="3552"/>
      <c r="AU68" s="3552"/>
      <c r="AV68" s="3552"/>
      <c r="AW68" s="3552"/>
      <c r="AX68" s="3552"/>
      <c r="AY68" s="3552"/>
      <c r="AZ68" s="3552"/>
      <c r="BA68" s="3560"/>
      <c r="BB68" s="3560"/>
      <c r="BC68" s="3560"/>
      <c r="BD68" s="3560"/>
      <c r="BE68" s="3560"/>
      <c r="BF68" s="3560"/>
      <c r="BG68" s="3560"/>
      <c r="BH68" s="3560"/>
      <c r="BI68" s="3560"/>
      <c r="BJ68" s="3560"/>
      <c r="BK68" s="3560"/>
      <c r="BL68" s="3560"/>
      <c r="BM68" s="3560"/>
      <c r="BN68" s="3560"/>
      <c r="BO68" s="3560"/>
      <c r="BP68" s="3560"/>
      <c r="BQ68" s="3560"/>
      <c r="BR68" s="3560"/>
      <c r="BS68" s="3560"/>
      <c r="BT68" s="3560"/>
      <c r="BU68" s="3560"/>
      <c r="BV68" s="3560"/>
      <c r="BW68" s="3560"/>
      <c r="BX68" s="3521"/>
      <c r="BY68" s="3521"/>
      <c r="BZ68" s="3521"/>
      <c r="CA68" s="3521"/>
      <c r="CB68" s="3521"/>
      <c r="CC68" s="3521"/>
      <c r="CD68" s="3521"/>
      <c r="CE68" s="3521"/>
      <c r="CF68" s="3521"/>
      <c r="CG68" s="3521"/>
      <c r="CH68" s="3521"/>
      <c r="CI68" s="3521"/>
      <c r="CJ68" s="3521"/>
      <c r="CK68" s="3521"/>
      <c r="CL68" s="3521"/>
      <c r="CM68" s="3521"/>
      <c r="CN68" s="3521"/>
      <c r="CO68" s="3521"/>
      <c r="CP68" s="3521"/>
      <c r="CQ68" s="3521"/>
      <c r="CR68" s="3521"/>
      <c r="CS68" s="3521"/>
      <c r="CT68" s="3521"/>
      <c r="CU68" s="3521"/>
      <c r="CV68" s="3521"/>
      <c r="CW68" s="3521"/>
      <c r="CX68" s="3521"/>
      <c r="CY68" s="3521"/>
      <c r="CZ68" s="3521"/>
      <c r="DA68" s="3521"/>
      <c r="DB68" s="3521"/>
      <c r="DC68" s="3521"/>
      <c r="DD68" s="3521"/>
      <c r="DE68" s="3521"/>
      <c r="DF68" s="3521"/>
      <c r="DG68" s="3521"/>
      <c r="DH68" s="3521"/>
      <c r="DI68" s="3521"/>
      <c r="DJ68" s="3521"/>
      <c r="DK68" s="3521"/>
      <c r="DL68" s="3521"/>
      <c r="DM68" s="3521"/>
      <c r="DN68" s="3521"/>
      <c r="DO68" s="3521"/>
      <c r="DP68" s="3521"/>
      <c r="DQ68" s="3521"/>
      <c r="DR68" s="3521"/>
      <c r="DS68" s="3521"/>
      <c r="DT68" s="3521"/>
      <c r="DU68" s="3521"/>
      <c r="DV68" s="3521"/>
      <c r="DW68" s="3521"/>
      <c r="DX68" s="3521"/>
      <c r="DY68" s="3521"/>
      <c r="DZ68" s="3521"/>
      <c r="EA68" s="3521"/>
      <c r="EB68" s="3521"/>
      <c r="EC68" s="3521"/>
      <c r="ED68" s="3521"/>
      <c r="EE68" s="3521"/>
      <c r="EF68" s="3521"/>
      <c r="EG68" s="3521"/>
      <c r="EH68" s="3521"/>
      <c r="EI68" s="3521"/>
      <c r="EJ68" s="3521"/>
      <c r="EK68" s="3521"/>
      <c r="EL68" s="3521"/>
      <c r="EM68" s="3521"/>
      <c r="EN68" s="3521"/>
      <c r="EO68" s="3521"/>
      <c r="EP68" s="3521"/>
      <c r="EQ68" s="3521"/>
      <c r="ER68" s="3521"/>
      <c r="ES68" s="3521"/>
      <c r="ET68" s="3521"/>
      <c r="EU68" s="3521"/>
      <c r="EV68" s="3521"/>
      <c r="EW68" s="3521"/>
      <c r="EX68" s="3521"/>
      <c r="EY68" s="3521"/>
      <c r="EZ68" s="3521"/>
      <c r="FA68" s="3521"/>
      <c r="FB68" s="3521"/>
      <c r="FC68" s="3521"/>
      <c r="FD68" s="3521"/>
      <c r="FE68" s="3521"/>
      <c r="FF68" s="3521"/>
      <c r="FG68" s="3521"/>
      <c r="FH68" s="3521"/>
      <c r="FI68" s="3521"/>
      <c r="FJ68" s="3521"/>
      <c r="FK68" s="3521"/>
      <c r="FL68" s="3521"/>
      <c r="FM68" s="3521"/>
      <c r="FN68" s="3521"/>
      <c r="FO68" s="3521"/>
      <c r="FP68" s="3521"/>
      <c r="FQ68" s="3521"/>
      <c r="FR68" s="3521"/>
      <c r="FS68" s="3521"/>
      <c r="FT68" s="3521"/>
      <c r="FU68" s="3521"/>
      <c r="FV68" s="3521"/>
      <c r="FW68" s="3521"/>
      <c r="FX68" s="3521"/>
      <c r="FY68" s="3521"/>
      <c r="FZ68" s="3521"/>
      <c r="GA68" s="3521"/>
      <c r="GB68" s="3521"/>
      <c r="GC68" s="3521"/>
      <c r="GD68" s="3521"/>
      <c r="GE68" s="3521"/>
      <c r="GF68" s="3521"/>
      <c r="GG68" s="3521"/>
      <c r="GH68" s="3521"/>
      <c r="GI68" s="3521"/>
      <c r="GJ68" s="3521"/>
      <c r="GK68" s="3521"/>
      <c r="GL68" s="3521"/>
      <c r="GM68" s="3521"/>
      <c r="GN68" s="3521"/>
      <c r="GO68" s="3521"/>
      <c r="GP68" s="3521"/>
      <c r="GQ68" s="3521"/>
      <c r="GR68" s="3521"/>
      <c r="GS68" s="3521"/>
      <c r="GT68" s="3521"/>
      <c r="GU68" s="3521"/>
      <c r="GV68" s="3521"/>
      <c r="GW68" s="3521"/>
      <c r="GX68" s="3521"/>
      <c r="GY68" s="3521"/>
      <c r="GZ68" s="3521"/>
      <c r="HA68" s="3521"/>
      <c r="HB68" s="3521"/>
      <c r="HC68" s="3521"/>
      <c r="HD68" s="3521"/>
      <c r="HE68" s="3521"/>
      <c r="HF68" s="3521"/>
      <c r="HG68" s="3521"/>
      <c r="HH68" s="3521"/>
      <c r="HI68" s="3521"/>
      <c r="HJ68" s="3521"/>
      <c r="HK68" s="3521"/>
      <c r="HL68" s="3521"/>
      <c r="HM68" s="3521"/>
      <c r="HN68" s="3521"/>
      <c r="HO68" s="3521"/>
      <c r="HP68" s="3521"/>
      <c r="HQ68" s="3521"/>
      <c r="HR68" s="3521"/>
      <c r="HS68" s="3521"/>
      <c r="HT68" s="3521"/>
      <c r="HU68" s="3521"/>
      <c r="HV68" s="3521"/>
      <c r="HW68" s="3521"/>
      <c r="HX68" s="3521"/>
      <c r="HY68" s="3521"/>
      <c r="HZ68" s="3521"/>
      <c r="IA68" s="3521"/>
      <c r="IB68" s="3521"/>
      <c r="IC68" s="3521"/>
      <c r="ID68" s="3521"/>
      <c r="IE68" s="3521"/>
      <c r="IF68" s="3521"/>
      <c r="IG68" s="3521"/>
      <c r="IH68" s="3521"/>
      <c r="II68" s="3521"/>
      <c r="IJ68" s="3521"/>
      <c r="IK68" s="3521"/>
      <c r="IL68" s="3521"/>
      <c r="IM68" s="3521"/>
      <c r="IN68" s="3521"/>
      <c r="IO68" s="3521"/>
      <c r="IP68" s="3521"/>
      <c r="IQ68" s="3521"/>
      <c r="IR68" s="3521"/>
      <c r="IS68" s="3521"/>
      <c r="IT68" s="3521"/>
      <c r="IU68" s="3521"/>
      <c r="IV68" s="3521"/>
      <c r="IW68" s="3521"/>
      <c r="IX68" s="3521"/>
    </row>
    <row r="69" spans="1:258" s="3522" customFormat="1" ht="30" customHeight="1">
      <c r="A69" s="3507"/>
      <c r="B69" s="3507" t="s">
        <v>3711</v>
      </c>
      <c r="C69" s="3507" t="s">
        <v>3862</v>
      </c>
      <c r="D69" s="3507"/>
      <c r="E69" s="3507" t="s">
        <v>3863</v>
      </c>
      <c r="F69" s="3507"/>
      <c r="G69" s="3508">
        <v>344.64</v>
      </c>
      <c r="H69" s="3486" t="s">
        <v>3864</v>
      </c>
      <c r="I69" s="3507"/>
      <c r="J69" s="3562"/>
      <c r="K69" s="3507"/>
      <c r="L69" s="3507"/>
      <c r="M69" s="3599"/>
      <c r="N69" s="3507"/>
      <c r="O69" s="3507"/>
      <c r="P69" s="3507"/>
      <c r="Q69" s="3507"/>
      <c r="R69" s="3507" t="s">
        <v>3619</v>
      </c>
      <c r="S69" s="3507">
        <v>9</v>
      </c>
      <c r="T69" s="3484">
        <f t="shared" si="0"/>
        <v>113.21423999999998</v>
      </c>
      <c r="U69" s="3489" t="s">
        <v>3721</v>
      </c>
      <c r="V69" s="3489" t="s">
        <v>3865</v>
      </c>
      <c r="W69" s="3489">
        <v>9</v>
      </c>
      <c r="X69" s="3552"/>
      <c r="Y69" s="3552" t="s">
        <v>3866</v>
      </c>
      <c r="Z69" s="3552" t="s">
        <v>3867</v>
      </c>
      <c r="AA69" s="3552">
        <v>9.5</v>
      </c>
      <c r="AB69" s="3552"/>
      <c r="AC69" s="3552"/>
      <c r="AD69" s="3552"/>
      <c r="AE69" s="3552"/>
      <c r="AF69" s="3552"/>
      <c r="AG69" s="3552"/>
      <c r="AH69" s="3552"/>
      <c r="AI69" s="3552"/>
      <c r="AJ69" s="3552"/>
      <c r="AK69" s="3552"/>
      <c r="AL69" s="3552"/>
      <c r="AM69" s="3552"/>
      <c r="AN69" s="3552"/>
      <c r="AO69" s="3552"/>
      <c r="AP69" s="3552"/>
      <c r="AQ69" s="3552"/>
      <c r="AR69" s="3552"/>
      <c r="AS69" s="3552"/>
      <c r="AT69" s="3552"/>
      <c r="AU69" s="3552"/>
      <c r="AV69" s="3552"/>
      <c r="AW69" s="3552"/>
      <c r="AX69" s="3552"/>
      <c r="AY69" s="3552"/>
      <c r="AZ69" s="3552"/>
      <c r="BA69" s="3560"/>
      <c r="BB69" s="3560"/>
      <c r="BC69" s="3560"/>
      <c r="BD69" s="3560"/>
      <c r="BE69" s="3560"/>
      <c r="BF69" s="3560"/>
      <c r="BG69" s="3560"/>
      <c r="BH69" s="3560"/>
      <c r="BI69" s="3560"/>
      <c r="BJ69" s="3560"/>
      <c r="BK69" s="3560"/>
      <c r="BL69" s="3560"/>
      <c r="BM69" s="3560"/>
      <c r="BN69" s="3560"/>
      <c r="BO69" s="3560"/>
      <c r="BP69" s="3560"/>
      <c r="BQ69" s="3560"/>
      <c r="BR69" s="3560"/>
      <c r="BS69" s="3560"/>
      <c r="BT69" s="3560"/>
      <c r="BU69" s="3560"/>
      <c r="BV69" s="3560"/>
      <c r="BW69" s="3560"/>
      <c r="BX69" s="3521"/>
      <c r="BY69" s="3521"/>
      <c r="BZ69" s="3521"/>
      <c r="CA69" s="3521"/>
      <c r="CB69" s="3521"/>
      <c r="CC69" s="3521"/>
      <c r="CD69" s="3521"/>
      <c r="CE69" s="3521"/>
      <c r="CF69" s="3521"/>
      <c r="CG69" s="3521"/>
      <c r="CH69" s="3521"/>
      <c r="CI69" s="3521"/>
      <c r="CJ69" s="3521"/>
      <c r="CK69" s="3521"/>
      <c r="CL69" s="3521"/>
      <c r="CM69" s="3521"/>
      <c r="CN69" s="3521"/>
      <c r="CO69" s="3521"/>
      <c r="CP69" s="3521"/>
      <c r="CQ69" s="3521"/>
      <c r="CR69" s="3521"/>
      <c r="CS69" s="3521"/>
      <c r="CT69" s="3521"/>
      <c r="CU69" s="3521"/>
      <c r="CV69" s="3521"/>
      <c r="CW69" s="3521"/>
      <c r="CX69" s="3521"/>
      <c r="CY69" s="3521"/>
      <c r="CZ69" s="3521"/>
      <c r="DA69" s="3521"/>
      <c r="DB69" s="3521"/>
      <c r="DC69" s="3521"/>
      <c r="DD69" s="3521"/>
      <c r="DE69" s="3521"/>
      <c r="DF69" s="3521"/>
      <c r="DG69" s="3521"/>
      <c r="DH69" s="3521"/>
      <c r="DI69" s="3521"/>
      <c r="DJ69" s="3521"/>
      <c r="DK69" s="3521"/>
      <c r="DL69" s="3521"/>
      <c r="DM69" s="3521"/>
      <c r="DN69" s="3521"/>
      <c r="DO69" s="3521"/>
      <c r="DP69" s="3521"/>
      <c r="DQ69" s="3521"/>
      <c r="DR69" s="3521"/>
      <c r="DS69" s="3521"/>
      <c r="DT69" s="3521"/>
      <c r="DU69" s="3521"/>
      <c r="DV69" s="3521"/>
      <c r="DW69" s="3521"/>
      <c r="DX69" s="3521"/>
      <c r="DY69" s="3521"/>
      <c r="DZ69" s="3521"/>
      <c r="EA69" s="3521"/>
      <c r="EB69" s="3521"/>
      <c r="EC69" s="3521"/>
      <c r="ED69" s="3521"/>
      <c r="EE69" s="3521"/>
      <c r="EF69" s="3521"/>
      <c r="EG69" s="3521"/>
      <c r="EH69" s="3521"/>
      <c r="EI69" s="3521"/>
      <c r="EJ69" s="3521"/>
      <c r="EK69" s="3521"/>
      <c r="EL69" s="3521"/>
      <c r="EM69" s="3521"/>
      <c r="EN69" s="3521"/>
      <c r="EO69" s="3521"/>
      <c r="EP69" s="3521"/>
      <c r="EQ69" s="3521"/>
      <c r="ER69" s="3521"/>
      <c r="ES69" s="3521"/>
      <c r="ET69" s="3521"/>
      <c r="EU69" s="3521"/>
      <c r="EV69" s="3521"/>
      <c r="EW69" s="3521"/>
      <c r="EX69" s="3521"/>
      <c r="EY69" s="3521"/>
      <c r="EZ69" s="3521"/>
      <c r="FA69" s="3521"/>
      <c r="FB69" s="3521"/>
      <c r="FC69" s="3521"/>
      <c r="FD69" s="3521"/>
      <c r="FE69" s="3521"/>
      <c r="FF69" s="3521"/>
      <c r="FG69" s="3521"/>
      <c r="FH69" s="3521"/>
      <c r="FI69" s="3521"/>
      <c r="FJ69" s="3521"/>
      <c r="FK69" s="3521"/>
      <c r="FL69" s="3521"/>
      <c r="FM69" s="3521"/>
      <c r="FN69" s="3521"/>
      <c r="FO69" s="3521"/>
      <c r="FP69" s="3521"/>
      <c r="FQ69" s="3521"/>
      <c r="FR69" s="3521"/>
      <c r="FS69" s="3521"/>
      <c r="FT69" s="3521"/>
      <c r="FU69" s="3521"/>
      <c r="FV69" s="3521"/>
      <c r="FW69" s="3521"/>
      <c r="FX69" s="3521"/>
      <c r="FY69" s="3521"/>
      <c r="FZ69" s="3521"/>
      <c r="GA69" s="3521"/>
      <c r="GB69" s="3521"/>
      <c r="GC69" s="3521"/>
      <c r="GD69" s="3521"/>
      <c r="GE69" s="3521"/>
      <c r="GF69" s="3521"/>
      <c r="GG69" s="3521"/>
      <c r="GH69" s="3521"/>
      <c r="GI69" s="3521"/>
      <c r="GJ69" s="3521"/>
      <c r="GK69" s="3521"/>
      <c r="GL69" s="3521"/>
      <c r="GM69" s="3521"/>
      <c r="GN69" s="3521"/>
      <c r="GO69" s="3521"/>
      <c r="GP69" s="3521"/>
      <c r="GQ69" s="3521"/>
      <c r="GR69" s="3521"/>
      <c r="GS69" s="3521"/>
      <c r="GT69" s="3521"/>
      <c r="GU69" s="3521"/>
      <c r="GV69" s="3521"/>
      <c r="GW69" s="3521"/>
      <c r="GX69" s="3521"/>
      <c r="GY69" s="3521"/>
      <c r="GZ69" s="3521"/>
      <c r="HA69" s="3521"/>
      <c r="HB69" s="3521"/>
      <c r="HC69" s="3521"/>
      <c r="HD69" s="3521"/>
      <c r="HE69" s="3521"/>
      <c r="HF69" s="3521"/>
      <c r="HG69" s="3521"/>
      <c r="HH69" s="3521"/>
      <c r="HI69" s="3521"/>
      <c r="HJ69" s="3521"/>
      <c r="HK69" s="3521"/>
      <c r="HL69" s="3521"/>
      <c r="HM69" s="3521"/>
      <c r="HN69" s="3521"/>
      <c r="HO69" s="3521"/>
      <c r="HP69" s="3521"/>
      <c r="HQ69" s="3521"/>
      <c r="HR69" s="3521"/>
      <c r="HS69" s="3521"/>
      <c r="HT69" s="3521"/>
      <c r="HU69" s="3521"/>
      <c r="HV69" s="3521"/>
      <c r="HW69" s="3521"/>
      <c r="HX69" s="3521"/>
      <c r="HY69" s="3521"/>
      <c r="HZ69" s="3521"/>
      <c r="IA69" s="3521"/>
      <c r="IB69" s="3521"/>
      <c r="IC69" s="3521"/>
      <c r="ID69" s="3521"/>
      <c r="IE69" s="3521"/>
      <c r="IF69" s="3521"/>
      <c r="IG69" s="3521"/>
      <c r="IH69" s="3521"/>
      <c r="II69" s="3521"/>
      <c r="IJ69" s="3521"/>
      <c r="IK69" s="3521"/>
      <c r="IL69" s="3521"/>
      <c r="IM69" s="3521"/>
      <c r="IN69" s="3521"/>
      <c r="IO69" s="3521"/>
      <c r="IP69" s="3521"/>
      <c r="IQ69" s="3521"/>
      <c r="IR69" s="3521"/>
      <c r="IS69" s="3521"/>
      <c r="IT69" s="3521"/>
      <c r="IU69" s="3521"/>
      <c r="IV69" s="3521"/>
      <c r="IW69" s="3521"/>
      <c r="IX69" s="3521"/>
    </row>
    <row r="70" spans="1:258" s="3522" customFormat="1" ht="30" customHeight="1">
      <c r="A70" s="3507"/>
      <c r="B70" s="3507" t="s">
        <v>3697</v>
      </c>
      <c r="C70" s="3507" t="s">
        <v>3868</v>
      </c>
      <c r="D70" s="3507"/>
      <c r="E70" s="3507" t="s">
        <v>3869</v>
      </c>
      <c r="F70" s="3507"/>
      <c r="G70" s="3508"/>
      <c r="H70" s="3486" t="s">
        <v>3870</v>
      </c>
      <c r="I70" s="3507"/>
      <c r="J70" s="3562"/>
      <c r="K70" s="3507"/>
      <c r="L70" s="3507"/>
      <c r="M70" s="3599"/>
      <c r="N70" s="3507"/>
      <c r="O70" s="3507"/>
      <c r="P70" s="3507"/>
      <c r="Q70" s="3507"/>
      <c r="R70" s="3507" t="s">
        <v>3609</v>
      </c>
      <c r="S70" s="3507"/>
      <c r="T70" s="3484">
        <f t="shared" si="0"/>
        <v>0</v>
      </c>
      <c r="U70" s="3489" t="s">
        <v>3871</v>
      </c>
      <c r="V70" s="3489" t="s">
        <v>3737</v>
      </c>
      <c r="W70" s="3489">
        <v>2700</v>
      </c>
      <c r="X70" s="3552"/>
      <c r="Y70" s="3552" t="s">
        <v>3738</v>
      </c>
      <c r="Z70" s="3552" t="s">
        <v>3872</v>
      </c>
      <c r="AA70" s="3552">
        <v>3700</v>
      </c>
      <c r="AB70" s="3552"/>
      <c r="AC70" s="3548">
        <v>45139</v>
      </c>
      <c r="AD70" s="3548">
        <v>45291</v>
      </c>
      <c r="AE70" s="3552">
        <v>5500</v>
      </c>
      <c r="AF70" s="3552"/>
      <c r="AG70" s="3552"/>
      <c r="AH70" s="3552"/>
      <c r="AI70" s="3552"/>
      <c r="AJ70" s="3552"/>
      <c r="AK70" s="3552"/>
      <c r="AL70" s="3552"/>
      <c r="AM70" s="3552"/>
      <c r="AN70" s="3552"/>
      <c r="AO70" s="3552"/>
      <c r="AP70" s="3552"/>
      <c r="AQ70" s="3552"/>
      <c r="AR70" s="3552"/>
      <c r="AS70" s="3552"/>
      <c r="AT70" s="3552"/>
      <c r="AU70" s="3552"/>
      <c r="AV70" s="3552"/>
      <c r="AW70" s="3552"/>
      <c r="AX70" s="3552"/>
      <c r="AY70" s="3552"/>
      <c r="AZ70" s="3552"/>
      <c r="BA70" s="3560"/>
      <c r="BB70" s="3560"/>
      <c r="BC70" s="3560"/>
      <c r="BD70" s="3560"/>
      <c r="BE70" s="3560"/>
      <c r="BF70" s="3560"/>
      <c r="BG70" s="3560"/>
      <c r="BH70" s="3560"/>
      <c r="BI70" s="3560"/>
      <c r="BJ70" s="3560"/>
      <c r="BK70" s="3560"/>
      <c r="BL70" s="3560"/>
      <c r="BM70" s="3560"/>
      <c r="BN70" s="3560"/>
      <c r="BO70" s="3560"/>
      <c r="BP70" s="3560"/>
      <c r="BQ70" s="3560"/>
      <c r="BR70" s="3560"/>
      <c r="BS70" s="3560"/>
      <c r="BT70" s="3560"/>
      <c r="BU70" s="3560"/>
      <c r="BV70" s="3560"/>
      <c r="BW70" s="3560"/>
      <c r="BX70" s="3521"/>
      <c r="BY70" s="3521"/>
      <c r="BZ70" s="3521"/>
      <c r="CA70" s="3521"/>
      <c r="CB70" s="3521"/>
      <c r="CC70" s="3521"/>
      <c r="CD70" s="3521"/>
      <c r="CE70" s="3521"/>
      <c r="CF70" s="3521"/>
      <c r="CG70" s="3521"/>
      <c r="CH70" s="3521"/>
      <c r="CI70" s="3521"/>
      <c r="CJ70" s="3521"/>
      <c r="CK70" s="3521"/>
      <c r="CL70" s="3521"/>
      <c r="CM70" s="3521"/>
      <c r="CN70" s="3521"/>
      <c r="CO70" s="3521"/>
      <c r="CP70" s="3521"/>
      <c r="CQ70" s="3521"/>
      <c r="CR70" s="3521"/>
      <c r="CS70" s="3521"/>
      <c r="CT70" s="3521"/>
      <c r="CU70" s="3521"/>
      <c r="CV70" s="3521"/>
      <c r="CW70" s="3521"/>
      <c r="CX70" s="3521"/>
      <c r="CY70" s="3521"/>
      <c r="CZ70" s="3521"/>
      <c r="DA70" s="3521"/>
      <c r="DB70" s="3521"/>
      <c r="DC70" s="3521"/>
      <c r="DD70" s="3521"/>
      <c r="DE70" s="3521"/>
      <c r="DF70" s="3521"/>
      <c r="DG70" s="3521"/>
      <c r="DH70" s="3521"/>
      <c r="DI70" s="3521"/>
      <c r="DJ70" s="3521"/>
      <c r="DK70" s="3521"/>
      <c r="DL70" s="3521"/>
      <c r="DM70" s="3521"/>
      <c r="DN70" s="3521"/>
      <c r="DO70" s="3521"/>
      <c r="DP70" s="3521"/>
      <c r="DQ70" s="3521"/>
      <c r="DR70" s="3521"/>
      <c r="DS70" s="3521"/>
      <c r="DT70" s="3521"/>
      <c r="DU70" s="3521"/>
      <c r="DV70" s="3521"/>
      <c r="DW70" s="3521"/>
      <c r="DX70" s="3521"/>
      <c r="DY70" s="3521"/>
      <c r="DZ70" s="3521"/>
      <c r="EA70" s="3521"/>
      <c r="EB70" s="3521"/>
      <c r="EC70" s="3521"/>
      <c r="ED70" s="3521"/>
      <c r="EE70" s="3521"/>
      <c r="EF70" s="3521"/>
      <c r="EG70" s="3521"/>
      <c r="EH70" s="3521"/>
      <c r="EI70" s="3521"/>
      <c r="EJ70" s="3521"/>
      <c r="EK70" s="3521"/>
      <c r="EL70" s="3521"/>
      <c r="EM70" s="3521"/>
      <c r="EN70" s="3521"/>
      <c r="EO70" s="3521"/>
      <c r="EP70" s="3521"/>
      <c r="EQ70" s="3521"/>
      <c r="ER70" s="3521"/>
      <c r="ES70" s="3521"/>
      <c r="ET70" s="3521"/>
      <c r="EU70" s="3521"/>
      <c r="EV70" s="3521"/>
      <c r="EW70" s="3521"/>
      <c r="EX70" s="3521"/>
      <c r="EY70" s="3521"/>
      <c r="EZ70" s="3521"/>
      <c r="FA70" s="3521"/>
      <c r="FB70" s="3521"/>
      <c r="FC70" s="3521"/>
      <c r="FD70" s="3521"/>
      <c r="FE70" s="3521"/>
      <c r="FF70" s="3521"/>
      <c r="FG70" s="3521"/>
      <c r="FH70" s="3521"/>
      <c r="FI70" s="3521"/>
      <c r="FJ70" s="3521"/>
      <c r="FK70" s="3521"/>
      <c r="FL70" s="3521"/>
      <c r="FM70" s="3521"/>
      <c r="FN70" s="3521"/>
      <c r="FO70" s="3521"/>
      <c r="FP70" s="3521"/>
      <c r="FQ70" s="3521"/>
      <c r="FR70" s="3521"/>
      <c r="FS70" s="3521"/>
      <c r="FT70" s="3521"/>
      <c r="FU70" s="3521"/>
      <c r="FV70" s="3521"/>
      <c r="FW70" s="3521"/>
      <c r="FX70" s="3521"/>
      <c r="FY70" s="3521"/>
      <c r="FZ70" s="3521"/>
      <c r="GA70" s="3521"/>
      <c r="GB70" s="3521"/>
      <c r="GC70" s="3521"/>
      <c r="GD70" s="3521"/>
      <c r="GE70" s="3521"/>
      <c r="GF70" s="3521"/>
      <c r="GG70" s="3521"/>
      <c r="GH70" s="3521"/>
      <c r="GI70" s="3521"/>
      <c r="GJ70" s="3521"/>
      <c r="GK70" s="3521"/>
      <c r="GL70" s="3521"/>
      <c r="GM70" s="3521"/>
      <c r="GN70" s="3521"/>
      <c r="GO70" s="3521"/>
      <c r="GP70" s="3521"/>
      <c r="GQ70" s="3521"/>
      <c r="GR70" s="3521"/>
      <c r="GS70" s="3521"/>
      <c r="GT70" s="3521"/>
      <c r="GU70" s="3521"/>
      <c r="GV70" s="3521"/>
      <c r="GW70" s="3521"/>
      <c r="GX70" s="3521"/>
      <c r="GY70" s="3521"/>
      <c r="GZ70" s="3521"/>
      <c r="HA70" s="3521"/>
      <c r="HB70" s="3521"/>
      <c r="HC70" s="3521"/>
      <c r="HD70" s="3521"/>
      <c r="HE70" s="3521"/>
      <c r="HF70" s="3521"/>
      <c r="HG70" s="3521"/>
      <c r="HH70" s="3521"/>
      <c r="HI70" s="3521"/>
      <c r="HJ70" s="3521"/>
      <c r="HK70" s="3521"/>
      <c r="HL70" s="3521"/>
      <c r="HM70" s="3521"/>
      <c r="HN70" s="3521"/>
      <c r="HO70" s="3521"/>
      <c r="HP70" s="3521"/>
      <c r="HQ70" s="3521"/>
      <c r="HR70" s="3521"/>
      <c r="HS70" s="3521"/>
      <c r="HT70" s="3521"/>
      <c r="HU70" s="3521"/>
      <c r="HV70" s="3521"/>
      <c r="HW70" s="3521"/>
      <c r="HX70" s="3521"/>
      <c r="HY70" s="3521"/>
      <c r="HZ70" s="3521"/>
      <c r="IA70" s="3521"/>
      <c r="IB70" s="3521"/>
      <c r="IC70" s="3521"/>
      <c r="ID70" s="3521"/>
      <c r="IE70" s="3521"/>
      <c r="IF70" s="3521"/>
      <c r="IG70" s="3521"/>
      <c r="IH70" s="3521"/>
      <c r="II70" s="3521"/>
      <c r="IJ70" s="3521"/>
      <c r="IK70" s="3521"/>
      <c r="IL70" s="3521"/>
      <c r="IM70" s="3521"/>
      <c r="IN70" s="3521"/>
      <c r="IO70" s="3521"/>
      <c r="IP70" s="3521"/>
      <c r="IQ70" s="3521"/>
      <c r="IR70" s="3521"/>
      <c r="IS70" s="3521"/>
      <c r="IT70" s="3521"/>
      <c r="IU70" s="3521"/>
      <c r="IV70" s="3521"/>
      <c r="IW70" s="3521"/>
      <c r="IX70" s="3521"/>
    </row>
    <row r="71" spans="1:258" s="3501" customFormat="1" ht="24">
      <c r="A71" s="3484"/>
      <c r="B71" s="3484" t="s">
        <v>3711</v>
      </c>
      <c r="C71" s="3484" t="s">
        <v>3862</v>
      </c>
      <c r="D71" s="3484"/>
      <c r="E71" s="3523" t="s">
        <v>3873</v>
      </c>
      <c r="F71" s="3484"/>
      <c r="G71" s="3485">
        <v>238.43</v>
      </c>
      <c r="H71" s="3486" t="s">
        <v>3874</v>
      </c>
      <c r="I71" s="3601"/>
      <c r="J71" s="3562"/>
      <c r="K71" s="3484"/>
      <c r="L71" s="3484"/>
      <c r="M71" s="3484">
        <v>225316.35</v>
      </c>
      <c r="N71" s="3484">
        <v>10729.35</v>
      </c>
      <c r="O71" s="3484"/>
      <c r="P71" s="3484"/>
      <c r="Q71" s="3484"/>
      <c r="R71" s="3600" t="s">
        <v>3615</v>
      </c>
      <c r="S71" s="3600">
        <v>10</v>
      </c>
      <c r="T71" s="3484">
        <f t="shared" si="0"/>
        <v>87.026950000000014</v>
      </c>
      <c r="U71" s="3588" t="s">
        <v>3875</v>
      </c>
      <c r="V71" s="3588" t="s">
        <v>3876</v>
      </c>
      <c r="W71" s="3588"/>
      <c r="X71" s="3588"/>
      <c r="Y71" s="3588"/>
      <c r="Z71" s="3588"/>
      <c r="AA71" s="3588"/>
      <c r="AB71" s="3588"/>
      <c r="AC71" s="3588"/>
      <c r="AD71" s="3588"/>
      <c r="AE71" s="3588"/>
      <c r="AF71" s="3588"/>
      <c r="AG71" s="3588"/>
      <c r="AH71" s="3588"/>
      <c r="AI71" s="3588"/>
      <c r="AJ71" s="3588"/>
      <c r="AK71" s="3588"/>
      <c r="AL71" s="3588"/>
      <c r="AM71" s="3588"/>
      <c r="AN71" s="3588"/>
      <c r="AO71" s="3588"/>
      <c r="AP71" s="3588"/>
      <c r="AQ71" s="3588"/>
      <c r="AR71" s="3588"/>
      <c r="AS71" s="3588"/>
      <c r="AT71" s="3588"/>
      <c r="AU71" s="3588"/>
      <c r="AV71" s="3588"/>
      <c r="AW71" s="3588"/>
      <c r="AX71" s="3588"/>
      <c r="AY71" s="3588"/>
      <c r="AZ71" s="3588"/>
      <c r="BA71" s="3589"/>
      <c r="BB71" s="3589"/>
      <c r="BC71" s="3589"/>
      <c r="BD71" s="3589"/>
      <c r="BE71" s="3589"/>
      <c r="BF71" s="3589"/>
      <c r="BG71" s="3589"/>
      <c r="BH71" s="3589"/>
      <c r="BI71" s="3589"/>
      <c r="BJ71" s="3589"/>
      <c r="BK71" s="3589"/>
      <c r="BL71" s="3589"/>
      <c r="BM71" s="3589"/>
      <c r="BN71" s="3589"/>
      <c r="BO71" s="3589"/>
      <c r="BP71" s="3589"/>
      <c r="BQ71" s="3589"/>
      <c r="BR71" s="3589"/>
      <c r="BS71" s="3589"/>
      <c r="BT71" s="3589"/>
      <c r="BU71" s="3589"/>
      <c r="BV71" s="3589"/>
      <c r="BW71" s="3589"/>
      <c r="BX71" s="3500"/>
      <c r="BY71" s="3500"/>
      <c r="BZ71" s="3500"/>
      <c r="CA71" s="3500"/>
      <c r="CB71" s="3500"/>
      <c r="CC71" s="3500"/>
      <c r="CD71" s="3500"/>
      <c r="CE71" s="3500"/>
      <c r="CF71" s="3500"/>
      <c r="CG71" s="3500"/>
      <c r="CH71" s="3500"/>
      <c r="CI71" s="3500"/>
      <c r="CJ71" s="3500"/>
      <c r="CK71" s="3500"/>
      <c r="CL71" s="3500"/>
      <c r="CM71" s="3500"/>
      <c r="CN71" s="3500"/>
      <c r="CO71" s="3500"/>
      <c r="CP71" s="3500"/>
      <c r="CQ71" s="3500"/>
      <c r="CR71" s="3500"/>
      <c r="CS71" s="3500"/>
      <c r="CT71" s="3500"/>
      <c r="CU71" s="3500"/>
      <c r="CV71" s="3500"/>
      <c r="CW71" s="3500"/>
      <c r="CX71" s="3500"/>
      <c r="CY71" s="3500"/>
      <c r="CZ71" s="3500"/>
      <c r="DA71" s="3500"/>
      <c r="DB71" s="3500"/>
      <c r="DC71" s="3500"/>
      <c r="DD71" s="3500"/>
      <c r="DE71" s="3500"/>
      <c r="DF71" s="3500"/>
      <c r="DG71" s="3500"/>
      <c r="DH71" s="3500"/>
      <c r="DI71" s="3500"/>
      <c r="DJ71" s="3500"/>
      <c r="DK71" s="3500"/>
      <c r="DL71" s="3500"/>
      <c r="DM71" s="3500"/>
      <c r="DN71" s="3500"/>
      <c r="DO71" s="3500"/>
      <c r="DP71" s="3500"/>
      <c r="DQ71" s="3500"/>
      <c r="DR71" s="3500"/>
      <c r="DS71" s="3500"/>
      <c r="DT71" s="3500"/>
      <c r="DU71" s="3500"/>
      <c r="DV71" s="3500"/>
      <c r="DW71" s="3500"/>
      <c r="DX71" s="3500"/>
      <c r="DY71" s="3500"/>
      <c r="DZ71" s="3500"/>
      <c r="EA71" s="3500"/>
      <c r="EB71" s="3500"/>
      <c r="EC71" s="3500"/>
      <c r="ED71" s="3500"/>
      <c r="EE71" s="3500"/>
      <c r="EF71" s="3500"/>
      <c r="EG71" s="3500"/>
      <c r="EH71" s="3500"/>
      <c r="EI71" s="3500"/>
      <c r="EJ71" s="3500"/>
      <c r="EK71" s="3500"/>
      <c r="EL71" s="3500"/>
      <c r="EM71" s="3500"/>
      <c r="EN71" s="3500"/>
      <c r="EO71" s="3500"/>
      <c r="EP71" s="3500"/>
      <c r="EQ71" s="3500"/>
      <c r="ER71" s="3500"/>
      <c r="ES71" s="3500"/>
      <c r="ET71" s="3500"/>
      <c r="EU71" s="3500"/>
      <c r="EV71" s="3500"/>
      <c r="EW71" s="3500"/>
      <c r="EX71" s="3500"/>
      <c r="EY71" s="3500"/>
      <c r="EZ71" s="3500"/>
      <c r="FA71" s="3500"/>
      <c r="FB71" s="3500"/>
      <c r="FC71" s="3500"/>
      <c r="FD71" s="3500"/>
      <c r="FE71" s="3500"/>
      <c r="FF71" s="3500"/>
      <c r="FG71" s="3500"/>
      <c r="FH71" s="3500"/>
      <c r="FI71" s="3500"/>
      <c r="FJ71" s="3500"/>
      <c r="FK71" s="3500"/>
      <c r="FL71" s="3500"/>
      <c r="FM71" s="3500"/>
      <c r="FN71" s="3500"/>
      <c r="FO71" s="3500"/>
      <c r="FP71" s="3500"/>
      <c r="FQ71" s="3500"/>
      <c r="FR71" s="3500"/>
      <c r="FS71" s="3500"/>
      <c r="FT71" s="3500"/>
      <c r="FU71" s="3500"/>
      <c r="FV71" s="3500"/>
      <c r="FW71" s="3500"/>
      <c r="FX71" s="3500"/>
      <c r="FY71" s="3500"/>
      <c r="FZ71" s="3500"/>
      <c r="GA71" s="3500"/>
      <c r="GB71" s="3500"/>
      <c r="GC71" s="3500"/>
      <c r="GD71" s="3500"/>
      <c r="GE71" s="3500"/>
      <c r="GF71" s="3500"/>
      <c r="GG71" s="3500"/>
      <c r="GH71" s="3500"/>
      <c r="GI71" s="3500"/>
      <c r="GJ71" s="3500"/>
      <c r="GK71" s="3500"/>
      <c r="GL71" s="3500"/>
      <c r="GM71" s="3500"/>
      <c r="GN71" s="3500"/>
      <c r="GO71" s="3500"/>
      <c r="GP71" s="3500"/>
      <c r="GQ71" s="3500"/>
      <c r="GR71" s="3500"/>
      <c r="GS71" s="3500"/>
      <c r="GT71" s="3500"/>
      <c r="GU71" s="3500"/>
      <c r="GV71" s="3500"/>
      <c r="GW71" s="3500"/>
      <c r="GX71" s="3500"/>
      <c r="GY71" s="3500"/>
      <c r="GZ71" s="3500"/>
      <c r="HA71" s="3500"/>
      <c r="HB71" s="3500"/>
      <c r="HC71" s="3500"/>
      <c r="HD71" s="3500"/>
      <c r="HE71" s="3500"/>
      <c r="HF71" s="3500"/>
      <c r="HG71" s="3500"/>
      <c r="HH71" s="3500"/>
      <c r="HI71" s="3500"/>
      <c r="HJ71" s="3500"/>
      <c r="HK71" s="3500"/>
      <c r="HL71" s="3500"/>
      <c r="HM71" s="3500"/>
      <c r="HN71" s="3500"/>
      <c r="HO71" s="3500"/>
      <c r="HP71" s="3500"/>
      <c r="HQ71" s="3500"/>
      <c r="HR71" s="3500"/>
      <c r="HS71" s="3500"/>
      <c r="HT71" s="3500"/>
      <c r="HU71" s="3500"/>
      <c r="HV71" s="3500"/>
      <c r="HW71" s="3500"/>
      <c r="HX71" s="3500"/>
      <c r="HY71" s="3500"/>
      <c r="HZ71" s="3500"/>
      <c r="IA71" s="3500"/>
      <c r="IB71" s="3500"/>
      <c r="IC71" s="3500"/>
      <c r="ID71" s="3500"/>
      <c r="IE71" s="3500"/>
      <c r="IF71" s="3500"/>
      <c r="IG71" s="3500"/>
      <c r="IH71" s="3500"/>
      <c r="II71" s="3500"/>
      <c r="IJ71" s="3500"/>
      <c r="IK71" s="3500"/>
      <c r="IL71" s="3500"/>
      <c r="IM71" s="3500"/>
      <c r="IN71" s="3500"/>
      <c r="IO71" s="3500"/>
      <c r="IP71" s="3500"/>
      <c r="IQ71" s="3500"/>
      <c r="IR71" s="3500"/>
      <c r="IS71" s="3500"/>
      <c r="IT71" s="3500"/>
      <c r="IU71" s="3500"/>
      <c r="IV71" s="3500"/>
      <c r="IW71" s="3500"/>
      <c r="IX71" s="3500"/>
    </row>
    <row r="72" spans="1:258" s="3522" customFormat="1" ht="24">
      <c r="A72" s="3507"/>
      <c r="B72" s="3507" t="s">
        <v>3711</v>
      </c>
      <c r="C72" s="3507" t="s">
        <v>3855</v>
      </c>
      <c r="D72" s="3507"/>
      <c r="E72" s="3600" t="s">
        <v>3877</v>
      </c>
      <c r="F72" s="3507"/>
      <c r="G72" s="3508">
        <v>194.57</v>
      </c>
      <c r="H72" s="3486" t="s">
        <v>3878</v>
      </c>
      <c r="I72" s="3507"/>
      <c r="J72" s="3562"/>
      <c r="K72" s="3507"/>
      <c r="L72" s="3507"/>
      <c r="M72" s="3507">
        <v>201379.95</v>
      </c>
      <c r="N72" s="3507">
        <v>8755.65</v>
      </c>
      <c r="O72" s="3507"/>
      <c r="P72" s="3507"/>
      <c r="Q72" s="3507"/>
      <c r="R72" s="3600" t="s">
        <v>3615</v>
      </c>
      <c r="S72" s="3600">
        <v>11</v>
      </c>
      <c r="T72" s="3484">
        <f t="shared" si="0"/>
        <v>78.119855000000001</v>
      </c>
      <c r="U72" s="3552" t="s">
        <v>3875</v>
      </c>
      <c r="V72" s="3552" t="s">
        <v>3879</v>
      </c>
      <c r="W72" s="3552"/>
      <c r="X72" s="3552"/>
      <c r="Y72" s="3552"/>
      <c r="Z72" s="3552"/>
      <c r="AA72" s="3552"/>
      <c r="AB72" s="3552"/>
      <c r="AC72" s="3552"/>
      <c r="AD72" s="3552"/>
      <c r="AE72" s="3552"/>
      <c r="AF72" s="3552"/>
      <c r="AG72" s="3552"/>
      <c r="AH72" s="3552"/>
      <c r="AI72" s="3552"/>
      <c r="AJ72" s="3552"/>
      <c r="AK72" s="3552"/>
      <c r="AL72" s="3552"/>
      <c r="AM72" s="3552"/>
      <c r="AN72" s="3552"/>
      <c r="AO72" s="3552"/>
      <c r="AP72" s="3552"/>
      <c r="AQ72" s="3552"/>
      <c r="AR72" s="3552"/>
      <c r="AS72" s="3552"/>
      <c r="AT72" s="3552"/>
      <c r="AU72" s="3552"/>
      <c r="AV72" s="3552"/>
      <c r="AW72" s="3552"/>
      <c r="AX72" s="3552"/>
      <c r="AY72" s="3552"/>
      <c r="AZ72" s="3552"/>
      <c r="BA72" s="3560"/>
      <c r="BB72" s="3560"/>
      <c r="BC72" s="3560"/>
      <c r="BD72" s="3560"/>
      <c r="BE72" s="3560"/>
      <c r="BF72" s="3560"/>
      <c r="BG72" s="3560"/>
      <c r="BH72" s="3560"/>
      <c r="BI72" s="3560"/>
      <c r="BJ72" s="3560"/>
      <c r="BK72" s="3560"/>
      <c r="BL72" s="3560"/>
      <c r="BM72" s="3560"/>
      <c r="BN72" s="3560"/>
      <c r="BO72" s="3560"/>
      <c r="BP72" s="3560"/>
      <c r="BQ72" s="3560"/>
      <c r="BR72" s="3560"/>
      <c r="BS72" s="3560"/>
      <c r="BT72" s="3560"/>
      <c r="BU72" s="3560"/>
      <c r="BV72" s="3560"/>
      <c r="BW72" s="3560"/>
      <c r="BX72" s="3521"/>
      <c r="BY72" s="3521"/>
      <c r="BZ72" s="3521"/>
      <c r="CA72" s="3521"/>
      <c r="CB72" s="3521"/>
      <c r="CC72" s="3521"/>
      <c r="CD72" s="3521"/>
      <c r="CE72" s="3521"/>
      <c r="CF72" s="3521"/>
      <c r="CG72" s="3521"/>
      <c r="CH72" s="3521"/>
      <c r="CI72" s="3521"/>
      <c r="CJ72" s="3521"/>
      <c r="CK72" s="3521"/>
      <c r="CL72" s="3521"/>
      <c r="CM72" s="3521"/>
      <c r="CN72" s="3521"/>
      <c r="CO72" s="3521"/>
      <c r="CP72" s="3521"/>
      <c r="CQ72" s="3521"/>
      <c r="CR72" s="3521"/>
      <c r="CS72" s="3521"/>
      <c r="CT72" s="3521"/>
      <c r="CU72" s="3521"/>
      <c r="CV72" s="3521"/>
      <c r="CW72" s="3521"/>
      <c r="CX72" s="3521"/>
      <c r="CY72" s="3521"/>
      <c r="CZ72" s="3521"/>
      <c r="DA72" s="3521"/>
      <c r="DB72" s="3521"/>
      <c r="DC72" s="3521"/>
      <c r="DD72" s="3521"/>
      <c r="DE72" s="3521"/>
      <c r="DF72" s="3521"/>
      <c r="DG72" s="3521"/>
      <c r="DH72" s="3521"/>
      <c r="DI72" s="3521"/>
      <c r="DJ72" s="3521"/>
      <c r="DK72" s="3521"/>
      <c r="DL72" s="3521"/>
      <c r="DM72" s="3521"/>
      <c r="DN72" s="3521"/>
      <c r="DO72" s="3521"/>
      <c r="DP72" s="3521"/>
      <c r="DQ72" s="3521"/>
      <c r="DR72" s="3521"/>
      <c r="DS72" s="3521"/>
      <c r="DT72" s="3521"/>
      <c r="DU72" s="3521"/>
      <c r="DV72" s="3521"/>
      <c r="DW72" s="3521"/>
      <c r="DX72" s="3521"/>
      <c r="DY72" s="3521"/>
      <c r="DZ72" s="3521"/>
      <c r="EA72" s="3521"/>
      <c r="EB72" s="3521"/>
      <c r="EC72" s="3521"/>
      <c r="ED72" s="3521"/>
      <c r="EE72" s="3521"/>
      <c r="EF72" s="3521"/>
      <c r="EG72" s="3521"/>
      <c r="EH72" s="3521"/>
      <c r="EI72" s="3521"/>
      <c r="EJ72" s="3521"/>
      <c r="EK72" s="3521"/>
      <c r="EL72" s="3521"/>
      <c r="EM72" s="3521"/>
      <c r="EN72" s="3521"/>
      <c r="EO72" s="3521"/>
      <c r="EP72" s="3521"/>
      <c r="EQ72" s="3521"/>
      <c r="ER72" s="3521"/>
      <c r="ES72" s="3521"/>
      <c r="ET72" s="3521"/>
      <c r="EU72" s="3521"/>
      <c r="EV72" s="3521"/>
      <c r="EW72" s="3521"/>
      <c r="EX72" s="3521"/>
      <c r="EY72" s="3521"/>
      <c r="EZ72" s="3521"/>
      <c r="FA72" s="3521"/>
      <c r="FB72" s="3521"/>
      <c r="FC72" s="3521"/>
      <c r="FD72" s="3521"/>
      <c r="FE72" s="3521"/>
      <c r="FF72" s="3521"/>
      <c r="FG72" s="3521"/>
      <c r="FH72" s="3521"/>
      <c r="FI72" s="3521"/>
      <c r="FJ72" s="3521"/>
      <c r="FK72" s="3521"/>
      <c r="FL72" s="3521"/>
      <c r="FM72" s="3521"/>
      <c r="FN72" s="3521"/>
      <c r="FO72" s="3521"/>
      <c r="FP72" s="3521"/>
      <c r="FQ72" s="3521"/>
      <c r="FR72" s="3521"/>
      <c r="FS72" s="3521"/>
      <c r="FT72" s="3521"/>
      <c r="FU72" s="3521"/>
      <c r="FV72" s="3521"/>
      <c r="FW72" s="3521"/>
      <c r="FX72" s="3521"/>
      <c r="FY72" s="3521"/>
      <c r="FZ72" s="3521"/>
      <c r="GA72" s="3521"/>
      <c r="GB72" s="3521"/>
      <c r="GC72" s="3521"/>
      <c r="GD72" s="3521"/>
      <c r="GE72" s="3521"/>
      <c r="GF72" s="3521"/>
      <c r="GG72" s="3521"/>
      <c r="GH72" s="3521"/>
      <c r="GI72" s="3521"/>
      <c r="GJ72" s="3521"/>
      <c r="GK72" s="3521"/>
      <c r="GL72" s="3521"/>
      <c r="GM72" s="3521"/>
      <c r="GN72" s="3521"/>
      <c r="GO72" s="3521"/>
      <c r="GP72" s="3521"/>
      <c r="GQ72" s="3521"/>
      <c r="GR72" s="3521"/>
      <c r="GS72" s="3521"/>
      <c r="GT72" s="3521"/>
      <c r="GU72" s="3521"/>
      <c r="GV72" s="3521"/>
      <c r="GW72" s="3521"/>
      <c r="GX72" s="3521"/>
      <c r="GY72" s="3521"/>
      <c r="GZ72" s="3521"/>
      <c r="HA72" s="3521"/>
      <c r="HB72" s="3521"/>
      <c r="HC72" s="3521"/>
      <c r="HD72" s="3521"/>
      <c r="HE72" s="3521"/>
      <c r="HF72" s="3521"/>
      <c r="HG72" s="3521"/>
      <c r="HH72" s="3521"/>
      <c r="HI72" s="3521"/>
      <c r="HJ72" s="3521"/>
      <c r="HK72" s="3521"/>
      <c r="HL72" s="3521"/>
      <c r="HM72" s="3521"/>
      <c r="HN72" s="3521"/>
      <c r="HO72" s="3521"/>
      <c r="HP72" s="3521"/>
      <c r="HQ72" s="3521"/>
      <c r="HR72" s="3521"/>
      <c r="HS72" s="3521"/>
      <c r="HT72" s="3521"/>
      <c r="HU72" s="3521"/>
      <c r="HV72" s="3521"/>
      <c r="HW72" s="3521"/>
      <c r="HX72" s="3521"/>
      <c r="HY72" s="3521"/>
      <c r="HZ72" s="3521"/>
      <c r="IA72" s="3521"/>
      <c r="IB72" s="3521"/>
      <c r="IC72" s="3521"/>
      <c r="ID72" s="3521"/>
      <c r="IE72" s="3521"/>
      <c r="IF72" s="3521"/>
      <c r="IG72" s="3521"/>
      <c r="IH72" s="3521"/>
      <c r="II72" s="3521"/>
      <c r="IJ72" s="3521"/>
      <c r="IK72" s="3521"/>
      <c r="IL72" s="3521"/>
      <c r="IM72" s="3521"/>
      <c r="IN72" s="3521"/>
      <c r="IO72" s="3521"/>
      <c r="IP72" s="3521"/>
      <c r="IQ72" s="3521"/>
      <c r="IR72" s="3521"/>
      <c r="IS72" s="3521"/>
      <c r="IT72" s="3521"/>
      <c r="IU72" s="3521"/>
      <c r="IV72" s="3521"/>
      <c r="IW72" s="3521"/>
      <c r="IX72" s="3521"/>
    </row>
    <row r="73" spans="1:258" s="3522" customFormat="1" ht="14.25">
      <c r="A73" s="3507"/>
      <c r="B73" s="3507"/>
      <c r="C73" s="3507"/>
      <c r="D73" s="3507"/>
      <c r="E73" s="3507"/>
      <c r="F73" s="3507"/>
      <c r="G73" s="3507"/>
      <c r="H73" s="3562"/>
      <c r="I73" s="3507"/>
      <c r="J73" s="3562"/>
      <c r="K73" s="3507"/>
      <c r="L73" s="3507"/>
      <c r="M73" s="3507"/>
      <c r="N73" s="3507"/>
      <c r="O73" s="3507"/>
      <c r="P73" s="3507"/>
      <c r="Q73" s="3507"/>
      <c r="R73" s="3507"/>
      <c r="S73" s="3507"/>
      <c r="T73" s="3507"/>
      <c r="U73" s="3552"/>
      <c r="V73" s="3552"/>
      <c r="W73" s="3552"/>
      <c r="X73" s="3552"/>
      <c r="Y73" s="3552"/>
      <c r="Z73" s="3552"/>
      <c r="AA73" s="3552"/>
      <c r="AB73" s="3552"/>
      <c r="AC73" s="3552"/>
      <c r="AD73" s="3552"/>
      <c r="AE73" s="3552"/>
      <c r="AF73" s="3552"/>
      <c r="AG73" s="3552"/>
      <c r="AH73" s="3552"/>
      <c r="AI73" s="3552"/>
      <c r="AJ73" s="3552"/>
      <c r="AK73" s="3552"/>
      <c r="AL73" s="3552"/>
      <c r="AM73" s="3552"/>
      <c r="AN73" s="3552"/>
      <c r="AO73" s="3552"/>
      <c r="AP73" s="3552"/>
      <c r="AQ73" s="3552"/>
      <c r="AR73" s="3552"/>
      <c r="AS73" s="3552"/>
      <c r="AT73" s="3552"/>
      <c r="AU73" s="3552"/>
      <c r="AV73" s="3552"/>
      <c r="AW73" s="3552"/>
      <c r="AX73" s="3552"/>
      <c r="AY73" s="3552"/>
      <c r="AZ73" s="3552"/>
      <c r="BA73" s="3560"/>
      <c r="BB73" s="3560"/>
      <c r="BC73" s="3560"/>
      <c r="BD73" s="3560"/>
      <c r="BE73" s="3560"/>
      <c r="BF73" s="3560"/>
      <c r="BG73" s="3560"/>
      <c r="BH73" s="3560"/>
      <c r="BI73" s="3560"/>
      <c r="BJ73" s="3560"/>
      <c r="BK73" s="3560"/>
      <c r="BL73" s="3560"/>
      <c r="BM73" s="3560"/>
      <c r="BN73" s="3560"/>
      <c r="BO73" s="3560"/>
      <c r="BP73" s="3560"/>
      <c r="BQ73" s="3560"/>
      <c r="BR73" s="3560"/>
      <c r="BS73" s="3560"/>
      <c r="BT73" s="3560"/>
      <c r="BU73" s="3560"/>
      <c r="BV73" s="3560"/>
      <c r="BW73" s="3560"/>
      <c r="BX73" s="3521"/>
      <c r="BY73" s="3521"/>
      <c r="BZ73" s="3521"/>
      <c r="CA73" s="3521"/>
      <c r="CB73" s="3521"/>
      <c r="CC73" s="3521"/>
      <c r="CD73" s="3521"/>
      <c r="CE73" s="3521"/>
      <c r="CF73" s="3521"/>
      <c r="CG73" s="3521"/>
      <c r="CH73" s="3521"/>
      <c r="CI73" s="3521"/>
      <c r="CJ73" s="3521"/>
      <c r="CK73" s="3521"/>
      <c r="CL73" s="3521"/>
      <c r="CM73" s="3521"/>
      <c r="CN73" s="3521"/>
      <c r="CO73" s="3521"/>
      <c r="CP73" s="3521"/>
      <c r="CQ73" s="3521"/>
      <c r="CR73" s="3521"/>
      <c r="CS73" s="3521"/>
      <c r="CT73" s="3521"/>
      <c r="CU73" s="3521"/>
      <c r="CV73" s="3521"/>
      <c r="CW73" s="3521"/>
      <c r="CX73" s="3521"/>
      <c r="CY73" s="3521"/>
      <c r="CZ73" s="3521"/>
      <c r="DA73" s="3521"/>
      <c r="DB73" s="3521"/>
      <c r="DC73" s="3521"/>
      <c r="DD73" s="3521"/>
      <c r="DE73" s="3521"/>
      <c r="DF73" s="3521"/>
      <c r="DG73" s="3521"/>
      <c r="DH73" s="3521"/>
      <c r="DI73" s="3521"/>
      <c r="DJ73" s="3521"/>
      <c r="DK73" s="3521"/>
      <c r="DL73" s="3521"/>
      <c r="DM73" s="3521"/>
      <c r="DN73" s="3521"/>
      <c r="DO73" s="3521"/>
      <c r="DP73" s="3521"/>
      <c r="DQ73" s="3521"/>
      <c r="DR73" s="3521"/>
      <c r="DS73" s="3521"/>
      <c r="DT73" s="3521"/>
      <c r="DU73" s="3521"/>
      <c r="DV73" s="3521"/>
      <c r="DW73" s="3521"/>
      <c r="DX73" s="3521"/>
      <c r="DY73" s="3521"/>
      <c r="DZ73" s="3521"/>
      <c r="EA73" s="3521"/>
      <c r="EB73" s="3521"/>
      <c r="EC73" s="3521"/>
      <c r="ED73" s="3521"/>
      <c r="EE73" s="3521"/>
      <c r="EF73" s="3521"/>
      <c r="EG73" s="3521"/>
      <c r="EH73" s="3521"/>
      <c r="EI73" s="3521"/>
      <c r="EJ73" s="3521"/>
      <c r="EK73" s="3521"/>
      <c r="EL73" s="3521"/>
      <c r="EM73" s="3521"/>
      <c r="EN73" s="3521"/>
      <c r="EO73" s="3521"/>
      <c r="EP73" s="3521"/>
      <c r="EQ73" s="3521"/>
      <c r="ER73" s="3521"/>
      <c r="ES73" s="3521"/>
      <c r="ET73" s="3521"/>
      <c r="EU73" s="3521"/>
      <c r="EV73" s="3521"/>
      <c r="EW73" s="3521"/>
      <c r="EX73" s="3521"/>
      <c r="EY73" s="3521"/>
      <c r="EZ73" s="3521"/>
      <c r="FA73" s="3521"/>
      <c r="FB73" s="3521"/>
      <c r="FC73" s="3521"/>
      <c r="FD73" s="3521"/>
      <c r="FE73" s="3521"/>
      <c r="FF73" s="3521"/>
      <c r="FG73" s="3521"/>
      <c r="FH73" s="3521"/>
      <c r="FI73" s="3521"/>
      <c r="FJ73" s="3521"/>
      <c r="FK73" s="3521"/>
      <c r="FL73" s="3521"/>
      <c r="FM73" s="3521"/>
      <c r="FN73" s="3521"/>
      <c r="FO73" s="3521"/>
      <c r="FP73" s="3521"/>
      <c r="FQ73" s="3521"/>
      <c r="FR73" s="3521"/>
      <c r="FS73" s="3521"/>
      <c r="FT73" s="3521"/>
      <c r="FU73" s="3521"/>
      <c r="FV73" s="3521"/>
      <c r="FW73" s="3521"/>
      <c r="FX73" s="3521"/>
      <c r="FY73" s="3521"/>
      <c r="FZ73" s="3521"/>
      <c r="GA73" s="3521"/>
      <c r="GB73" s="3521"/>
      <c r="GC73" s="3521"/>
      <c r="GD73" s="3521"/>
      <c r="GE73" s="3521"/>
      <c r="GF73" s="3521"/>
      <c r="GG73" s="3521"/>
      <c r="GH73" s="3521"/>
      <c r="GI73" s="3521"/>
      <c r="GJ73" s="3521"/>
      <c r="GK73" s="3521"/>
      <c r="GL73" s="3521"/>
      <c r="GM73" s="3521"/>
      <c r="GN73" s="3521"/>
      <c r="GO73" s="3521"/>
      <c r="GP73" s="3521"/>
      <c r="GQ73" s="3521"/>
      <c r="GR73" s="3521"/>
      <c r="GS73" s="3521"/>
      <c r="GT73" s="3521"/>
      <c r="GU73" s="3521"/>
      <c r="GV73" s="3521"/>
      <c r="GW73" s="3521"/>
      <c r="GX73" s="3521"/>
      <c r="GY73" s="3521"/>
      <c r="GZ73" s="3521"/>
      <c r="HA73" s="3521"/>
      <c r="HB73" s="3521"/>
      <c r="HC73" s="3521"/>
      <c r="HD73" s="3521"/>
      <c r="HE73" s="3521"/>
      <c r="HF73" s="3521"/>
      <c r="HG73" s="3521"/>
      <c r="HH73" s="3521"/>
      <c r="HI73" s="3521"/>
      <c r="HJ73" s="3521"/>
      <c r="HK73" s="3521"/>
      <c r="HL73" s="3521"/>
      <c r="HM73" s="3521"/>
      <c r="HN73" s="3521"/>
      <c r="HO73" s="3521"/>
      <c r="HP73" s="3521"/>
      <c r="HQ73" s="3521"/>
      <c r="HR73" s="3521"/>
      <c r="HS73" s="3521"/>
      <c r="HT73" s="3521"/>
      <c r="HU73" s="3521"/>
      <c r="HV73" s="3521"/>
      <c r="HW73" s="3521"/>
      <c r="HX73" s="3521"/>
      <c r="HY73" s="3521"/>
      <c r="HZ73" s="3521"/>
      <c r="IA73" s="3521"/>
      <c r="IB73" s="3521"/>
      <c r="IC73" s="3521"/>
      <c r="ID73" s="3521"/>
      <c r="IE73" s="3521"/>
      <c r="IF73" s="3521"/>
      <c r="IG73" s="3521"/>
      <c r="IH73" s="3521"/>
      <c r="II73" s="3521"/>
      <c r="IJ73" s="3521"/>
      <c r="IK73" s="3521"/>
      <c r="IL73" s="3521"/>
      <c r="IM73" s="3521"/>
      <c r="IN73" s="3521"/>
      <c r="IO73" s="3521"/>
      <c r="IP73" s="3521"/>
      <c r="IQ73" s="3521"/>
      <c r="IR73" s="3521"/>
      <c r="IS73" s="3521"/>
      <c r="IT73" s="3521"/>
      <c r="IU73" s="3521"/>
      <c r="IV73" s="3521"/>
      <c r="IW73" s="3521"/>
      <c r="IX73" s="3521"/>
    </row>
    <row r="74" spans="1:258" ht="14.25">
      <c r="A74" s="3602"/>
      <c r="B74" s="3602"/>
      <c r="C74" s="3602"/>
      <c r="D74" s="3602"/>
      <c r="E74" s="3602"/>
      <c r="F74" s="3602"/>
      <c r="G74" s="3602"/>
      <c r="H74" s="3603"/>
      <c r="I74" s="3602"/>
      <c r="J74" s="3603"/>
      <c r="K74" s="3602"/>
      <c r="L74" s="3602"/>
      <c r="M74" s="3602"/>
      <c r="N74" s="3602"/>
      <c r="O74" s="3602"/>
      <c r="P74" s="3602"/>
      <c r="Q74" s="3602"/>
      <c r="R74" s="3604"/>
      <c r="S74" s="3604"/>
      <c r="T74" s="3604"/>
      <c r="U74" s="3605"/>
      <c r="V74" s="3605"/>
      <c r="W74" s="3605"/>
      <c r="X74" s="3605"/>
      <c r="Y74" s="3605"/>
      <c r="Z74" s="3605"/>
      <c r="AA74" s="3605"/>
      <c r="AB74" s="3605"/>
      <c r="AC74" s="3605"/>
      <c r="AD74" s="3605"/>
      <c r="AE74" s="3605"/>
      <c r="AF74" s="3605"/>
      <c r="AG74" s="3605"/>
      <c r="AH74" s="3605"/>
      <c r="AI74" s="3605"/>
      <c r="AJ74" s="3605"/>
      <c r="AK74" s="3605"/>
      <c r="AL74" s="3605"/>
      <c r="AM74" s="3605"/>
      <c r="AN74" s="3605"/>
      <c r="AO74" s="3605"/>
      <c r="AP74" s="3605"/>
      <c r="AQ74" s="3605"/>
      <c r="AR74" s="3605"/>
      <c r="AS74" s="3605"/>
      <c r="AT74" s="3605"/>
      <c r="AU74" s="3605"/>
      <c r="AV74" s="3605"/>
      <c r="AW74" s="3605"/>
      <c r="AX74" s="3605"/>
      <c r="AY74" s="3605"/>
      <c r="AZ74" s="3605"/>
      <c r="BA74" s="3606"/>
      <c r="BB74" s="3606"/>
      <c r="BC74" s="3606"/>
      <c r="BD74" s="3606"/>
      <c r="BE74" s="3606"/>
      <c r="BF74" s="3606"/>
      <c r="BG74" s="3606"/>
      <c r="BH74" s="3606"/>
      <c r="BI74" s="3606"/>
      <c r="BJ74" s="3606"/>
      <c r="BK74" s="3606"/>
      <c r="BL74" s="3606"/>
      <c r="BM74" s="3606"/>
      <c r="BN74" s="3606"/>
      <c r="BO74" s="3606"/>
      <c r="BP74" s="3606"/>
      <c r="BQ74" s="3606"/>
      <c r="BR74" s="3606"/>
      <c r="BS74" s="3606"/>
      <c r="BT74" s="3606"/>
      <c r="BU74" s="3606"/>
      <c r="BV74" s="3606"/>
      <c r="BW74" s="3606"/>
      <c r="BX74" s="3607"/>
      <c r="BY74" s="3607"/>
      <c r="BZ74" s="3607"/>
      <c r="CA74" s="3607"/>
      <c r="CB74" s="3607"/>
      <c r="CC74" s="3607"/>
      <c r="CD74" s="3607"/>
      <c r="CE74" s="3607"/>
      <c r="CF74" s="3607"/>
      <c r="CG74" s="3607"/>
      <c r="CH74" s="3607"/>
      <c r="CI74" s="3607"/>
      <c r="CJ74" s="3607"/>
      <c r="CK74" s="3607"/>
      <c r="CL74" s="3607"/>
      <c r="CM74" s="3607"/>
      <c r="CN74" s="3607"/>
      <c r="CO74" s="3607"/>
      <c r="CP74" s="3607"/>
      <c r="CQ74" s="3607"/>
      <c r="CR74" s="3607"/>
      <c r="CS74" s="3607"/>
      <c r="CT74" s="3607"/>
      <c r="CU74" s="3607"/>
      <c r="CV74" s="3607"/>
      <c r="CW74" s="3607"/>
      <c r="CX74" s="3607"/>
      <c r="CY74" s="3607"/>
      <c r="CZ74" s="3607"/>
      <c r="DA74" s="3607"/>
      <c r="DB74" s="3607"/>
      <c r="DC74" s="3607"/>
      <c r="DD74" s="3607"/>
      <c r="DE74" s="3607"/>
      <c r="DF74" s="3607"/>
      <c r="DG74" s="3607"/>
      <c r="DH74" s="3607"/>
      <c r="DI74" s="3607"/>
      <c r="DJ74" s="3607"/>
      <c r="DK74" s="3607"/>
      <c r="DL74" s="3607"/>
      <c r="DM74" s="3607"/>
      <c r="DN74" s="3607"/>
      <c r="DO74" s="3607"/>
      <c r="DP74" s="3607"/>
      <c r="DQ74" s="3607"/>
      <c r="DR74" s="3607"/>
      <c r="DS74" s="3607"/>
      <c r="DT74" s="3607"/>
      <c r="DU74" s="3607"/>
      <c r="DV74" s="3607"/>
      <c r="DW74" s="3607"/>
      <c r="DX74" s="3607"/>
      <c r="DY74" s="3607"/>
      <c r="DZ74" s="3607"/>
      <c r="EA74" s="3607"/>
      <c r="EB74" s="3607"/>
      <c r="EC74" s="3607"/>
      <c r="ED74" s="3607"/>
      <c r="EE74" s="3607"/>
      <c r="EF74" s="3607"/>
      <c r="EG74" s="3607"/>
      <c r="EH74" s="3607"/>
      <c r="EI74" s="3607"/>
      <c r="EJ74" s="3607"/>
      <c r="EK74" s="3607"/>
      <c r="EL74" s="3607"/>
      <c r="EM74" s="3607"/>
      <c r="EN74" s="3607"/>
      <c r="EO74" s="3607"/>
      <c r="EP74" s="3607"/>
      <c r="EQ74" s="3607"/>
      <c r="ER74" s="3607"/>
      <c r="ES74" s="3607"/>
      <c r="ET74" s="3607"/>
      <c r="EU74" s="3607"/>
      <c r="EV74" s="3607"/>
      <c r="EW74" s="3607"/>
      <c r="EX74" s="3607"/>
      <c r="EY74" s="3607"/>
      <c r="EZ74" s="3607"/>
      <c r="FA74" s="3607"/>
      <c r="FB74" s="3607"/>
      <c r="FC74" s="3607"/>
      <c r="FD74" s="3607"/>
      <c r="FE74" s="3607"/>
      <c r="FF74" s="3607"/>
      <c r="FG74" s="3607"/>
      <c r="FH74" s="3607"/>
      <c r="FI74" s="3607"/>
      <c r="FJ74" s="3607"/>
      <c r="FK74" s="3607"/>
      <c r="FL74" s="3607"/>
      <c r="FM74" s="3607"/>
      <c r="FN74" s="3607"/>
      <c r="FO74" s="3607"/>
      <c r="FP74" s="3607"/>
      <c r="FQ74" s="3607"/>
      <c r="FR74" s="3607"/>
      <c r="FS74" s="3607"/>
      <c r="FT74" s="3607"/>
      <c r="FU74" s="3607"/>
      <c r="FV74" s="3607"/>
      <c r="FW74" s="3607"/>
      <c r="FX74" s="3607"/>
      <c r="FY74" s="3607"/>
      <c r="FZ74" s="3607"/>
      <c r="GA74" s="3607"/>
      <c r="GB74" s="3607"/>
      <c r="GC74" s="3607"/>
      <c r="GD74" s="3607"/>
      <c r="GE74" s="3607"/>
      <c r="GF74" s="3607"/>
      <c r="GG74" s="3607"/>
      <c r="GH74" s="3607"/>
      <c r="GI74" s="3607"/>
      <c r="GJ74" s="3607"/>
      <c r="GK74" s="3607"/>
      <c r="GL74" s="3607"/>
      <c r="GM74" s="3607"/>
      <c r="GN74" s="3607"/>
      <c r="GO74" s="3607"/>
      <c r="GP74" s="3607"/>
      <c r="GQ74" s="3607"/>
      <c r="GR74" s="3607"/>
      <c r="GS74" s="3607"/>
      <c r="GT74" s="3607"/>
      <c r="GU74" s="3607"/>
      <c r="GV74" s="3607"/>
      <c r="GW74" s="3607"/>
      <c r="GX74" s="3607"/>
      <c r="GY74" s="3607"/>
      <c r="GZ74" s="3607"/>
      <c r="HA74" s="3607"/>
      <c r="HB74" s="3607"/>
      <c r="HC74" s="3607"/>
      <c r="HD74" s="3607"/>
      <c r="HE74" s="3607"/>
      <c r="HF74" s="3607"/>
      <c r="HG74" s="3607"/>
      <c r="HH74" s="3607"/>
      <c r="HI74" s="3607"/>
      <c r="HJ74" s="3607"/>
      <c r="HK74" s="3607"/>
      <c r="HL74" s="3607"/>
      <c r="HM74" s="3607"/>
      <c r="HN74" s="3607"/>
      <c r="HO74" s="3607"/>
      <c r="HP74" s="3607"/>
      <c r="HQ74" s="3607"/>
      <c r="HR74" s="3607"/>
      <c r="HS74" s="3607"/>
      <c r="HT74" s="3607"/>
      <c r="HU74" s="3607"/>
      <c r="HV74" s="3607"/>
      <c r="HW74" s="3607"/>
      <c r="HX74" s="3607"/>
      <c r="HY74" s="3607"/>
      <c r="HZ74" s="3607"/>
      <c r="IA74" s="3607"/>
      <c r="IB74" s="3607"/>
      <c r="IC74" s="3607"/>
      <c r="ID74" s="3607"/>
      <c r="IE74" s="3607"/>
      <c r="IF74" s="3607"/>
      <c r="IG74" s="3607"/>
      <c r="IH74" s="3607"/>
      <c r="II74" s="3607"/>
      <c r="IJ74" s="3607"/>
      <c r="IK74" s="3607"/>
      <c r="IL74" s="3607"/>
      <c r="IM74" s="3607"/>
      <c r="IN74" s="3607"/>
      <c r="IO74" s="3607"/>
      <c r="IP74" s="3607"/>
      <c r="IQ74" s="3607"/>
      <c r="IR74" s="3607"/>
      <c r="IS74" s="3607"/>
      <c r="IT74" s="3607"/>
      <c r="IU74" s="3607"/>
      <c r="IV74" s="3607"/>
      <c r="IW74" s="3607"/>
      <c r="IX74" s="3607"/>
    </row>
    <row r="75" spans="1:258" ht="14.25">
      <c r="A75" s="3608"/>
      <c r="B75" s="3608"/>
      <c r="C75" s="3608"/>
      <c r="D75" s="3608"/>
      <c r="E75" s="3609"/>
      <c r="F75" s="3507"/>
      <c r="G75" s="3507"/>
      <c r="H75" s="3562"/>
      <c r="I75" s="3609"/>
      <c r="J75" s="3562"/>
      <c r="K75" s="3608"/>
      <c r="L75" s="3608"/>
      <c r="M75" s="3608"/>
      <c r="N75" s="3608"/>
      <c r="O75" s="3608"/>
      <c r="P75" s="3608"/>
      <c r="Q75" s="3608"/>
      <c r="R75" s="3507"/>
      <c r="S75" s="3507"/>
      <c r="T75" s="3507"/>
      <c r="U75" s="3552"/>
      <c r="V75" s="3552"/>
      <c r="W75" s="3552"/>
      <c r="X75" s="3552"/>
      <c r="Y75" s="3552"/>
      <c r="Z75" s="3552"/>
      <c r="AA75" s="3552"/>
      <c r="AB75" s="3552"/>
      <c r="AC75" s="3552"/>
      <c r="AD75" s="3552"/>
      <c r="AE75" s="3552"/>
      <c r="AF75" s="3552"/>
      <c r="AG75" s="3552"/>
      <c r="AH75" s="3552"/>
      <c r="AI75" s="3552"/>
      <c r="AJ75" s="3552"/>
      <c r="AK75" s="3552"/>
      <c r="AL75" s="3552"/>
      <c r="AM75" s="3552"/>
      <c r="AN75" s="3552"/>
      <c r="AO75" s="3552"/>
      <c r="AP75" s="3552"/>
      <c r="AQ75" s="3552"/>
      <c r="AR75" s="3552"/>
      <c r="AS75" s="3552"/>
      <c r="AT75" s="3552"/>
      <c r="AU75" s="3552"/>
      <c r="AV75" s="3552"/>
      <c r="AW75" s="3552"/>
      <c r="AX75" s="3552"/>
      <c r="AY75" s="3552"/>
      <c r="AZ75" s="3552"/>
      <c r="BA75" s="3560"/>
      <c r="BB75" s="3560"/>
      <c r="BC75" s="3560"/>
      <c r="BD75" s="3560"/>
      <c r="BE75" s="3560"/>
      <c r="BF75" s="3560"/>
      <c r="BG75" s="3560"/>
      <c r="BH75" s="3560"/>
      <c r="BI75" s="3560"/>
      <c r="BJ75" s="3560"/>
      <c r="BK75" s="3560"/>
      <c r="BL75" s="3560"/>
      <c r="BM75" s="3560"/>
      <c r="BN75" s="3560"/>
      <c r="BO75" s="3560"/>
      <c r="BP75" s="3560"/>
      <c r="BQ75" s="3560"/>
      <c r="BR75" s="3560"/>
      <c r="BS75" s="3560"/>
      <c r="BT75" s="3560"/>
      <c r="BU75" s="3560"/>
      <c r="BV75" s="3560"/>
      <c r="BW75" s="3560"/>
      <c r="BX75" s="3607"/>
      <c r="BY75" s="3607"/>
      <c r="BZ75" s="3607"/>
      <c r="CA75" s="3607"/>
      <c r="CB75" s="3607"/>
      <c r="CC75" s="3607"/>
      <c r="CD75" s="3607"/>
      <c r="CE75" s="3607"/>
      <c r="CF75" s="3607"/>
      <c r="CG75" s="3607"/>
      <c r="CH75" s="3607"/>
      <c r="CI75" s="3607"/>
      <c r="CJ75" s="3607"/>
      <c r="CK75" s="3607"/>
      <c r="CL75" s="3607"/>
      <c r="CM75" s="3607"/>
      <c r="CN75" s="3607"/>
      <c r="CO75" s="3607"/>
      <c r="CP75" s="3607"/>
      <c r="CQ75" s="3607"/>
      <c r="CR75" s="3607"/>
      <c r="CS75" s="3607"/>
      <c r="CT75" s="3607"/>
      <c r="CU75" s="3607"/>
      <c r="CV75" s="3607"/>
      <c r="CW75" s="3607"/>
      <c r="CX75" s="3607"/>
      <c r="CY75" s="3607"/>
      <c r="CZ75" s="3607"/>
      <c r="DA75" s="3607"/>
      <c r="DB75" s="3607"/>
      <c r="DC75" s="3607"/>
      <c r="DD75" s="3607"/>
      <c r="DE75" s="3607"/>
      <c r="DF75" s="3607"/>
      <c r="DG75" s="3607"/>
      <c r="DH75" s="3607"/>
      <c r="DI75" s="3607"/>
      <c r="DJ75" s="3607"/>
      <c r="DK75" s="3607"/>
      <c r="DL75" s="3607"/>
      <c r="DM75" s="3607"/>
      <c r="DN75" s="3607"/>
      <c r="DO75" s="3607"/>
      <c r="DP75" s="3607"/>
      <c r="DQ75" s="3607"/>
      <c r="DR75" s="3607"/>
      <c r="DS75" s="3607"/>
      <c r="DT75" s="3607"/>
      <c r="DU75" s="3607"/>
      <c r="DV75" s="3607"/>
      <c r="DW75" s="3607"/>
      <c r="DX75" s="3607"/>
      <c r="DY75" s="3607"/>
      <c r="DZ75" s="3607"/>
      <c r="EA75" s="3607"/>
      <c r="EB75" s="3607"/>
      <c r="EC75" s="3607"/>
      <c r="ED75" s="3607"/>
      <c r="EE75" s="3607"/>
      <c r="EF75" s="3607"/>
      <c r="EG75" s="3607"/>
      <c r="EH75" s="3607"/>
      <c r="EI75" s="3607"/>
      <c r="EJ75" s="3607"/>
      <c r="EK75" s="3607"/>
      <c r="EL75" s="3607"/>
      <c r="EM75" s="3607"/>
      <c r="EN75" s="3607"/>
      <c r="EO75" s="3607"/>
      <c r="EP75" s="3607"/>
      <c r="EQ75" s="3607"/>
      <c r="ER75" s="3607"/>
      <c r="ES75" s="3607"/>
      <c r="ET75" s="3607"/>
      <c r="EU75" s="3607"/>
      <c r="EV75" s="3607"/>
      <c r="EW75" s="3607"/>
      <c r="EX75" s="3607"/>
      <c r="EY75" s="3607"/>
      <c r="EZ75" s="3607"/>
      <c r="FA75" s="3607"/>
      <c r="FB75" s="3607"/>
      <c r="FC75" s="3607"/>
      <c r="FD75" s="3607"/>
      <c r="FE75" s="3607"/>
      <c r="FF75" s="3607"/>
      <c r="FG75" s="3607"/>
      <c r="FH75" s="3607"/>
      <c r="FI75" s="3607"/>
      <c r="FJ75" s="3607"/>
      <c r="FK75" s="3607"/>
      <c r="FL75" s="3607"/>
      <c r="FM75" s="3607"/>
      <c r="FN75" s="3607"/>
      <c r="FO75" s="3607"/>
      <c r="FP75" s="3607"/>
      <c r="FQ75" s="3607"/>
      <c r="FR75" s="3607"/>
      <c r="FS75" s="3607"/>
      <c r="FT75" s="3607"/>
      <c r="FU75" s="3607"/>
      <c r="FV75" s="3607"/>
      <c r="FW75" s="3607"/>
      <c r="FX75" s="3607"/>
      <c r="FY75" s="3607"/>
      <c r="FZ75" s="3607"/>
      <c r="GA75" s="3607"/>
      <c r="GB75" s="3607"/>
      <c r="GC75" s="3607"/>
      <c r="GD75" s="3607"/>
      <c r="GE75" s="3607"/>
      <c r="GF75" s="3607"/>
      <c r="GG75" s="3607"/>
      <c r="GH75" s="3607"/>
      <c r="GI75" s="3607"/>
      <c r="GJ75" s="3607"/>
      <c r="GK75" s="3607"/>
      <c r="GL75" s="3607"/>
      <c r="GM75" s="3607"/>
      <c r="GN75" s="3607"/>
      <c r="GO75" s="3607"/>
      <c r="GP75" s="3607"/>
      <c r="GQ75" s="3607"/>
      <c r="GR75" s="3607"/>
      <c r="GS75" s="3607"/>
      <c r="GT75" s="3607"/>
      <c r="GU75" s="3607"/>
      <c r="GV75" s="3607"/>
      <c r="GW75" s="3607"/>
      <c r="GX75" s="3607"/>
      <c r="GY75" s="3607"/>
      <c r="GZ75" s="3607"/>
      <c r="HA75" s="3607"/>
      <c r="HB75" s="3607"/>
      <c r="HC75" s="3607"/>
      <c r="HD75" s="3607"/>
      <c r="HE75" s="3607"/>
      <c r="HF75" s="3607"/>
      <c r="HG75" s="3607"/>
      <c r="HH75" s="3607"/>
      <c r="HI75" s="3607"/>
      <c r="HJ75" s="3607"/>
      <c r="HK75" s="3607"/>
      <c r="HL75" s="3607"/>
      <c r="HM75" s="3607"/>
      <c r="HN75" s="3607"/>
      <c r="HO75" s="3607"/>
      <c r="HP75" s="3607"/>
      <c r="HQ75" s="3607"/>
      <c r="HR75" s="3607"/>
      <c r="HS75" s="3607"/>
      <c r="HT75" s="3607"/>
      <c r="HU75" s="3607"/>
      <c r="HV75" s="3607"/>
      <c r="HW75" s="3607"/>
      <c r="HX75" s="3607"/>
      <c r="HY75" s="3607"/>
      <c r="HZ75" s="3607"/>
      <c r="IA75" s="3607"/>
      <c r="IB75" s="3607"/>
      <c r="IC75" s="3607"/>
      <c r="ID75" s="3607"/>
      <c r="IE75" s="3607"/>
      <c r="IF75" s="3607"/>
      <c r="IG75" s="3607"/>
      <c r="IH75" s="3607"/>
      <c r="II75" s="3607"/>
      <c r="IJ75" s="3607"/>
      <c r="IK75" s="3607"/>
      <c r="IL75" s="3607"/>
      <c r="IM75" s="3607"/>
      <c r="IN75" s="3607"/>
      <c r="IO75" s="3607"/>
      <c r="IP75" s="3607"/>
      <c r="IQ75" s="3607"/>
      <c r="IR75" s="3607"/>
      <c r="IS75" s="3607"/>
      <c r="IT75" s="3607"/>
      <c r="IU75" s="3607"/>
      <c r="IV75" s="3607"/>
      <c r="IW75" s="3607"/>
      <c r="IX75" s="3607"/>
    </row>
    <row r="76" spans="1:258" ht="14.25">
      <c r="A76" s="3608"/>
      <c r="B76" s="3608"/>
      <c r="C76" s="3608"/>
      <c r="D76" s="3608"/>
      <c r="E76" s="3608"/>
      <c r="F76" s="3608"/>
      <c r="G76" s="3608"/>
      <c r="H76" s="3610"/>
      <c r="I76" s="3608"/>
      <c r="J76" s="3610"/>
      <c r="K76" s="3608"/>
      <c r="L76" s="3608"/>
      <c r="M76" s="3608"/>
      <c r="N76" s="3608"/>
      <c r="O76" s="3608"/>
      <c r="P76" s="3608"/>
      <c r="Q76" s="3608"/>
      <c r="R76" s="3507"/>
      <c r="S76" s="3507"/>
      <c r="T76" s="3507"/>
      <c r="U76" s="3552"/>
      <c r="V76" s="3552"/>
      <c r="W76" s="3552"/>
      <c r="X76" s="3552"/>
      <c r="Y76" s="3552"/>
      <c r="Z76" s="3552"/>
      <c r="AA76" s="3552"/>
      <c r="AB76" s="3552"/>
      <c r="AC76" s="3552"/>
      <c r="AD76" s="3552"/>
      <c r="AE76" s="3552"/>
      <c r="AF76" s="3552"/>
      <c r="AG76" s="3552"/>
      <c r="AH76" s="3552"/>
      <c r="AI76" s="3552"/>
      <c r="AJ76" s="3552"/>
      <c r="AK76" s="3552"/>
      <c r="AL76" s="3552"/>
      <c r="AM76" s="3552"/>
      <c r="AN76" s="3552"/>
      <c r="AO76" s="3552"/>
      <c r="AP76" s="3552"/>
      <c r="AQ76" s="3552"/>
      <c r="AR76" s="3552"/>
      <c r="AS76" s="3552"/>
      <c r="AT76" s="3552"/>
      <c r="AU76" s="3552"/>
      <c r="AV76" s="3552"/>
      <c r="AW76" s="3552"/>
      <c r="AX76" s="3552"/>
      <c r="AY76" s="3552"/>
      <c r="AZ76" s="3552"/>
      <c r="BA76" s="3560"/>
      <c r="BB76" s="3560"/>
      <c r="BC76" s="3560"/>
      <c r="BD76" s="3560"/>
      <c r="BE76" s="3560"/>
      <c r="BF76" s="3560"/>
      <c r="BG76" s="3560"/>
      <c r="BH76" s="3560"/>
      <c r="BI76" s="3560"/>
      <c r="BJ76" s="3560"/>
      <c r="BK76" s="3560"/>
      <c r="BL76" s="3560"/>
      <c r="BM76" s="3560"/>
      <c r="BN76" s="3560"/>
      <c r="BO76" s="3560"/>
      <c r="BP76" s="3560"/>
      <c r="BQ76" s="3560"/>
      <c r="BR76" s="3560"/>
      <c r="BS76" s="3560"/>
      <c r="BT76" s="3560"/>
      <c r="BU76" s="3560"/>
      <c r="BV76" s="3560"/>
      <c r="BW76" s="3560"/>
      <c r="BX76" s="3607"/>
      <c r="BY76" s="3607"/>
      <c r="BZ76" s="3607"/>
      <c r="CA76" s="3607"/>
      <c r="CB76" s="3607"/>
      <c r="CC76" s="3607"/>
      <c r="CD76" s="3607"/>
      <c r="CE76" s="3607"/>
      <c r="CF76" s="3607"/>
      <c r="CG76" s="3607"/>
      <c r="CH76" s="3607"/>
      <c r="CI76" s="3607"/>
      <c r="CJ76" s="3607"/>
      <c r="CK76" s="3607"/>
      <c r="CL76" s="3607"/>
      <c r="CM76" s="3607"/>
      <c r="CN76" s="3607"/>
      <c r="CO76" s="3607"/>
      <c r="CP76" s="3607"/>
      <c r="CQ76" s="3607"/>
      <c r="CR76" s="3607"/>
      <c r="CS76" s="3607"/>
      <c r="CT76" s="3607"/>
      <c r="CU76" s="3607"/>
      <c r="CV76" s="3607"/>
      <c r="CW76" s="3607"/>
      <c r="CX76" s="3607"/>
      <c r="CY76" s="3607"/>
      <c r="CZ76" s="3607"/>
      <c r="DA76" s="3607"/>
      <c r="DB76" s="3607"/>
      <c r="DC76" s="3607"/>
      <c r="DD76" s="3607"/>
      <c r="DE76" s="3607"/>
      <c r="DF76" s="3607"/>
      <c r="DG76" s="3607"/>
      <c r="DH76" s="3607"/>
      <c r="DI76" s="3607"/>
      <c r="DJ76" s="3607"/>
      <c r="DK76" s="3607"/>
      <c r="DL76" s="3607"/>
      <c r="DM76" s="3607"/>
      <c r="DN76" s="3607"/>
      <c r="DO76" s="3607"/>
      <c r="DP76" s="3607"/>
      <c r="DQ76" s="3607"/>
      <c r="DR76" s="3607"/>
      <c r="DS76" s="3607"/>
      <c r="DT76" s="3607"/>
      <c r="DU76" s="3607"/>
      <c r="DV76" s="3607"/>
      <c r="DW76" s="3607"/>
      <c r="DX76" s="3607"/>
      <c r="DY76" s="3607"/>
      <c r="DZ76" s="3607"/>
      <c r="EA76" s="3607"/>
      <c r="EB76" s="3607"/>
      <c r="EC76" s="3607"/>
      <c r="ED76" s="3607"/>
      <c r="EE76" s="3607"/>
      <c r="EF76" s="3607"/>
      <c r="EG76" s="3607"/>
      <c r="EH76" s="3607"/>
      <c r="EI76" s="3607"/>
      <c r="EJ76" s="3607"/>
      <c r="EK76" s="3607"/>
      <c r="EL76" s="3607"/>
      <c r="EM76" s="3607"/>
      <c r="EN76" s="3607"/>
      <c r="EO76" s="3607"/>
      <c r="EP76" s="3607"/>
      <c r="EQ76" s="3607"/>
      <c r="ER76" s="3607"/>
      <c r="ES76" s="3607"/>
      <c r="ET76" s="3607"/>
      <c r="EU76" s="3607"/>
      <c r="EV76" s="3607"/>
      <c r="EW76" s="3607"/>
      <c r="EX76" s="3607"/>
      <c r="EY76" s="3607"/>
      <c r="EZ76" s="3607"/>
      <c r="FA76" s="3607"/>
      <c r="FB76" s="3607"/>
      <c r="FC76" s="3607"/>
      <c r="FD76" s="3607"/>
      <c r="FE76" s="3607"/>
      <c r="FF76" s="3607"/>
      <c r="FG76" s="3607"/>
      <c r="FH76" s="3607"/>
      <c r="FI76" s="3607"/>
      <c r="FJ76" s="3607"/>
      <c r="FK76" s="3607"/>
      <c r="FL76" s="3607"/>
      <c r="FM76" s="3607"/>
      <c r="FN76" s="3607"/>
      <c r="FO76" s="3607"/>
      <c r="FP76" s="3607"/>
      <c r="FQ76" s="3607"/>
      <c r="FR76" s="3607"/>
      <c r="FS76" s="3607"/>
      <c r="FT76" s="3607"/>
      <c r="FU76" s="3607"/>
      <c r="FV76" s="3607"/>
      <c r="FW76" s="3607"/>
      <c r="FX76" s="3607"/>
      <c r="FY76" s="3607"/>
      <c r="FZ76" s="3607"/>
      <c r="GA76" s="3607"/>
      <c r="GB76" s="3607"/>
      <c r="GC76" s="3607"/>
      <c r="GD76" s="3607"/>
      <c r="GE76" s="3607"/>
      <c r="GF76" s="3607"/>
      <c r="GG76" s="3607"/>
      <c r="GH76" s="3607"/>
      <c r="GI76" s="3607"/>
      <c r="GJ76" s="3607"/>
      <c r="GK76" s="3607"/>
      <c r="GL76" s="3607"/>
      <c r="GM76" s="3607"/>
      <c r="GN76" s="3607"/>
      <c r="GO76" s="3607"/>
      <c r="GP76" s="3607"/>
      <c r="GQ76" s="3607"/>
      <c r="GR76" s="3607"/>
      <c r="GS76" s="3607"/>
      <c r="GT76" s="3607"/>
      <c r="GU76" s="3607"/>
      <c r="GV76" s="3607"/>
      <c r="GW76" s="3607"/>
      <c r="GX76" s="3607"/>
      <c r="GY76" s="3607"/>
      <c r="GZ76" s="3607"/>
      <c r="HA76" s="3607"/>
      <c r="HB76" s="3607"/>
      <c r="HC76" s="3607"/>
      <c r="HD76" s="3607"/>
      <c r="HE76" s="3607"/>
      <c r="HF76" s="3607"/>
      <c r="HG76" s="3607"/>
      <c r="HH76" s="3607"/>
      <c r="HI76" s="3607"/>
      <c r="HJ76" s="3607"/>
      <c r="HK76" s="3607"/>
      <c r="HL76" s="3607"/>
      <c r="HM76" s="3607"/>
      <c r="HN76" s="3607"/>
      <c r="HO76" s="3607"/>
      <c r="HP76" s="3607"/>
      <c r="HQ76" s="3607"/>
      <c r="HR76" s="3607"/>
      <c r="HS76" s="3607"/>
      <c r="HT76" s="3607"/>
      <c r="HU76" s="3607"/>
      <c r="HV76" s="3607"/>
      <c r="HW76" s="3607"/>
      <c r="HX76" s="3607"/>
      <c r="HY76" s="3607"/>
      <c r="HZ76" s="3607"/>
      <c r="IA76" s="3607"/>
      <c r="IB76" s="3607"/>
      <c r="IC76" s="3607"/>
      <c r="ID76" s="3607"/>
      <c r="IE76" s="3607"/>
      <c r="IF76" s="3607"/>
      <c r="IG76" s="3607"/>
      <c r="IH76" s="3607"/>
      <c r="II76" s="3607"/>
      <c r="IJ76" s="3607"/>
      <c r="IK76" s="3607"/>
      <c r="IL76" s="3607"/>
      <c r="IM76" s="3607"/>
      <c r="IN76" s="3607"/>
      <c r="IO76" s="3607"/>
      <c r="IP76" s="3607"/>
      <c r="IQ76" s="3607"/>
      <c r="IR76" s="3607"/>
      <c r="IS76" s="3607"/>
      <c r="IT76" s="3607"/>
      <c r="IU76" s="3607"/>
      <c r="IV76" s="3607"/>
      <c r="IW76" s="3607"/>
      <c r="IX76" s="3607"/>
    </row>
    <row r="77" spans="1:258" ht="18.75">
      <c r="A77" s="3611" t="s">
        <v>3880</v>
      </c>
      <c r="B77" s="3612"/>
      <c r="C77" s="3612"/>
      <c r="D77" s="3612"/>
      <c r="E77" s="3612"/>
      <c r="F77" s="3612"/>
      <c r="G77" s="3612">
        <f>SUM(G10:G76)</f>
        <v>62696.179999999978</v>
      </c>
      <c r="H77" s="3613"/>
      <c r="I77" s="3612"/>
      <c r="J77" s="3612"/>
      <c r="K77" s="3612"/>
      <c r="L77" s="3612"/>
      <c r="M77" s="3612"/>
      <c r="N77" s="3612"/>
      <c r="O77" s="3612"/>
      <c r="P77" s="3612"/>
      <c r="Q77" s="3612"/>
      <c r="R77" s="3614"/>
      <c r="S77" s="3614">
        <f>T78*10000/G77/365</f>
        <v>8.9537651704227788</v>
      </c>
      <c r="T77" s="3614"/>
      <c r="U77" s="3552"/>
      <c r="V77" s="3552"/>
      <c r="W77" s="3552"/>
      <c r="X77" s="3552"/>
      <c r="Y77" s="3552"/>
      <c r="Z77" s="3552"/>
      <c r="AA77" s="3552"/>
      <c r="AB77" s="3552"/>
      <c r="AC77" s="3552"/>
      <c r="AD77" s="3552"/>
      <c r="AE77" s="3552"/>
      <c r="AF77" s="3552"/>
      <c r="AG77" s="3552"/>
      <c r="AH77" s="3552"/>
      <c r="AI77" s="3552"/>
      <c r="AJ77" s="3552"/>
      <c r="AK77" s="3552"/>
      <c r="AL77" s="3552"/>
      <c r="AM77" s="3552"/>
      <c r="AN77" s="3552"/>
      <c r="AO77" s="3552"/>
      <c r="AP77" s="3552"/>
      <c r="AQ77" s="3552"/>
      <c r="AR77" s="3552"/>
      <c r="AS77" s="3552"/>
      <c r="AT77" s="3552"/>
      <c r="AU77" s="3552"/>
      <c r="AV77" s="3552"/>
      <c r="AW77" s="3552"/>
      <c r="AX77" s="3552"/>
      <c r="AY77" s="3552"/>
      <c r="AZ77" s="3552"/>
      <c r="BA77" s="3560"/>
      <c r="BB77" s="3560"/>
      <c r="BC77" s="3560"/>
      <c r="BD77" s="3560"/>
      <c r="BE77" s="3560"/>
      <c r="BF77" s="3560"/>
      <c r="BG77" s="3560"/>
      <c r="BH77" s="3560"/>
      <c r="BI77" s="3560"/>
      <c r="BJ77" s="3560"/>
      <c r="BK77" s="3560"/>
      <c r="BL77" s="3560"/>
      <c r="BM77" s="3560"/>
      <c r="BN77" s="3560"/>
      <c r="BO77" s="3560"/>
      <c r="BP77" s="3560"/>
      <c r="BQ77" s="3560"/>
      <c r="BR77" s="3560"/>
      <c r="BS77" s="3560"/>
      <c r="BT77" s="3560"/>
      <c r="BU77" s="3560"/>
      <c r="BV77" s="3560"/>
      <c r="BW77" s="3560"/>
      <c r="BX77" s="3615"/>
      <c r="BY77" s="3615"/>
      <c r="BZ77" s="3615"/>
      <c r="CA77" s="3615"/>
      <c r="CB77" s="3615"/>
      <c r="CC77" s="3615"/>
      <c r="CD77" s="3615"/>
      <c r="CE77" s="3615"/>
      <c r="CF77" s="3615"/>
      <c r="CG77" s="3615"/>
      <c r="CH77" s="3615"/>
      <c r="CI77" s="3615"/>
      <c r="CJ77" s="3615"/>
      <c r="CK77" s="3615"/>
      <c r="CL77" s="3615"/>
      <c r="CM77" s="3615"/>
      <c r="CN77" s="3615"/>
      <c r="CO77" s="3615"/>
      <c r="CP77" s="3615"/>
      <c r="CQ77" s="3615"/>
      <c r="CR77" s="3615"/>
      <c r="CS77" s="3615"/>
      <c r="CT77" s="3615"/>
      <c r="CU77" s="3615"/>
      <c r="CV77" s="3615"/>
      <c r="CW77" s="3615"/>
      <c r="CX77" s="3615"/>
      <c r="CY77" s="3615"/>
      <c r="CZ77" s="3615"/>
      <c r="DA77" s="3615"/>
      <c r="DB77" s="3615"/>
      <c r="DC77" s="3615"/>
      <c r="DD77" s="3615"/>
      <c r="DE77" s="3615"/>
      <c r="DF77" s="3615"/>
      <c r="DG77" s="3615"/>
      <c r="DH77" s="3615"/>
      <c r="DI77" s="3615"/>
      <c r="DJ77" s="3615"/>
      <c r="DK77" s="3615"/>
      <c r="DL77" s="3615"/>
      <c r="DM77" s="3615"/>
      <c r="DN77" s="3615"/>
      <c r="DO77" s="3615"/>
      <c r="DP77" s="3615"/>
      <c r="DQ77" s="3615"/>
      <c r="DR77" s="3615"/>
      <c r="DS77" s="3615"/>
      <c r="DT77" s="3615"/>
      <c r="DU77" s="3615"/>
      <c r="DV77" s="3615"/>
      <c r="DW77" s="3615"/>
      <c r="DX77" s="3615"/>
      <c r="DY77" s="3615"/>
      <c r="DZ77" s="3615"/>
      <c r="EA77" s="3615"/>
      <c r="EB77" s="3615"/>
      <c r="EC77" s="3615"/>
      <c r="ED77" s="3615"/>
      <c r="EE77" s="3615"/>
      <c r="EF77" s="3615"/>
      <c r="EG77" s="3615"/>
      <c r="EH77" s="3615"/>
      <c r="EI77" s="3615"/>
      <c r="EJ77" s="3615"/>
      <c r="EK77" s="3615"/>
      <c r="EL77" s="3615"/>
      <c r="EM77" s="3615"/>
      <c r="EN77" s="3615"/>
      <c r="EO77" s="3615"/>
      <c r="EP77" s="3615"/>
      <c r="EQ77" s="3615"/>
      <c r="ER77" s="3615"/>
      <c r="ES77" s="3615"/>
      <c r="ET77" s="3615"/>
      <c r="EU77" s="3615"/>
      <c r="EV77" s="3615"/>
      <c r="EW77" s="3615"/>
      <c r="EX77" s="3615"/>
      <c r="EY77" s="3615"/>
      <c r="EZ77" s="3615"/>
      <c r="FA77" s="3615"/>
      <c r="FB77" s="3615"/>
      <c r="FC77" s="3615"/>
      <c r="FD77" s="3615"/>
      <c r="FE77" s="3615"/>
      <c r="FF77" s="3615"/>
      <c r="FG77" s="3615"/>
      <c r="FH77" s="3615"/>
      <c r="FI77" s="3615"/>
      <c r="FJ77" s="3615"/>
      <c r="FK77" s="3615"/>
      <c r="FL77" s="3615"/>
      <c r="FM77" s="3615"/>
      <c r="FN77" s="3615"/>
      <c r="FO77" s="3615"/>
      <c r="FP77" s="3615"/>
      <c r="FQ77" s="3615"/>
      <c r="FR77" s="3615"/>
      <c r="FS77" s="3615"/>
      <c r="FT77" s="3615"/>
      <c r="FU77" s="3615"/>
      <c r="FV77" s="3615"/>
      <c r="FW77" s="3615"/>
      <c r="FX77" s="3615"/>
      <c r="FY77" s="3615"/>
      <c r="FZ77" s="3615"/>
      <c r="GA77" s="3615"/>
      <c r="GB77" s="3615"/>
      <c r="GC77" s="3615"/>
      <c r="GD77" s="3615"/>
      <c r="GE77" s="3615"/>
      <c r="GF77" s="3615"/>
      <c r="GG77" s="3615"/>
      <c r="GH77" s="3615"/>
      <c r="GI77" s="3615"/>
      <c r="GJ77" s="3615"/>
      <c r="GK77" s="3615"/>
      <c r="GL77" s="3615"/>
      <c r="GM77" s="3615"/>
      <c r="GN77" s="3615"/>
      <c r="GO77" s="3615"/>
      <c r="GP77" s="3615"/>
      <c r="GQ77" s="3615"/>
      <c r="GR77" s="3615"/>
      <c r="GS77" s="3615"/>
      <c r="GT77" s="3615"/>
      <c r="GU77" s="3615"/>
      <c r="GV77" s="3615"/>
      <c r="GW77" s="3615"/>
      <c r="GX77" s="3615"/>
      <c r="GY77" s="3615"/>
      <c r="GZ77" s="3615"/>
      <c r="HA77" s="3615"/>
      <c r="HB77" s="3615"/>
      <c r="HC77" s="3615"/>
      <c r="HD77" s="3615"/>
      <c r="HE77" s="3615"/>
      <c r="HF77" s="3615"/>
      <c r="HG77" s="3615"/>
      <c r="HH77" s="3615"/>
      <c r="HI77" s="3615"/>
      <c r="HJ77" s="3615"/>
      <c r="HK77" s="3615"/>
      <c r="HL77" s="3615"/>
      <c r="HM77" s="3615"/>
      <c r="HN77" s="3615"/>
      <c r="HO77" s="3615"/>
      <c r="HP77" s="3615"/>
      <c r="HQ77" s="3615"/>
      <c r="HR77" s="3615"/>
      <c r="HS77" s="3615"/>
      <c r="HT77" s="3615"/>
      <c r="HU77" s="3615"/>
      <c r="HV77" s="3615"/>
      <c r="HW77" s="3615"/>
      <c r="HX77" s="3615"/>
      <c r="HY77" s="3615"/>
      <c r="HZ77" s="3615"/>
      <c r="IA77" s="3615"/>
      <c r="IB77" s="3615"/>
      <c r="IC77" s="3615"/>
      <c r="ID77" s="3615"/>
      <c r="IE77" s="3615"/>
      <c r="IF77" s="3615"/>
      <c r="IG77" s="3615"/>
      <c r="IH77" s="3615"/>
      <c r="II77" s="3615"/>
      <c r="IJ77" s="3615"/>
      <c r="IK77" s="3615"/>
      <c r="IL77" s="3615"/>
      <c r="IM77" s="3615"/>
      <c r="IN77" s="3615"/>
      <c r="IO77" s="3615"/>
      <c r="IP77" s="3615"/>
      <c r="IQ77" s="3615"/>
      <c r="IR77" s="3615"/>
      <c r="IS77" s="3615"/>
      <c r="IT77" s="3615"/>
      <c r="IU77" s="3615"/>
      <c r="IV77" s="3615"/>
      <c r="IW77" s="3615"/>
      <c r="IX77" s="3615"/>
    </row>
    <row r="78" spans="1:258" ht="14.25">
      <c r="A78" s="3616"/>
      <c r="B78" s="3946" t="e">
        <v>#VALUE!</v>
      </c>
      <c r="C78" s="3946"/>
      <c r="D78" s="3946"/>
      <c r="E78" s="3946"/>
      <c r="F78" s="3946"/>
      <c r="G78" s="3946"/>
      <c r="H78" s="3946"/>
      <c r="I78" s="3946"/>
      <c r="J78" s="3946"/>
      <c r="T78" s="3476">
        <f>SUM(T10:T77)</f>
        <v>20489.890857293332</v>
      </c>
      <c r="U78" s="3617"/>
      <c r="V78" s="3617"/>
      <c r="W78" s="3617"/>
      <c r="X78" s="3617"/>
      <c r="Y78" s="3617"/>
      <c r="Z78" s="3617"/>
      <c r="AA78" s="3617"/>
      <c r="AB78" s="3617"/>
      <c r="AC78" s="3617"/>
      <c r="AD78" s="3617"/>
      <c r="AE78" s="3617"/>
      <c r="AF78" s="3617"/>
      <c r="AG78" s="3617"/>
      <c r="AH78" s="3617"/>
      <c r="AI78" s="3617"/>
      <c r="AJ78" s="3617"/>
      <c r="AK78" s="3617"/>
      <c r="AL78" s="3617"/>
      <c r="AM78" s="3617"/>
      <c r="AN78" s="3617"/>
      <c r="AO78" s="3617"/>
      <c r="AP78" s="3617"/>
      <c r="AQ78" s="3617"/>
      <c r="AR78" s="3617"/>
      <c r="AS78" s="3617"/>
      <c r="AT78" s="3617"/>
      <c r="AU78" s="3617"/>
      <c r="AV78" s="3617"/>
      <c r="AW78" s="3617"/>
      <c r="AX78" s="3617"/>
      <c r="AY78" s="3617"/>
      <c r="AZ78" s="3617"/>
    </row>
    <row r="79" spans="1:258" ht="14.25">
      <c r="U79" s="3617"/>
      <c r="V79" s="3617"/>
      <c r="W79" s="3617"/>
      <c r="X79" s="3617"/>
      <c r="Y79" s="3617"/>
      <c r="Z79" s="3617"/>
      <c r="AA79" s="3617"/>
      <c r="AB79" s="3617"/>
      <c r="AC79" s="3617"/>
      <c r="AD79" s="3617"/>
      <c r="AE79" s="3617"/>
      <c r="AF79" s="3617"/>
      <c r="AG79" s="3617"/>
      <c r="AH79" s="3617"/>
      <c r="AI79" s="3617"/>
      <c r="AJ79" s="3617"/>
      <c r="AK79" s="3617"/>
      <c r="AL79" s="3617"/>
      <c r="AM79" s="3617"/>
      <c r="AN79" s="3617"/>
      <c r="AO79" s="3617"/>
      <c r="AP79" s="3617"/>
      <c r="AQ79" s="3617"/>
      <c r="AR79" s="3617"/>
      <c r="AS79" s="3617"/>
      <c r="AT79" s="3617"/>
      <c r="AU79" s="3617"/>
      <c r="AV79" s="3617"/>
      <c r="AW79" s="3617"/>
      <c r="AX79" s="3617"/>
      <c r="AY79" s="3617"/>
      <c r="AZ79" s="3617"/>
    </row>
    <row r="80" spans="1:258" ht="14.25">
      <c r="U80" s="3617"/>
      <c r="V80" s="3617"/>
      <c r="W80" s="3617"/>
      <c r="X80" s="3617"/>
      <c r="Y80" s="3617"/>
      <c r="Z80" s="3617"/>
      <c r="AA80" s="3617"/>
      <c r="AB80" s="3617"/>
      <c r="AC80" s="3617"/>
      <c r="AD80" s="3617"/>
      <c r="AE80" s="3617"/>
      <c r="AF80" s="3617"/>
      <c r="AG80" s="3617"/>
      <c r="AH80" s="3617"/>
      <c r="AI80" s="3617"/>
      <c r="AJ80" s="3617"/>
      <c r="AK80" s="3617"/>
      <c r="AL80" s="3617"/>
      <c r="AM80" s="3617"/>
      <c r="AN80" s="3617"/>
      <c r="AO80" s="3617"/>
      <c r="AP80" s="3617"/>
      <c r="AQ80" s="3617"/>
      <c r="AR80" s="3617"/>
      <c r="AS80" s="3617"/>
      <c r="AT80" s="3617"/>
      <c r="AU80" s="3617"/>
      <c r="AV80" s="3617"/>
      <c r="AW80" s="3617"/>
      <c r="AX80" s="3617"/>
      <c r="AY80" s="3617"/>
      <c r="AZ80" s="3617"/>
    </row>
  </sheetData>
  <autoFilter ref="A8:BW77"/>
  <mergeCells count="56">
    <mergeCell ref="P7:P8"/>
    <mergeCell ref="E2:I2"/>
    <mergeCell ref="A7:A8"/>
    <mergeCell ref="B7:B8"/>
    <mergeCell ref="C7:C8"/>
    <mergeCell ref="D7:D8"/>
    <mergeCell ref="E7:E8"/>
    <mergeCell ref="F7:F8"/>
    <mergeCell ref="G7:G8"/>
    <mergeCell ref="H7:H8"/>
    <mergeCell ref="I7:I8"/>
    <mergeCell ref="J7:K7"/>
    <mergeCell ref="L7:L8"/>
    <mergeCell ref="M7:M8"/>
    <mergeCell ref="N7:N8"/>
    <mergeCell ref="O7:O8"/>
    <mergeCell ref="AN7:AO7"/>
    <mergeCell ref="Q7:Q8"/>
    <mergeCell ref="U7:V7"/>
    <mergeCell ref="W7:W8"/>
    <mergeCell ref="Y7:Z7"/>
    <mergeCell ref="AA7:AA8"/>
    <mergeCell ref="AC7:AD7"/>
    <mergeCell ref="AE7:AE8"/>
    <mergeCell ref="AG7:AH7"/>
    <mergeCell ref="AI7:AI8"/>
    <mergeCell ref="AK7:AL7"/>
    <mergeCell ref="AM7:AM8"/>
    <mergeCell ref="BE7:BF7"/>
    <mergeCell ref="AP7:AP8"/>
    <mergeCell ref="AQ7:AR7"/>
    <mergeCell ref="AS7:AS8"/>
    <mergeCell ref="AT7:AU7"/>
    <mergeCell ref="AV7:AV8"/>
    <mergeCell ref="AW7:AX7"/>
    <mergeCell ref="AY7:AY8"/>
    <mergeCell ref="AZ7:AZ8"/>
    <mergeCell ref="BA7:BB7"/>
    <mergeCell ref="BC7:BC8"/>
    <mergeCell ref="BD7:BD8"/>
    <mergeCell ref="BW7:BW8"/>
    <mergeCell ref="J44:J46"/>
    <mergeCell ref="K44:K46"/>
    <mergeCell ref="B78:J78"/>
    <mergeCell ref="BO7:BO8"/>
    <mergeCell ref="BP7:BP8"/>
    <mergeCell ref="BQ7:BR7"/>
    <mergeCell ref="BS7:BS8"/>
    <mergeCell ref="BT7:BT8"/>
    <mergeCell ref="BU7:BV7"/>
    <mergeCell ref="BG7:BG8"/>
    <mergeCell ref="BH7:BH8"/>
    <mergeCell ref="BI7:BJ7"/>
    <mergeCell ref="BK7:BK8"/>
    <mergeCell ref="BL7:BL8"/>
    <mergeCell ref="BM7:BN7"/>
  </mergeCells>
  <phoneticPr fontId="134" type="noConversion"/>
  <conditionalFormatting sqref="Y10:Z10">
    <cfRule type="duplicateValues" dxfId="104" priority="17"/>
    <cfRule type="duplicateValues" dxfId="103" priority="18"/>
  </conditionalFormatting>
  <conditionalFormatting sqref="AA10:AB10">
    <cfRule type="duplicateValues" dxfId="102" priority="15"/>
    <cfRule type="duplicateValues" dxfId="101" priority="16"/>
  </conditionalFormatting>
  <conditionalFormatting sqref="W11:X11">
    <cfRule type="duplicateValues" dxfId="100" priority="40"/>
    <cfRule type="duplicateValues" dxfId="99" priority="80"/>
  </conditionalFormatting>
  <conditionalFormatting sqref="Y11">
    <cfRule type="duplicateValues" dxfId="98" priority="14"/>
  </conditionalFormatting>
  <conditionalFormatting sqref="AA11">
    <cfRule type="duplicateValues" dxfId="97" priority="12"/>
  </conditionalFormatting>
  <conditionalFormatting sqref="AB11">
    <cfRule type="duplicateValues" dxfId="96" priority="5"/>
  </conditionalFormatting>
  <conditionalFormatting sqref="AC11:AD11">
    <cfRule type="duplicateValues" dxfId="95" priority="66"/>
  </conditionalFormatting>
  <conditionalFormatting sqref="AE11:AF11">
    <cfRule type="duplicateValues" dxfId="94" priority="31"/>
    <cfRule type="duplicateValues" dxfId="93" priority="32"/>
  </conditionalFormatting>
  <conditionalFormatting sqref="W12:X12">
    <cfRule type="duplicateValues" dxfId="92" priority="79"/>
  </conditionalFormatting>
  <conditionalFormatting sqref="Y12">
    <cfRule type="duplicateValues" dxfId="91" priority="13"/>
  </conditionalFormatting>
  <conditionalFormatting sqref="Z12">
    <cfRule type="duplicateValues" dxfId="90" priority="4"/>
  </conditionalFormatting>
  <conditionalFormatting sqref="AA12:AB12">
    <cfRule type="duplicateValues" dxfId="89" priority="11"/>
  </conditionalFormatting>
  <conditionalFormatting sqref="AE12:AF12">
    <cfRule type="duplicateValues" dxfId="88" priority="30"/>
  </conditionalFormatting>
  <conditionalFormatting sqref="W13:X13">
    <cfRule type="duplicateValues" dxfId="87" priority="78"/>
  </conditionalFormatting>
  <conditionalFormatting sqref="Y13">
    <cfRule type="duplicateValues" dxfId="86" priority="10"/>
  </conditionalFormatting>
  <conditionalFormatting sqref="AA13:AB13">
    <cfRule type="duplicateValues" dxfId="85" priority="9"/>
  </conditionalFormatting>
  <conditionalFormatting sqref="AC13:AD13">
    <cfRule type="duplicateValues" dxfId="84" priority="65"/>
  </conditionalFormatting>
  <conditionalFormatting sqref="AE13:AH13">
    <cfRule type="duplicateValues" dxfId="83" priority="54"/>
  </conditionalFormatting>
  <conditionalFormatting sqref="AI13:AJ13">
    <cfRule type="duplicateValues" dxfId="82" priority="45"/>
  </conditionalFormatting>
  <conditionalFormatting sqref="W14:X14">
    <cfRule type="duplicateValues" dxfId="81" priority="77"/>
  </conditionalFormatting>
  <conditionalFormatting sqref="Z14">
    <cfRule type="expression" dxfId="80" priority="8">
      <formula>$Z14&lt;$C$1</formula>
    </cfRule>
  </conditionalFormatting>
  <conditionalFormatting sqref="AC14:AD14">
    <cfRule type="duplicateValues" dxfId="79" priority="64"/>
  </conditionalFormatting>
  <conditionalFormatting sqref="AE14:AG14">
    <cfRule type="duplicateValues" dxfId="78" priority="53"/>
  </conditionalFormatting>
  <conditionalFormatting sqref="AM18:AO18">
    <cfRule type="duplicateValues" dxfId="77" priority="96"/>
  </conditionalFormatting>
  <conditionalFormatting sqref="AP18:AR18">
    <cfRule type="duplicateValues" dxfId="76" priority="91"/>
  </conditionalFormatting>
  <conditionalFormatting sqref="AS18:BR18">
    <cfRule type="duplicateValues" dxfId="75" priority="101"/>
  </conditionalFormatting>
  <conditionalFormatting sqref="AM19:AO19">
    <cfRule type="duplicateValues" dxfId="74" priority="95"/>
  </conditionalFormatting>
  <conditionalFormatting sqref="AP19:AR19">
    <cfRule type="duplicateValues" dxfId="73" priority="90"/>
  </conditionalFormatting>
  <conditionalFormatting sqref="AS19:BU19">
    <cfRule type="duplicateValues" dxfId="72" priority="100"/>
  </conditionalFormatting>
  <conditionalFormatting sqref="W35:Z35">
    <cfRule type="duplicateValues" dxfId="71" priority="75"/>
  </conditionalFormatting>
  <conditionalFormatting sqref="AA35:AD35">
    <cfRule type="duplicateValues" dxfId="70" priority="62"/>
  </conditionalFormatting>
  <conditionalFormatting sqref="AE35:AH35">
    <cfRule type="duplicateValues" dxfId="69" priority="51"/>
  </conditionalFormatting>
  <conditionalFormatting sqref="AI35:AL35">
    <cfRule type="duplicateValues" dxfId="68" priority="44"/>
  </conditionalFormatting>
  <conditionalFormatting sqref="W36:X36">
    <cfRule type="duplicateValues" dxfId="67" priority="74"/>
  </conditionalFormatting>
  <conditionalFormatting sqref="AA36:AB36">
    <cfRule type="duplicateValues" dxfId="66" priority="104"/>
  </conditionalFormatting>
  <conditionalFormatting sqref="AM36:AO36">
    <cfRule type="duplicateValues" dxfId="65" priority="97"/>
  </conditionalFormatting>
  <conditionalFormatting sqref="AP36:AR36">
    <cfRule type="duplicateValues" dxfId="64" priority="92"/>
  </conditionalFormatting>
  <conditionalFormatting sqref="AS36:AU36">
    <cfRule type="duplicateValues" dxfId="63" priority="102"/>
  </conditionalFormatting>
  <conditionalFormatting sqref="W39:Y39">
    <cfRule type="duplicateValues" dxfId="62" priority="72"/>
  </conditionalFormatting>
  <conditionalFormatting sqref="AA39:AB39">
    <cfRule type="duplicateValues" dxfId="61" priority="29"/>
  </conditionalFormatting>
  <conditionalFormatting sqref="AC39">
    <cfRule type="duplicateValues" dxfId="60" priority="60"/>
  </conditionalFormatting>
  <conditionalFormatting sqref="AE39:AF39">
    <cfRule type="duplicateValues" dxfId="59" priority="49"/>
  </conditionalFormatting>
  <conditionalFormatting sqref="W40:X40">
    <cfRule type="duplicateValues" dxfId="58" priority="71"/>
  </conditionalFormatting>
  <conditionalFormatting sqref="Y40">
    <cfRule type="duplicateValues" dxfId="57" priority="26"/>
  </conditionalFormatting>
  <conditionalFormatting sqref="AA40:AB40">
    <cfRule type="duplicateValues" dxfId="56" priority="59"/>
  </conditionalFormatting>
  <conditionalFormatting sqref="AE40:AF40">
    <cfRule type="duplicateValues" dxfId="55" priority="48"/>
  </conditionalFormatting>
  <conditionalFormatting sqref="AI40:AJ40">
    <cfRule type="duplicateValues" dxfId="54" priority="42"/>
  </conditionalFormatting>
  <conditionalFormatting sqref="W41:X41">
    <cfRule type="duplicateValues" dxfId="53" priority="70"/>
  </conditionalFormatting>
  <conditionalFormatting sqref="AA41:AC41">
    <cfRule type="duplicateValues" dxfId="52" priority="58"/>
  </conditionalFormatting>
  <conditionalFormatting sqref="W42:Y42">
    <cfRule type="duplicateValues" dxfId="51" priority="69"/>
  </conditionalFormatting>
  <conditionalFormatting sqref="AA42:AB42">
    <cfRule type="duplicateValues" dxfId="50" priority="57"/>
  </conditionalFormatting>
  <conditionalFormatting sqref="W43:X43">
    <cfRule type="duplicateValues" dxfId="49" priority="82"/>
  </conditionalFormatting>
  <conditionalFormatting sqref="Z43">
    <cfRule type="expression" dxfId="48" priority="22">
      <formula>$Z43&lt;$C$1</formula>
    </cfRule>
  </conditionalFormatting>
  <conditionalFormatting sqref="AD43">
    <cfRule type="expression" dxfId="47" priority="21">
      <formula>$Z43&lt;$C$1</formula>
    </cfRule>
  </conditionalFormatting>
  <conditionalFormatting sqref="AH43">
    <cfRule type="expression" dxfId="46" priority="89">
      <formula>$Z43&lt;$C$1</formula>
    </cfRule>
  </conditionalFormatting>
  <conditionalFormatting sqref="V47">
    <cfRule type="duplicateValues" dxfId="45" priority="24"/>
  </conditionalFormatting>
  <conditionalFormatting sqref="W47:X47">
    <cfRule type="duplicateValues" dxfId="44" priority="20"/>
  </conditionalFormatting>
  <conditionalFormatting sqref="Y47">
    <cfRule type="duplicateValues" dxfId="43" priority="25"/>
  </conditionalFormatting>
  <conditionalFormatting sqref="AA47:AB47">
    <cfRule type="duplicateValues" dxfId="42" priority="19"/>
  </conditionalFormatting>
  <conditionalFormatting sqref="Y52:AA52">
    <cfRule type="duplicateValues" dxfId="41" priority="1"/>
  </conditionalFormatting>
  <conditionalFormatting sqref="W58:X58">
    <cfRule type="duplicateValues" dxfId="40" priority="81"/>
  </conditionalFormatting>
  <conditionalFormatting sqref="W68:W70">
    <cfRule type="duplicateValues" dxfId="39" priority="3"/>
  </conditionalFormatting>
  <conditionalFormatting sqref="Y37:Y38">
    <cfRule type="duplicateValues" dxfId="38" priority="35"/>
    <cfRule type="duplicateValues" dxfId="37" priority="73"/>
  </conditionalFormatting>
  <conditionalFormatting sqref="AC37:AC38">
    <cfRule type="duplicateValues" dxfId="36" priority="34"/>
    <cfRule type="duplicateValues" dxfId="35" priority="61"/>
  </conditionalFormatting>
  <conditionalFormatting sqref="U10:U48 V40 U49:V52 U54:V57">
    <cfRule type="duplicateValues" dxfId="34" priority="83"/>
  </conditionalFormatting>
  <conditionalFormatting sqref="AC10:AD10 AC12:AD12 AC42:AD42 W44:X45 AC44:AD45 AA46:AD46 AA48:AC48 AA49:AD51 AB52:AD56 AA54:AA56 AA57:AD57">
    <cfRule type="duplicateValues" dxfId="33" priority="67"/>
  </conditionalFormatting>
  <conditionalFormatting sqref="W10:X10 W46:Z46 W48:X48 W49:Z51 W52:X52 W54:Z57">
    <cfRule type="duplicateValues" dxfId="32" priority="84"/>
  </conditionalFormatting>
  <conditionalFormatting sqref="AG15:AH17 AE10:AH10 AH14 AG11:AH12 AE41:AH42 AE44:AH46 AG39:AH39 AG43 AE48:AH57 AE47:AF47 AE36:AH36">
    <cfRule type="duplicateValues" dxfId="31" priority="55"/>
  </conditionalFormatting>
  <conditionalFormatting sqref="AI14:AL17 AI10:AL12 AK13:AL13 AI39:AL39 AI41:AL46 AK40:AL40 AI48:AL57 AI47:AJ47 AI36:AL36">
    <cfRule type="duplicateValues" dxfId="30" priority="46"/>
  </conditionalFormatting>
  <conditionalFormatting sqref="AM10:AO17 AM37:AO55 AM35:AO35">
    <cfRule type="duplicateValues" dxfId="29" priority="99"/>
  </conditionalFormatting>
  <conditionalFormatting sqref="AP10:AR17 AP37:AR55 AP35:AR35">
    <cfRule type="duplicateValues" dxfId="28" priority="94"/>
  </conditionalFormatting>
  <conditionalFormatting sqref="AS15:BO17 AS14:BU14 AS10:BO10 AS11:BL11 AS13:BL13 AS12:BO12 AS35:BO35 AV36:BO36 AS41:BR45 AS46:BU46 AS47:BR47 AS48:BU54 AS55:BW55 AS37:BO40 AW20:BO34">
    <cfRule type="duplicateValues" dxfId="27" priority="105"/>
  </conditionalFormatting>
  <conditionalFormatting sqref="W15:X17">
    <cfRule type="duplicateValues" dxfId="26" priority="76"/>
  </conditionalFormatting>
  <conditionalFormatting sqref="Y15:Z17">
    <cfRule type="duplicateValues" dxfId="25" priority="7"/>
  </conditionalFormatting>
  <conditionalFormatting sqref="AA15:AB17">
    <cfRule type="duplicateValues" dxfId="24" priority="6"/>
  </conditionalFormatting>
  <conditionalFormatting sqref="AC15:AD17">
    <cfRule type="duplicateValues" dxfId="23" priority="63"/>
  </conditionalFormatting>
  <conditionalFormatting sqref="AE15:AF17">
    <cfRule type="duplicateValues" dxfId="22" priority="52"/>
  </conditionalFormatting>
  <conditionalFormatting sqref="W18:X19">
    <cfRule type="duplicateValues" dxfId="21" priority="23"/>
  </conditionalFormatting>
  <conditionalFormatting sqref="Y18:Z19">
    <cfRule type="duplicateValues" dxfId="20" priority="85"/>
  </conditionalFormatting>
  <conditionalFormatting sqref="AA18:AD19">
    <cfRule type="duplicateValues" dxfId="19" priority="86"/>
  </conditionalFormatting>
  <conditionalFormatting sqref="AE18:AH19">
    <cfRule type="duplicateValues" dxfId="18" priority="87"/>
  </conditionalFormatting>
  <conditionalFormatting sqref="AI18:AL19">
    <cfRule type="duplicateValues" dxfId="17" priority="88"/>
  </conditionalFormatting>
  <conditionalFormatting sqref="W20:Y34">
    <cfRule type="duplicateValues" dxfId="16" priority="68"/>
  </conditionalFormatting>
  <conditionalFormatting sqref="AA20:AC34">
    <cfRule type="duplicateValues" dxfId="15" priority="56"/>
  </conditionalFormatting>
  <conditionalFormatting sqref="AE20:AH34">
    <cfRule type="duplicateValues" dxfId="14" priority="47"/>
  </conditionalFormatting>
  <conditionalFormatting sqref="AI20:AL34">
    <cfRule type="duplicateValues" dxfId="13" priority="41"/>
  </conditionalFormatting>
  <conditionalFormatting sqref="AM20:AO34">
    <cfRule type="duplicateValues" dxfId="12" priority="98"/>
  </conditionalFormatting>
  <conditionalFormatting sqref="AP20:AR34">
    <cfRule type="duplicateValues" dxfId="11" priority="93"/>
  </conditionalFormatting>
  <conditionalFormatting sqref="AS20:AV34">
    <cfRule type="duplicateValues" dxfId="10" priority="103"/>
  </conditionalFormatting>
  <conditionalFormatting sqref="W37:X38">
    <cfRule type="duplicateValues" dxfId="9" priority="28"/>
  </conditionalFormatting>
  <conditionalFormatting sqref="AA37:AB38">
    <cfRule type="duplicateValues" dxfId="8" priority="27"/>
  </conditionalFormatting>
  <conditionalFormatting sqref="AE37:AH38">
    <cfRule type="duplicateValues" dxfId="7" priority="50"/>
  </conditionalFormatting>
  <conditionalFormatting sqref="AE37:AF38">
    <cfRule type="duplicateValues" dxfId="6" priority="33"/>
  </conditionalFormatting>
  <conditionalFormatting sqref="AI37:AL38">
    <cfRule type="duplicateValues" dxfId="5" priority="43"/>
  </conditionalFormatting>
  <conditionalFormatting sqref="U56:V57">
    <cfRule type="duplicateValues" dxfId="4" priority="39"/>
  </conditionalFormatting>
  <conditionalFormatting sqref="W56:Z57">
    <cfRule type="duplicateValues" dxfId="3" priority="38"/>
  </conditionalFormatting>
  <conditionalFormatting sqref="AA56:AD57">
    <cfRule type="duplicateValues" dxfId="2" priority="37"/>
  </conditionalFormatting>
  <conditionalFormatting sqref="AE56:AF57">
    <cfRule type="duplicateValues" dxfId="1" priority="36"/>
  </conditionalFormatting>
  <conditionalFormatting sqref="U68:V70">
    <cfRule type="duplicateValues" dxfId="0" priority="2"/>
  </conditionalFormatting>
  <pageMargins left="0.7" right="0.7" top="0.75" bottom="0.75" header="0.3" footer="0.3"/>
  <pageSetup paperSize="9" orientation="portrait" horizontalDpi="0" verticalDpi="0"/>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"固定,固定+提成,纯提成,固定&amp;提成取高"</xm:f>
          </x14:formula1>
          <xm:sqref>V10 JR10 TN10 ADJ10 ANF10 AXB10 BGX10 BQT10 CAP10 CKL10 CUH10 DED10 DNZ10 DXV10 EHR10 ERN10 FBJ10 FLF10 FVB10 GEX10 GOT10 GYP10 HIL10 HSH10 ICD10 ILZ10 IVV10 JFR10 JPN10 JZJ10 KJF10 KTB10 LCX10 LMT10 LWP10 MGL10 MQH10 NAD10 NJZ10 NTV10 ODR10 ONN10 OXJ10 PHF10 PRB10 QAX10 QKT10 QUP10 REL10 ROH10 RYD10 SHZ10 SRV10 TBR10 TLN10 TVJ10 UFF10 UPB10 UYX10 VIT10 VSP10 WCL10 WMH10 WWD10 V65546 JR65546 TN65546 ADJ65546 ANF65546 AXB65546 BGX65546 BQT65546 CAP65546 CKL65546 CUH65546 DED65546 DNZ65546 DXV65546 EHR65546 ERN65546 FBJ65546 FLF65546 FVB65546 GEX65546 GOT65546 GYP65546 HIL65546 HSH65546 ICD65546 ILZ65546 IVV65546 JFR65546 JPN65546 JZJ65546 KJF65546 KTB65546 LCX65546 LMT65546 LWP65546 MGL65546 MQH65546 NAD65546 NJZ65546 NTV65546 ODR65546 ONN65546 OXJ65546 PHF65546 PRB65546 QAX65546 QKT65546 QUP65546 REL65546 ROH65546 RYD65546 SHZ65546 SRV65546 TBR65546 TLN65546 TVJ65546 UFF65546 UPB65546 UYX65546 VIT65546 VSP65546 WCL65546 WMH65546 WWD65546 V131082 JR131082 TN131082 ADJ131082 ANF131082 AXB131082 BGX131082 BQT131082 CAP131082 CKL131082 CUH131082 DED131082 DNZ131082 DXV131082 EHR131082 ERN131082 FBJ131082 FLF131082 FVB131082 GEX131082 GOT131082 GYP131082 HIL131082 HSH131082 ICD131082 ILZ131082 IVV131082 JFR131082 JPN131082 JZJ131082 KJF131082 KTB131082 LCX131082 LMT131082 LWP131082 MGL131082 MQH131082 NAD131082 NJZ131082 NTV131082 ODR131082 ONN131082 OXJ131082 PHF131082 PRB131082 QAX131082 QKT131082 QUP131082 REL131082 ROH131082 RYD131082 SHZ131082 SRV131082 TBR131082 TLN131082 TVJ131082 UFF131082 UPB131082 UYX131082 VIT131082 VSP131082 WCL131082 WMH131082 WWD131082 V196618 JR196618 TN196618 ADJ196618 ANF196618 AXB196618 BGX196618 BQT196618 CAP196618 CKL196618 CUH196618 DED196618 DNZ196618 DXV196618 EHR196618 ERN196618 FBJ196618 FLF196618 FVB196618 GEX196618 GOT196618 GYP196618 HIL196618 HSH196618 ICD196618 ILZ196618 IVV196618 JFR196618 JPN196618 JZJ196618 KJF196618 KTB196618 LCX196618 LMT196618 LWP196618 MGL196618 MQH196618 NAD196618 NJZ196618 NTV196618 ODR196618 ONN196618 OXJ196618 PHF196618 PRB196618 QAX196618 QKT196618 QUP196618 REL196618 ROH196618 RYD196618 SHZ196618 SRV196618 TBR196618 TLN196618 TVJ196618 UFF196618 UPB196618 UYX196618 VIT196618 VSP196618 WCL196618 WMH196618 WWD196618 V262154 JR262154 TN262154 ADJ262154 ANF262154 AXB262154 BGX262154 BQT262154 CAP262154 CKL262154 CUH262154 DED262154 DNZ262154 DXV262154 EHR262154 ERN262154 FBJ262154 FLF262154 FVB262154 GEX262154 GOT262154 GYP262154 HIL262154 HSH262154 ICD262154 ILZ262154 IVV262154 JFR262154 JPN262154 JZJ262154 KJF262154 KTB262154 LCX262154 LMT262154 LWP262154 MGL262154 MQH262154 NAD262154 NJZ262154 NTV262154 ODR262154 ONN262154 OXJ262154 PHF262154 PRB262154 QAX262154 QKT262154 QUP262154 REL262154 ROH262154 RYD262154 SHZ262154 SRV262154 TBR262154 TLN262154 TVJ262154 UFF262154 UPB262154 UYX262154 VIT262154 VSP262154 WCL262154 WMH262154 WWD262154 V327690 JR327690 TN327690 ADJ327690 ANF327690 AXB327690 BGX327690 BQT327690 CAP327690 CKL327690 CUH327690 DED327690 DNZ327690 DXV327690 EHR327690 ERN327690 FBJ327690 FLF327690 FVB327690 GEX327690 GOT327690 GYP327690 HIL327690 HSH327690 ICD327690 ILZ327690 IVV327690 JFR327690 JPN327690 JZJ327690 KJF327690 KTB327690 LCX327690 LMT327690 LWP327690 MGL327690 MQH327690 NAD327690 NJZ327690 NTV327690 ODR327690 ONN327690 OXJ327690 PHF327690 PRB327690 QAX327690 QKT327690 QUP327690 REL327690 ROH327690 RYD327690 SHZ327690 SRV327690 TBR327690 TLN327690 TVJ327690 UFF327690 UPB327690 UYX327690 VIT327690 VSP327690 WCL327690 WMH327690 WWD327690 V393226 JR393226 TN393226 ADJ393226 ANF393226 AXB393226 BGX393226 BQT393226 CAP393226 CKL393226 CUH393226 DED393226 DNZ393226 DXV393226 EHR393226 ERN393226 FBJ393226 FLF393226 FVB393226 GEX393226 GOT393226 GYP393226 HIL393226 HSH393226 ICD393226 ILZ393226 IVV393226 JFR393226 JPN393226 JZJ393226 KJF393226 KTB393226 LCX393226 LMT393226 LWP393226 MGL393226 MQH393226 NAD393226 NJZ393226 NTV393226 ODR393226 ONN393226 OXJ393226 PHF393226 PRB393226 QAX393226 QKT393226 QUP393226 REL393226 ROH393226 RYD393226 SHZ393226 SRV393226 TBR393226 TLN393226 TVJ393226 UFF393226 UPB393226 UYX393226 VIT393226 VSP393226 WCL393226 WMH393226 WWD393226 V458762 JR458762 TN458762 ADJ458762 ANF458762 AXB458762 BGX458762 BQT458762 CAP458762 CKL458762 CUH458762 DED458762 DNZ458762 DXV458762 EHR458762 ERN458762 FBJ458762 FLF458762 FVB458762 GEX458762 GOT458762 GYP458762 HIL458762 HSH458762 ICD458762 ILZ458762 IVV458762 JFR458762 JPN458762 JZJ458762 KJF458762 KTB458762 LCX458762 LMT458762 LWP458762 MGL458762 MQH458762 NAD458762 NJZ458762 NTV458762 ODR458762 ONN458762 OXJ458762 PHF458762 PRB458762 QAX458762 QKT458762 QUP458762 REL458762 ROH458762 RYD458762 SHZ458762 SRV458762 TBR458762 TLN458762 TVJ458762 UFF458762 UPB458762 UYX458762 VIT458762 VSP458762 WCL458762 WMH458762 WWD458762 V524298 JR524298 TN524298 ADJ524298 ANF524298 AXB524298 BGX524298 BQT524298 CAP524298 CKL524298 CUH524298 DED524298 DNZ524298 DXV524298 EHR524298 ERN524298 FBJ524298 FLF524298 FVB524298 GEX524298 GOT524298 GYP524298 HIL524298 HSH524298 ICD524298 ILZ524298 IVV524298 JFR524298 JPN524298 JZJ524298 KJF524298 KTB524298 LCX524298 LMT524298 LWP524298 MGL524298 MQH524298 NAD524298 NJZ524298 NTV524298 ODR524298 ONN524298 OXJ524298 PHF524298 PRB524298 QAX524298 QKT524298 QUP524298 REL524298 ROH524298 RYD524298 SHZ524298 SRV524298 TBR524298 TLN524298 TVJ524298 UFF524298 UPB524298 UYX524298 VIT524298 VSP524298 WCL524298 WMH524298 WWD524298 V589834 JR589834 TN589834 ADJ589834 ANF589834 AXB589834 BGX589834 BQT589834 CAP589834 CKL589834 CUH589834 DED589834 DNZ589834 DXV589834 EHR589834 ERN589834 FBJ589834 FLF589834 FVB589834 GEX589834 GOT589834 GYP589834 HIL589834 HSH589834 ICD589834 ILZ589834 IVV589834 JFR589834 JPN589834 JZJ589834 KJF589834 KTB589834 LCX589834 LMT589834 LWP589834 MGL589834 MQH589834 NAD589834 NJZ589834 NTV589834 ODR589834 ONN589834 OXJ589834 PHF589834 PRB589834 QAX589834 QKT589834 QUP589834 REL589834 ROH589834 RYD589834 SHZ589834 SRV589834 TBR589834 TLN589834 TVJ589834 UFF589834 UPB589834 UYX589834 VIT589834 VSP589834 WCL589834 WMH589834 WWD589834 V655370 JR655370 TN655370 ADJ655370 ANF655370 AXB655370 BGX655370 BQT655370 CAP655370 CKL655370 CUH655370 DED655370 DNZ655370 DXV655370 EHR655370 ERN655370 FBJ655370 FLF655370 FVB655370 GEX655370 GOT655370 GYP655370 HIL655370 HSH655370 ICD655370 ILZ655370 IVV655370 JFR655370 JPN655370 JZJ655370 KJF655370 KTB655370 LCX655370 LMT655370 LWP655370 MGL655370 MQH655370 NAD655370 NJZ655370 NTV655370 ODR655370 ONN655370 OXJ655370 PHF655370 PRB655370 QAX655370 QKT655370 QUP655370 REL655370 ROH655370 RYD655370 SHZ655370 SRV655370 TBR655370 TLN655370 TVJ655370 UFF655370 UPB655370 UYX655370 VIT655370 VSP655370 WCL655370 WMH655370 WWD655370 V720906 JR720906 TN720906 ADJ720906 ANF720906 AXB720906 BGX720906 BQT720906 CAP720906 CKL720906 CUH720906 DED720906 DNZ720906 DXV720906 EHR720906 ERN720906 FBJ720906 FLF720906 FVB720906 GEX720906 GOT720906 GYP720906 HIL720906 HSH720906 ICD720906 ILZ720906 IVV720906 JFR720906 JPN720906 JZJ720906 KJF720906 KTB720906 LCX720906 LMT720906 LWP720906 MGL720906 MQH720906 NAD720906 NJZ720906 NTV720906 ODR720906 ONN720906 OXJ720906 PHF720906 PRB720906 QAX720906 QKT720906 QUP720906 REL720906 ROH720906 RYD720906 SHZ720906 SRV720906 TBR720906 TLN720906 TVJ720906 UFF720906 UPB720906 UYX720906 VIT720906 VSP720906 WCL720906 WMH720906 WWD720906 V786442 JR786442 TN786442 ADJ786442 ANF786442 AXB786442 BGX786442 BQT786442 CAP786442 CKL786442 CUH786442 DED786442 DNZ786442 DXV786442 EHR786442 ERN786442 FBJ786442 FLF786442 FVB786442 GEX786442 GOT786442 GYP786442 HIL786442 HSH786442 ICD786442 ILZ786442 IVV786442 JFR786442 JPN786442 JZJ786442 KJF786442 KTB786442 LCX786442 LMT786442 LWP786442 MGL786442 MQH786442 NAD786442 NJZ786442 NTV786442 ODR786442 ONN786442 OXJ786442 PHF786442 PRB786442 QAX786442 QKT786442 QUP786442 REL786442 ROH786442 RYD786442 SHZ786442 SRV786442 TBR786442 TLN786442 TVJ786442 UFF786442 UPB786442 UYX786442 VIT786442 VSP786442 WCL786442 WMH786442 WWD786442 V851978 JR851978 TN851978 ADJ851978 ANF851978 AXB851978 BGX851978 BQT851978 CAP851978 CKL851978 CUH851978 DED851978 DNZ851978 DXV851978 EHR851978 ERN851978 FBJ851978 FLF851978 FVB851978 GEX851978 GOT851978 GYP851978 HIL851978 HSH851978 ICD851978 ILZ851978 IVV851978 JFR851978 JPN851978 JZJ851978 KJF851978 KTB851978 LCX851978 LMT851978 LWP851978 MGL851978 MQH851978 NAD851978 NJZ851978 NTV851978 ODR851978 ONN851978 OXJ851978 PHF851978 PRB851978 QAX851978 QKT851978 QUP851978 REL851978 ROH851978 RYD851978 SHZ851978 SRV851978 TBR851978 TLN851978 TVJ851978 UFF851978 UPB851978 UYX851978 VIT851978 VSP851978 WCL851978 WMH851978 WWD851978 V917514 JR917514 TN917514 ADJ917514 ANF917514 AXB917514 BGX917514 BQT917514 CAP917514 CKL917514 CUH917514 DED917514 DNZ917514 DXV917514 EHR917514 ERN917514 FBJ917514 FLF917514 FVB917514 GEX917514 GOT917514 GYP917514 HIL917514 HSH917514 ICD917514 ILZ917514 IVV917514 JFR917514 JPN917514 JZJ917514 KJF917514 KTB917514 LCX917514 LMT917514 LWP917514 MGL917514 MQH917514 NAD917514 NJZ917514 NTV917514 ODR917514 ONN917514 OXJ917514 PHF917514 PRB917514 QAX917514 QKT917514 QUP917514 REL917514 ROH917514 RYD917514 SHZ917514 SRV917514 TBR917514 TLN917514 TVJ917514 UFF917514 UPB917514 UYX917514 VIT917514 VSP917514 WCL917514 WMH917514 WWD917514 V983050 JR983050 TN983050 ADJ983050 ANF983050 AXB983050 BGX983050 BQT983050 CAP983050 CKL983050 CUH983050 DED983050 DNZ983050 DXV983050 EHR983050 ERN983050 FBJ983050 FLF983050 FVB983050 GEX983050 GOT983050 GYP983050 HIL983050 HSH983050 ICD983050 ILZ983050 IVV983050 JFR983050 JPN983050 JZJ983050 KJF983050 KTB983050 LCX983050 LMT983050 LWP983050 MGL983050 MQH983050 NAD983050 NJZ983050 NTV983050 ODR983050 ONN983050 OXJ983050 PHF983050 PRB983050 QAX983050 QKT983050 QUP983050 REL983050 ROH983050 RYD983050 SHZ983050 SRV983050 TBR983050 TLN983050 TVJ983050 UFF983050 UPB983050 UYX983050 VIT983050 VSP983050 WCL983050 WMH983050 WWD983050 BQ10 LM10 VI10 AFE10 APA10 AYW10 BIS10 BSO10 CCK10 CMG10 CWC10 DFY10 DPU10 DZQ10 EJM10 ETI10 FDE10 FNA10 FWW10 GGS10 GQO10 HAK10 HKG10 HUC10 IDY10 INU10 IXQ10 JHM10 JRI10 KBE10 KLA10 KUW10 LES10 LOO10 LYK10 MIG10 MSC10 NBY10 NLU10 NVQ10 OFM10 OPI10 OZE10 PJA10 PSW10 QCS10 QMO10 QWK10 RGG10 RQC10 RZY10 SJU10 STQ10 TDM10 TNI10 TXE10 UHA10 UQW10 VAS10 VKO10 VUK10 WEG10 WOC10 WXY10 BQ65546 LM65546 VI65546 AFE65546 APA65546 AYW65546 BIS65546 BSO65546 CCK65546 CMG65546 CWC65546 DFY65546 DPU65546 DZQ65546 EJM65546 ETI65546 FDE65546 FNA65546 FWW65546 GGS65546 GQO65546 HAK65546 HKG65546 HUC65546 IDY65546 INU65546 IXQ65546 JHM65546 JRI65546 KBE65546 KLA65546 KUW65546 LES65546 LOO65546 LYK65546 MIG65546 MSC65546 NBY65546 NLU65546 NVQ65546 OFM65546 OPI65546 OZE65546 PJA65546 PSW65546 QCS65546 QMO65546 QWK65546 RGG65546 RQC65546 RZY65546 SJU65546 STQ65546 TDM65546 TNI65546 TXE65546 UHA65546 UQW65546 VAS65546 VKO65546 VUK65546 WEG65546 WOC65546 WXY65546 BQ131082 LM131082 VI131082 AFE131082 APA131082 AYW131082 BIS131082 BSO131082 CCK131082 CMG131082 CWC131082 DFY131082 DPU131082 DZQ131082 EJM131082 ETI131082 FDE131082 FNA131082 FWW131082 GGS131082 GQO131082 HAK131082 HKG131082 HUC131082 IDY131082 INU131082 IXQ131082 JHM131082 JRI131082 KBE131082 KLA131082 KUW131082 LES131082 LOO131082 LYK131082 MIG131082 MSC131082 NBY131082 NLU131082 NVQ131082 OFM131082 OPI131082 OZE131082 PJA131082 PSW131082 QCS131082 QMO131082 QWK131082 RGG131082 RQC131082 RZY131082 SJU131082 STQ131082 TDM131082 TNI131082 TXE131082 UHA131082 UQW131082 VAS131082 VKO131082 VUK131082 WEG131082 WOC131082 WXY131082 BQ196618 LM196618 VI196618 AFE196618 APA196618 AYW196618 BIS196618 BSO196618 CCK196618 CMG196618 CWC196618 DFY196618 DPU196618 DZQ196618 EJM196618 ETI196618 FDE196618 FNA196618 FWW196618 GGS196618 GQO196618 HAK196618 HKG196618 HUC196618 IDY196618 INU196618 IXQ196618 JHM196618 JRI196618 KBE196618 KLA196618 KUW196618 LES196618 LOO196618 LYK196618 MIG196618 MSC196618 NBY196618 NLU196618 NVQ196618 OFM196618 OPI196618 OZE196618 PJA196618 PSW196618 QCS196618 QMO196618 QWK196618 RGG196618 RQC196618 RZY196618 SJU196618 STQ196618 TDM196618 TNI196618 TXE196618 UHA196618 UQW196618 VAS196618 VKO196618 VUK196618 WEG196618 WOC196618 WXY196618 BQ262154 LM262154 VI262154 AFE262154 APA262154 AYW262154 BIS262154 BSO262154 CCK262154 CMG262154 CWC262154 DFY262154 DPU262154 DZQ262154 EJM262154 ETI262154 FDE262154 FNA262154 FWW262154 GGS262154 GQO262154 HAK262154 HKG262154 HUC262154 IDY262154 INU262154 IXQ262154 JHM262154 JRI262154 KBE262154 KLA262154 KUW262154 LES262154 LOO262154 LYK262154 MIG262154 MSC262154 NBY262154 NLU262154 NVQ262154 OFM262154 OPI262154 OZE262154 PJA262154 PSW262154 QCS262154 QMO262154 QWK262154 RGG262154 RQC262154 RZY262154 SJU262154 STQ262154 TDM262154 TNI262154 TXE262154 UHA262154 UQW262154 VAS262154 VKO262154 VUK262154 WEG262154 WOC262154 WXY262154 BQ327690 LM327690 VI327690 AFE327690 APA327690 AYW327690 BIS327690 BSO327690 CCK327690 CMG327690 CWC327690 DFY327690 DPU327690 DZQ327690 EJM327690 ETI327690 FDE327690 FNA327690 FWW327690 GGS327690 GQO327690 HAK327690 HKG327690 HUC327690 IDY327690 INU327690 IXQ327690 JHM327690 JRI327690 KBE327690 KLA327690 KUW327690 LES327690 LOO327690 LYK327690 MIG327690 MSC327690 NBY327690 NLU327690 NVQ327690 OFM327690 OPI327690 OZE327690 PJA327690 PSW327690 QCS327690 QMO327690 QWK327690 RGG327690 RQC327690 RZY327690 SJU327690 STQ327690 TDM327690 TNI327690 TXE327690 UHA327690 UQW327690 VAS327690 VKO327690 VUK327690 WEG327690 WOC327690 WXY327690 BQ393226 LM393226 VI393226 AFE393226 APA393226 AYW393226 BIS393226 BSO393226 CCK393226 CMG393226 CWC393226 DFY393226 DPU393226 DZQ393226 EJM393226 ETI393226 FDE393226 FNA393226 FWW393226 GGS393226 GQO393226 HAK393226 HKG393226 HUC393226 IDY393226 INU393226 IXQ393226 JHM393226 JRI393226 KBE393226 KLA393226 KUW393226 LES393226 LOO393226 LYK393226 MIG393226 MSC393226 NBY393226 NLU393226 NVQ393226 OFM393226 OPI393226 OZE393226 PJA393226 PSW393226 QCS393226 QMO393226 QWK393226 RGG393226 RQC393226 RZY393226 SJU393226 STQ393226 TDM393226 TNI393226 TXE393226 UHA393226 UQW393226 VAS393226 VKO393226 VUK393226 WEG393226 WOC393226 WXY393226 BQ458762 LM458762 VI458762 AFE458762 APA458762 AYW458762 BIS458762 BSO458762 CCK458762 CMG458762 CWC458762 DFY458762 DPU458762 DZQ458762 EJM458762 ETI458762 FDE458762 FNA458762 FWW458762 GGS458762 GQO458762 HAK458762 HKG458762 HUC458762 IDY458762 INU458762 IXQ458762 JHM458762 JRI458762 KBE458762 KLA458762 KUW458762 LES458762 LOO458762 LYK458762 MIG458762 MSC458762 NBY458762 NLU458762 NVQ458762 OFM458762 OPI458762 OZE458762 PJA458762 PSW458762 QCS458762 QMO458762 QWK458762 RGG458762 RQC458762 RZY458762 SJU458762 STQ458762 TDM458762 TNI458762 TXE458762 UHA458762 UQW458762 VAS458762 VKO458762 VUK458762 WEG458762 WOC458762 WXY458762 BQ524298 LM524298 VI524298 AFE524298 APA524298 AYW524298 BIS524298 BSO524298 CCK524298 CMG524298 CWC524298 DFY524298 DPU524298 DZQ524298 EJM524298 ETI524298 FDE524298 FNA524298 FWW524298 GGS524298 GQO524298 HAK524298 HKG524298 HUC524298 IDY524298 INU524298 IXQ524298 JHM524298 JRI524298 KBE524298 KLA524298 KUW524298 LES524298 LOO524298 LYK524298 MIG524298 MSC524298 NBY524298 NLU524298 NVQ524298 OFM524298 OPI524298 OZE524298 PJA524298 PSW524298 QCS524298 QMO524298 QWK524298 RGG524298 RQC524298 RZY524298 SJU524298 STQ524298 TDM524298 TNI524298 TXE524298 UHA524298 UQW524298 VAS524298 VKO524298 VUK524298 WEG524298 WOC524298 WXY524298 BQ589834 LM589834 VI589834 AFE589834 APA589834 AYW589834 BIS589834 BSO589834 CCK589834 CMG589834 CWC589834 DFY589834 DPU589834 DZQ589834 EJM589834 ETI589834 FDE589834 FNA589834 FWW589834 GGS589834 GQO589834 HAK589834 HKG589834 HUC589834 IDY589834 INU589834 IXQ589834 JHM589834 JRI589834 KBE589834 KLA589834 KUW589834 LES589834 LOO589834 LYK589834 MIG589834 MSC589834 NBY589834 NLU589834 NVQ589834 OFM589834 OPI589834 OZE589834 PJA589834 PSW589834 QCS589834 QMO589834 QWK589834 RGG589834 RQC589834 RZY589834 SJU589834 STQ589834 TDM589834 TNI589834 TXE589834 UHA589834 UQW589834 VAS589834 VKO589834 VUK589834 WEG589834 WOC589834 WXY589834 BQ655370 LM655370 VI655370 AFE655370 APA655370 AYW655370 BIS655370 BSO655370 CCK655370 CMG655370 CWC655370 DFY655370 DPU655370 DZQ655370 EJM655370 ETI655370 FDE655370 FNA655370 FWW655370 GGS655370 GQO655370 HAK655370 HKG655370 HUC655370 IDY655370 INU655370 IXQ655370 JHM655370 JRI655370 KBE655370 KLA655370 KUW655370 LES655370 LOO655370 LYK655370 MIG655370 MSC655370 NBY655370 NLU655370 NVQ655370 OFM655370 OPI655370 OZE655370 PJA655370 PSW655370 QCS655370 QMO655370 QWK655370 RGG655370 RQC655370 RZY655370 SJU655370 STQ655370 TDM655370 TNI655370 TXE655370 UHA655370 UQW655370 VAS655370 VKO655370 VUK655370 WEG655370 WOC655370 WXY655370 BQ720906 LM720906 VI720906 AFE720906 APA720906 AYW720906 BIS720906 BSO720906 CCK720906 CMG720906 CWC720906 DFY720906 DPU720906 DZQ720906 EJM720906 ETI720906 FDE720906 FNA720906 FWW720906 GGS720906 GQO720906 HAK720906 HKG720906 HUC720906 IDY720906 INU720906 IXQ720906 JHM720906 JRI720906 KBE720906 KLA720906 KUW720906 LES720906 LOO720906 LYK720906 MIG720906 MSC720906 NBY720906 NLU720906 NVQ720906 OFM720906 OPI720906 OZE720906 PJA720906 PSW720906 QCS720906 QMO720906 QWK720906 RGG720906 RQC720906 RZY720906 SJU720906 STQ720906 TDM720906 TNI720906 TXE720906 UHA720906 UQW720906 VAS720906 VKO720906 VUK720906 WEG720906 WOC720906 WXY720906 BQ786442 LM786442 VI786442 AFE786442 APA786442 AYW786442 BIS786442 BSO786442 CCK786442 CMG786442 CWC786442 DFY786442 DPU786442 DZQ786442 EJM786442 ETI786442 FDE786442 FNA786442 FWW786442 GGS786442 GQO786442 HAK786442 HKG786442 HUC786442 IDY786442 INU786442 IXQ786442 JHM786442 JRI786442 KBE786442 KLA786442 KUW786442 LES786442 LOO786442 LYK786442 MIG786442 MSC786442 NBY786442 NLU786442 NVQ786442 OFM786442 OPI786442 OZE786442 PJA786442 PSW786442 QCS786442 QMO786442 QWK786442 RGG786442 RQC786442 RZY786442 SJU786442 STQ786442 TDM786442 TNI786442 TXE786442 UHA786442 UQW786442 VAS786442 VKO786442 VUK786442 WEG786442 WOC786442 WXY786442 BQ851978 LM851978 VI851978 AFE851978 APA851978 AYW851978 BIS851978 BSO851978 CCK851978 CMG851978 CWC851978 DFY851978 DPU851978 DZQ851978 EJM851978 ETI851978 FDE851978 FNA851978 FWW851978 GGS851978 GQO851978 HAK851978 HKG851978 HUC851978 IDY851978 INU851978 IXQ851978 JHM851978 JRI851978 KBE851978 KLA851978 KUW851978 LES851978 LOO851978 LYK851978 MIG851978 MSC851978 NBY851978 NLU851978 NVQ851978 OFM851978 OPI851978 OZE851978 PJA851978 PSW851978 QCS851978 QMO851978 QWK851978 RGG851978 RQC851978 RZY851978 SJU851978 STQ851978 TDM851978 TNI851978 TXE851978 UHA851978 UQW851978 VAS851978 VKO851978 VUK851978 WEG851978 WOC851978 WXY851978 BQ917514 LM917514 VI917514 AFE917514 APA917514 AYW917514 BIS917514 BSO917514 CCK917514 CMG917514 CWC917514 DFY917514 DPU917514 DZQ917514 EJM917514 ETI917514 FDE917514 FNA917514 FWW917514 GGS917514 GQO917514 HAK917514 HKG917514 HUC917514 IDY917514 INU917514 IXQ917514 JHM917514 JRI917514 KBE917514 KLA917514 KUW917514 LES917514 LOO917514 LYK917514 MIG917514 MSC917514 NBY917514 NLU917514 NVQ917514 OFM917514 OPI917514 OZE917514 PJA917514 PSW917514 QCS917514 QMO917514 QWK917514 RGG917514 RQC917514 RZY917514 SJU917514 STQ917514 TDM917514 TNI917514 TXE917514 UHA917514 UQW917514 VAS917514 VKO917514 VUK917514 WEG917514 WOC917514 WXY917514 BQ983050 LM983050 VI983050 AFE983050 APA983050 AYW983050 BIS983050 BSO983050 CCK983050 CMG983050 CWC983050 DFY983050 DPU983050 DZQ983050 EJM983050 ETI983050 FDE983050 FNA983050 FWW983050 GGS983050 GQO983050 HAK983050 HKG983050 HUC983050 IDY983050 INU983050 IXQ983050 JHM983050 JRI983050 KBE983050 KLA983050 KUW983050 LES983050 LOO983050 LYK983050 MIG983050 MSC983050 NBY983050 NLU983050 NVQ983050 OFM983050 OPI983050 OZE983050 PJA983050 PSW983050 QCS983050 QMO983050 QWK983050 RGG983050 RQC983050 RZY983050 SJU983050 STQ983050 TDM983050 TNI983050 TXE983050 UHA983050 UQW983050 VAS983050 VKO983050 VUK983050 WEG983050 WOC983050 WXY983050 BN11 LJ11 VF11 AFB11 AOX11 AYT11 BIP11 BSL11 CCH11 CMD11 CVZ11 DFV11 DPR11 DZN11 EJJ11 ETF11 FDB11 FMX11 FWT11 GGP11 GQL11 HAH11 HKD11 HTZ11 IDV11 INR11 IXN11 JHJ11 JRF11 KBB11 KKX11 KUT11 LEP11 LOL11 LYH11 MID11 MRZ11 NBV11 NLR11 NVN11 OFJ11 OPF11 OZB11 PIX11 PST11 QCP11 QML11 QWH11 RGD11 RPZ11 RZV11 SJR11 STN11 TDJ11 TNF11 TXB11 UGX11 UQT11 VAP11 VKL11 VUH11 WED11 WNZ11 WXV11 BN65547 LJ65547 VF65547 AFB65547 AOX65547 AYT65547 BIP65547 BSL65547 CCH65547 CMD65547 CVZ65547 DFV65547 DPR65547 DZN65547 EJJ65547 ETF65547 FDB65547 FMX65547 FWT65547 GGP65547 GQL65547 HAH65547 HKD65547 HTZ65547 IDV65547 INR65547 IXN65547 JHJ65547 JRF65547 KBB65547 KKX65547 KUT65547 LEP65547 LOL65547 LYH65547 MID65547 MRZ65547 NBV65547 NLR65547 NVN65547 OFJ65547 OPF65547 OZB65547 PIX65547 PST65547 QCP65547 QML65547 QWH65547 RGD65547 RPZ65547 RZV65547 SJR65547 STN65547 TDJ65547 TNF65547 TXB65547 UGX65547 UQT65547 VAP65547 VKL65547 VUH65547 WED65547 WNZ65547 WXV65547 BN131083 LJ131083 VF131083 AFB131083 AOX131083 AYT131083 BIP131083 BSL131083 CCH131083 CMD131083 CVZ131083 DFV131083 DPR131083 DZN131083 EJJ131083 ETF131083 FDB131083 FMX131083 FWT131083 GGP131083 GQL131083 HAH131083 HKD131083 HTZ131083 IDV131083 INR131083 IXN131083 JHJ131083 JRF131083 KBB131083 KKX131083 KUT131083 LEP131083 LOL131083 LYH131083 MID131083 MRZ131083 NBV131083 NLR131083 NVN131083 OFJ131083 OPF131083 OZB131083 PIX131083 PST131083 QCP131083 QML131083 QWH131083 RGD131083 RPZ131083 RZV131083 SJR131083 STN131083 TDJ131083 TNF131083 TXB131083 UGX131083 UQT131083 VAP131083 VKL131083 VUH131083 WED131083 WNZ131083 WXV131083 BN196619 LJ196619 VF196619 AFB196619 AOX196619 AYT196619 BIP196619 BSL196619 CCH196619 CMD196619 CVZ196619 DFV196619 DPR196619 DZN196619 EJJ196619 ETF196619 FDB196619 FMX196619 FWT196619 GGP196619 GQL196619 HAH196619 HKD196619 HTZ196619 IDV196619 INR196619 IXN196619 JHJ196619 JRF196619 KBB196619 KKX196619 KUT196619 LEP196619 LOL196619 LYH196619 MID196619 MRZ196619 NBV196619 NLR196619 NVN196619 OFJ196619 OPF196619 OZB196619 PIX196619 PST196619 QCP196619 QML196619 QWH196619 RGD196619 RPZ196619 RZV196619 SJR196619 STN196619 TDJ196619 TNF196619 TXB196619 UGX196619 UQT196619 VAP196619 VKL196619 VUH196619 WED196619 WNZ196619 WXV196619 BN262155 LJ262155 VF262155 AFB262155 AOX262155 AYT262155 BIP262155 BSL262155 CCH262155 CMD262155 CVZ262155 DFV262155 DPR262155 DZN262155 EJJ262155 ETF262155 FDB262155 FMX262155 FWT262155 GGP262155 GQL262155 HAH262155 HKD262155 HTZ262155 IDV262155 INR262155 IXN262155 JHJ262155 JRF262155 KBB262155 KKX262155 KUT262155 LEP262155 LOL262155 LYH262155 MID262155 MRZ262155 NBV262155 NLR262155 NVN262155 OFJ262155 OPF262155 OZB262155 PIX262155 PST262155 QCP262155 QML262155 QWH262155 RGD262155 RPZ262155 RZV262155 SJR262155 STN262155 TDJ262155 TNF262155 TXB262155 UGX262155 UQT262155 VAP262155 VKL262155 VUH262155 WED262155 WNZ262155 WXV262155 BN327691 LJ327691 VF327691 AFB327691 AOX327691 AYT327691 BIP327691 BSL327691 CCH327691 CMD327691 CVZ327691 DFV327691 DPR327691 DZN327691 EJJ327691 ETF327691 FDB327691 FMX327691 FWT327691 GGP327691 GQL327691 HAH327691 HKD327691 HTZ327691 IDV327691 INR327691 IXN327691 JHJ327691 JRF327691 KBB327691 KKX327691 KUT327691 LEP327691 LOL327691 LYH327691 MID327691 MRZ327691 NBV327691 NLR327691 NVN327691 OFJ327691 OPF327691 OZB327691 PIX327691 PST327691 QCP327691 QML327691 QWH327691 RGD327691 RPZ327691 RZV327691 SJR327691 STN327691 TDJ327691 TNF327691 TXB327691 UGX327691 UQT327691 VAP327691 VKL327691 VUH327691 WED327691 WNZ327691 WXV327691 BN393227 LJ393227 VF393227 AFB393227 AOX393227 AYT393227 BIP393227 BSL393227 CCH393227 CMD393227 CVZ393227 DFV393227 DPR393227 DZN393227 EJJ393227 ETF393227 FDB393227 FMX393227 FWT393227 GGP393227 GQL393227 HAH393227 HKD393227 HTZ393227 IDV393227 INR393227 IXN393227 JHJ393227 JRF393227 KBB393227 KKX393227 KUT393227 LEP393227 LOL393227 LYH393227 MID393227 MRZ393227 NBV393227 NLR393227 NVN393227 OFJ393227 OPF393227 OZB393227 PIX393227 PST393227 QCP393227 QML393227 QWH393227 RGD393227 RPZ393227 RZV393227 SJR393227 STN393227 TDJ393227 TNF393227 TXB393227 UGX393227 UQT393227 VAP393227 VKL393227 VUH393227 WED393227 WNZ393227 WXV393227 BN458763 LJ458763 VF458763 AFB458763 AOX458763 AYT458763 BIP458763 BSL458763 CCH458763 CMD458763 CVZ458763 DFV458763 DPR458763 DZN458763 EJJ458763 ETF458763 FDB458763 FMX458763 FWT458763 GGP458763 GQL458763 HAH458763 HKD458763 HTZ458763 IDV458763 INR458763 IXN458763 JHJ458763 JRF458763 KBB458763 KKX458763 KUT458763 LEP458763 LOL458763 LYH458763 MID458763 MRZ458763 NBV458763 NLR458763 NVN458763 OFJ458763 OPF458763 OZB458763 PIX458763 PST458763 QCP458763 QML458763 QWH458763 RGD458763 RPZ458763 RZV458763 SJR458763 STN458763 TDJ458763 TNF458763 TXB458763 UGX458763 UQT458763 VAP458763 VKL458763 VUH458763 WED458763 WNZ458763 WXV458763 BN524299 LJ524299 VF524299 AFB524299 AOX524299 AYT524299 BIP524299 BSL524299 CCH524299 CMD524299 CVZ524299 DFV524299 DPR524299 DZN524299 EJJ524299 ETF524299 FDB524299 FMX524299 FWT524299 GGP524299 GQL524299 HAH524299 HKD524299 HTZ524299 IDV524299 INR524299 IXN524299 JHJ524299 JRF524299 KBB524299 KKX524299 KUT524299 LEP524299 LOL524299 LYH524299 MID524299 MRZ524299 NBV524299 NLR524299 NVN524299 OFJ524299 OPF524299 OZB524299 PIX524299 PST524299 QCP524299 QML524299 QWH524299 RGD524299 RPZ524299 RZV524299 SJR524299 STN524299 TDJ524299 TNF524299 TXB524299 UGX524299 UQT524299 VAP524299 VKL524299 VUH524299 WED524299 WNZ524299 WXV524299 BN589835 LJ589835 VF589835 AFB589835 AOX589835 AYT589835 BIP589835 BSL589835 CCH589835 CMD589835 CVZ589835 DFV589835 DPR589835 DZN589835 EJJ589835 ETF589835 FDB589835 FMX589835 FWT589835 GGP589835 GQL589835 HAH589835 HKD589835 HTZ589835 IDV589835 INR589835 IXN589835 JHJ589835 JRF589835 KBB589835 KKX589835 KUT589835 LEP589835 LOL589835 LYH589835 MID589835 MRZ589835 NBV589835 NLR589835 NVN589835 OFJ589835 OPF589835 OZB589835 PIX589835 PST589835 QCP589835 QML589835 QWH589835 RGD589835 RPZ589835 RZV589835 SJR589835 STN589835 TDJ589835 TNF589835 TXB589835 UGX589835 UQT589835 VAP589835 VKL589835 VUH589835 WED589835 WNZ589835 WXV589835 BN655371 LJ655371 VF655371 AFB655371 AOX655371 AYT655371 BIP655371 BSL655371 CCH655371 CMD655371 CVZ655371 DFV655371 DPR655371 DZN655371 EJJ655371 ETF655371 FDB655371 FMX655371 FWT655371 GGP655371 GQL655371 HAH655371 HKD655371 HTZ655371 IDV655371 INR655371 IXN655371 JHJ655371 JRF655371 KBB655371 KKX655371 KUT655371 LEP655371 LOL655371 LYH655371 MID655371 MRZ655371 NBV655371 NLR655371 NVN655371 OFJ655371 OPF655371 OZB655371 PIX655371 PST655371 QCP655371 QML655371 QWH655371 RGD655371 RPZ655371 RZV655371 SJR655371 STN655371 TDJ655371 TNF655371 TXB655371 UGX655371 UQT655371 VAP655371 VKL655371 VUH655371 WED655371 WNZ655371 WXV655371 BN720907 LJ720907 VF720907 AFB720907 AOX720907 AYT720907 BIP720907 BSL720907 CCH720907 CMD720907 CVZ720907 DFV720907 DPR720907 DZN720907 EJJ720907 ETF720907 FDB720907 FMX720907 FWT720907 GGP720907 GQL720907 HAH720907 HKD720907 HTZ720907 IDV720907 INR720907 IXN720907 JHJ720907 JRF720907 KBB720907 KKX720907 KUT720907 LEP720907 LOL720907 LYH720907 MID720907 MRZ720907 NBV720907 NLR720907 NVN720907 OFJ720907 OPF720907 OZB720907 PIX720907 PST720907 QCP720907 QML720907 QWH720907 RGD720907 RPZ720907 RZV720907 SJR720907 STN720907 TDJ720907 TNF720907 TXB720907 UGX720907 UQT720907 VAP720907 VKL720907 VUH720907 WED720907 WNZ720907 WXV720907 BN786443 LJ786443 VF786443 AFB786443 AOX786443 AYT786443 BIP786443 BSL786443 CCH786443 CMD786443 CVZ786443 DFV786443 DPR786443 DZN786443 EJJ786443 ETF786443 FDB786443 FMX786443 FWT786443 GGP786443 GQL786443 HAH786443 HKD786443 HTZ786443 IDV786443 INR786443 IXN786443 JHJ786443 JRF786443 KBB786443 KKX786443 KUT786443 LEP786443 LOL786443 LYH786443 MID786443 MRZ786443 NBV786443 NLR786443 NVN786443 OFJ786443 OPF786443 OZB786443 PIX786443 PST786443 QCP786443 QML786443 QWH786443 RGD786443 RPZ786443 RZV786443 SJR786443 STN786443 TDJ786443 TNF786443 TXB786443 UGX786443 UQT786443 VAP786443 VKL786443 VUH786443 WED786443 WNZ786443 WXV786443 BN851979 LJ851979 VF851979 AFB851979 AOX851979 AYT851979 BIP851979 BSL851979 CCH851979 CMD851979 CVZ851979 DFV851979 DPR851979 DZN851979 EJJ851979 ETF851979 FDB851979 FMX851979 FWT851979 GGP851979 GQL851979 HAH851979 HKD851979 HTZ851979 IDV851979 INR851979 IXN851979 JHJ851979 JRF851979 KBB851979 KKX851979 KUT851979 LEP851979 LOL851979 LYH851979 MID851979 MRZ851979 NBV851979 NLR851979 NVN851979 OFJ851979 OPF851979 OZB851979 PIX851979 PST851979 QCP851979 QML851979 QWH851979 RGD851979 RPZ851979 RZV851979 SJR851979 STN851979 TDJ851979 TNF851979 TXB851979 UGX851979 UQT851979 VAP851979 VKL851979 VUH851979 WED851979 WNZ851979 WXV851979 BN917515 LJ917515 VF917515 AFB917515 AOX917515 AYT917515 BIP917515 BSL917515 CCH917515 CMD917515 CVZ917515 DFV917515 DPR917515 DZN917515 EJJ917515 ETF917515 FDB917515 FMX917515 FWT917515 GGP917515 GQL917515 HAH917515 HKD917515 HTZ917515 IDV917515 INR917515 IXN917515 JHJ917515 JRF917515 KBB917515 KKX917515 KUT917515 LEP917515 LOL917515 LYH917515 MID917515 MRZ917515 NBV917515 NLR917515 NVN917515 OFJ917515 OPF917515 OZB917515 PIX917515 PST917515 QCP917515 QML917515 QWH917515 RGD917515 RPZ917515 RZV917515 SJR917515 STN917515 TDJ917515 TNF917515 TXB917515 UGX917515 UQT917515 VAP917515 VKL917515 VUH917515 WED917515 WNZ917515 WXV917515 BN983051 LJ983051 VF983051 AFB983051 AOX983051 AYT983051 BIP983051 BSL983051 CCH983051 CMD983051 CVZ983051 DFV983051 DPR983051 DZN983051 EJJ983051 ETF983051 FDB983051 FMX983051 FWT983051 GGP983051 GQL983051 HAH983051 HKD983051 HTZ983051 IDV983051 INR983051 IXN983051 JHJ983051 JRF983051 KBB983051 KKX983051 KUT983051 LEP983051 LOL983051 LYH983051 MID983051 MRZ983051 NBV983051 NLR983051 NVN983051 OFJ983051 OPF983051 OZB983051 PIX983051 PST983051 QCP983051 QML983051 QWH983051 RGD983051 RPZ983051 RZV983051 SJR983051 STN983051 TDJ983051 TNF983051 TXB983051 UGX983051 UQT983051 VAP983051 VKL983051 VUH983051 WED983051 WNZ983051 WXV983051 BQ12 LM12 VI12 AFE12 APA12 AYW12 BIS12 BSO12 CCK12 CMG12 CWC12 DFY12 DPU12 DZQ12 EJM12 ETI12 FDE12 FNA12 FWW12 GGS12 GQO12 HAK12 HKG12 HUC12 IDY12 INU12 IXQ12 JHM12 JRI12 KBE12 KLA12 KUW12 LES12 LOO12 LYK12 MIG12 MSC12 NBY12 NLU12 NVQ12 OFM12 OPI12 OZE12 PJA12 PSW12 QCS12 QMO12 QWK12 RGG12 RQC12 RZY12 SJU12 STQ12 TDM12 TNI12 TXE12 UHA12 UQW12 VAS12 VKO12 VUK12 WEG12 WOC12 WXY12 BQ65548 LM65548 VI65548 AFE65548 APA65548 AYW65548 BIS65548 BSO65548 CCK65548 CMG65548 CWC65548 DFY65548 DPU65548 DZQ65548 EJM65548 ETI65548 FDE65548 FNA65548 FWW65548 GGS65548 GQO65548 HAK65548 HKG65548 HUC65548 IDY65548 INU65548 IXQ65548 JHM65548 JRI65548 KBE65548 KLA65548 KUW65548 LES65548 LOO65548 LYK65548 MIG65548 MSC65548 NBY65548 NLU65548 NVQ65548 OFM65548 OPI65548 OZE65548 PJA65548 PSW65548 QCS65548 QMO65548 QWK65548 RGG65548 RQC65548 RZY65548 SJU65548 STQ65548 TDM65548 TNI65548 TXE65548 UHA65548 UQW65548 VAS65548 VKO65548 VUK65548 WEG65548 WOC65548 WXY65548 BQ131084 LM131084 VI131084 AFE131084 APA131084 AYW131084 BIS131084 BSO131084 CCK131084 CMG131084 CWC131084 DFY131084 DPU131084 DZQ131084 EJM131084 ETI131084 FDE131084 FNA131084 FWW131084 GGS131084 GQO131084 HAK131084 HKG131084 HUC131084 IDY131084 INU131084 IXQ131084 JHM131084 JRI131084 KBE131084 KLA131084 KUW131084 LES131084 LOO131084 LYK131084 MIG131084 MSC131084 NBY131084 NLU131084 NVQ131084 OFM131084 OPI131084 OZE131084 PJA131084 PSW131084 QCS131084 QMO131084 QWK131084 RGG131084 RQC131084 RZY131084 SJU131084 STQ131084 TDM131084 TNI131084 TXE131084 UHA131084 UQW131084 VAS131084 VKO131084 VUK131084 WEG131084 WOC131084 WXY131084 BQ196620 LM196620 VI196620 AFE196620 APA196620 AYW196620 BIS196620 BSO196620 CCK196620 CMG196620 CWC196620 DFY196620 DPU196620 DZQ196620 EJM196620 ETI196620 FDE196620 FNA196620 FWW196620 GGS196620 GQO196620 HAK196620 HKG196620 HUC196620 IDY196620 INU196620 IXQ196620 JHM196620 JRI196620 KBE196620 KLA196620 KUW196620 LES196620 LOO196620 LYK196620 MIG196620 MSC196620 NBY196620 NLU196620 NVQ196620 OFM196620 OPI196620 OZE196620 PJA196620 PSW196620 QCS196620 QMO196620 QWK196620 RGG196620 RQC196620 RZY196620 SJU196620 STQ196620 TDM196620 TNI196620 TXE196620 UHA196620 UQW196620 VAS196620 VKO196620 VUK196620 WEG196620 WOC196620 WXY196620 BQ262156 LM262156 VI262156 AFE262156 APA262156 AYW262156 BIS262156 BSO262156 CCK262156 CMG262156 CWC262156 DFY262156 DPU262156 DZQ262156 EJM262156 ETI262156 FDE262156 FNA262156 FWW262156 GGS262156 GQO262156 HAK262156 HKG262156 HUC262156 IDY262156 INU262156 IXQ262156 JHM262156 JRI262156 KBE262156 KLA262156 KUW262156 LES262156 LOO262156 LYK262156 MIG262156 MSC262156 NBY262156 NLU262156 NVQ262156 OFM262156 OPI262156 OZE262156 PJA262156 PSW262156 QCS262156 QMO262156 QWK262156 RGG262156 RQC262156 RZY262156 SJU262156 STQ262156 TDM262156 TNI262156 TXE262156 UHA262156 UQW262156 VAS262156 VKO262156 VUK262156 WEG262156 WOC262156 WXY262156 BQ327692 LM327692 VI327692 AFE327692 APA327692 AYW327692 BIS327692 BSO327692 CCK327692 CMG327692 CWC327692 DFY327692 DPU327692 DZQ327692 EJM327692 ETI327692 FDE327692 FNA327692 FWW327692 GGS327692 GQO327692 HAK327692 HKG327692 HUC327692 IDY327692 INU327692 IXQ327692 JHM327692 JRI327692 KBE327692 KLA327692 KUW327692 LES327692 LOO327692 LYK327692 MIG327692 MSC327692 NBY327692 NLU327692 NVQ327692 OFM327692 OPI327692 OZE327692 PJA327692 PSW327692 QCS327692 QMO327692 QWK327692 RGG327692 RQC327692 RZY327692 SJU327692 STQ327692 TDM327692 TNI327692 TXE327692 UHA327692 UQW327692 VAS327692 VKO327692 VUK327692 WEG327692 WOC327692 WXY327692 BQ393228 LM393228 VI393228 AFE393228 APA393228 AYW393228 BIS393228 BSO393228 CCK393228 CMG393228 CWC393228 DFY393228 DPU393228 DZQ393228 EJM393228 ETI393228 FDE393228 FNA393228 FWW393228 GGS393228 GQO393228 HAK393228 HKG393228 HUC393228 IDY393228 INU393228 IXQ393228 JHM393228 JRI393228 KBE393228 KLA393228 KUW393228 LES393228 LOO393228 LYK393228 MIG393228 MSC393228 NBY393228 NLU393228 NVQ393228 OFM393228 OPI393228 OZE393228 PJA393228 PSW393228 QCS393228 QMO393228 QWK393228 RGG393228 RQC393228 RZY393228 SJU393228 STQ393228 TDM393228 TNI393228 TXE393228 UHA393228 UQW393228 VAS393228 VKO393228 VUK393228 WEG393228 WOC393228 WXY393228 BQ458764 LM458764 VI458764 AFE458764 APA458764 AYW458764 BIS458764 BSO458764 CCK458764 CMG458764 CWC458764 DFY458764 DPU458764 DZQ458764 EJM458764 ETI458764 FDE458764 FNA458764 FWW458764 GGS458764 GQO458764 HAK458764 HKG458764 HUC458764 IDY458764 INU458764 IXQ458764 JHM458764 JRI458764 KBE458764 KLA458764 KUW458764 LES458764 LOO458764 LYK458764 MIG458764 MSC458764 NBY458764 NLU458764 NVQ458764 OFM458764 OPI458764 OZE458764 PJA458764 PSW458764 QCS458764 QMO458764 QWK458764 RGG458764 RQC458764 RZY458764 SJU458764 STQ458764 TDM458764 TNI458764 TXE458764 UHA458764 UQW458764 VAS458764 VKO458764 VUK458764 WEG458764 WOC458764 WXY458764 BQ524300 LM524300 VI524300 AFE524300 APA524300 AYW524300 BIS524300 BSO524300 CCK524300 CMG524300 CWC524300 DFY524300 DPU524300 DZQ524300 EJM524300 ETI524300 FDE524300 FNA524300 FWW524300 GGS524300 GQO524300 HAK524300 HKG524300 HUC524300 IDY524300 INU524300 IXQ524300 JHM524300 JRI524300 KBE524300 KLA524300 KUW524300 LES524300 LOO524300 LYK524300 MIG524300 MSC524300 NBY524300 NLU524300 NVQ524300 OFM524300 OPI524300 OZE524300 PJA524300 PSW524300 QCS524300 QMO524300 QWK524300 RGG524300 RQC524300 RZY524300 SJU524300 STQ524300 TDM524300 TNI524300 TXE524300 UHA524300 UQW524300 VAS524300 VKO524300 VUK524300 WEG524300 WOC524300 WXY524300 BQ589836 LM589836 VI589836 AFE589836 APA589836 AYW589836 BIS589836 BSO589836 CCK589836 CMG589836 CWC589836 DFY589836 DPU589836 DZQ589836 EJM589836 ETI589836 FDE589836 FNA589836 FWW589836 GGS589836 GQO589836 HAK589836 HKG589836 HUC589836 IDY589836 INU589836 IXQ589836 JHM589836 JRI589836 KBE589836 KLA589836 KUW589836 LES589836 LOO589836 LYK589836 MIG589836 MSC589836 NBY589836 NLU589836 NVQ589836 OFM589836 OPI589836 OZE589836 PJA589836 PSW589836 QCS589836 QMO589836 QWK589836 RGG589836 RQC589836 RZY589836 SJU589836 STQ589836 TDM589836 TNI589836 TXE589836 UHA589836 UQW589836 VAS589836 VKO589836 VUK589836 WEG589836 WOC589836 WXY589836 BQ655372 LM655372 VI655372 AFE655372 APA655372 AYW655372 BIS655372 BSO655372 CCK655372 CMG655372 CWC655372 DFY655372 DPU655372 DZQ655372 EJM655372 ETI655372 FDE655372 FNA655372 FWW655372 GGS655372 GQO655372 HAK655372 HKG655372 HUC655372 IDY655372 INU655372 IXQ655372 JHM655372 JRI655372 KBE655372 KLA655372 KUW655372 LES655372 LOO655372 LYK655372 MIG655372 MSC655372 NBY655372 NLU655372 NVQ655372 OFM655372 OPI655372 OZE655372 PJA655372 PSW655372 QCS655372 QMO655372 QWK655372 RGG655372 RQC655372 RZY655372 SJU655372 STQ655372 TDM655372 TNI655372 TXE655372 UHA655372 UQW655372 VAS655372 VKO655372 VUK655372 WEG655372 WOC655372 WXY655372 BQ720908 LM720908 VI720908 AFE720908 APA720908 AYW720908 BIS720908 BSO720908 CCK720908 CMG720908 CWC720908 DFY720908 DPU720908 DZQ720908 EJM720908 ETI720908 FDE720908 FNA720908 FWW720908 GGS720908 GQO720908 HAK720908 HKG720908 HUC720908 IDY720908 INU720908 IXQ720908 JHM720908 JRI720908 KBE720908 KLA720908 KUW720908 LES720908 LOO720908 LYK720908 MIG720908 MSC720908 NBY720908 NLU720908 NVQ720908 OFM720908 OPI720908 OZE720908 PJA720908 PSW720908 QCS720908 QMO720908 QWK720908 RGG720908 RQC720908 RZY720908 SJU720908 STQ720908 TDM720908 TNI720908 TXE720908 UHA720908 UQW720908 VAS720908 VKO720908 VUK720908 WEG720908 WOC720908 WXY720908 BQ786444 LM786444 VI786444 AFE786444 APA786444 AYW786444 BIS786444 BSO786444 CCK786444 CMG786444 CWC786444 DFY786444 DPU786444 DZQ786444 EJM786444 ETI786444 FDE786444 FNA786444 FWW786444 GGS786444 GQO786444 HAK786444 HKG786444 HUC786444 IDY786444 INU786444 IXQ786444 JHM786444 JRI786444 KBE786444 KLA786444 KUW786444 LES786444 LOO786444 LYK786444 MIG786444 MSC786444 NBY786444 NLU786444 NVQ786444 OFM786444 OPI786444 OZE786444 PJA786444 PSW786444 QCS786444 QMO786444 QWK786444 RGG786444 RQC786444 RZY786444 SJU786444 STQ786444 TDM786444 TNI786444 TXE786444 UHA786444 UQW786444 VAS786444 VKO786444 VUK786444 WEG786444 WOC786444 WXY786444 BQ851980 LM851980 VI851980 AFE851980 APA851980 AYW851980 BIS851980 BSO851980 CCK851980 CMG851980 CWC851980 DFY851980 DPU851980 DZQ851980 EJM851980 ETI851980 FDE851980 FNA851980 FWW851980 GGS851980 GQO851980 HAK851980 HKG851980 HUC851980 IDY851980 INU851980 IXQ851980 JHM851980 JRI851980 KBE851980 KLA851980 KUW851980 LES851980 LOO851980 LYK851980 MIG851980 MSC851980 NBY851980 NLU851980 NVQ851980 OFM851980 OPI851980 OZE851980 PJA851980 PSW851980 QCS851980 QMO851980 QWK851980 RGG851980 RQC851980 RZY851980 SJU851980 STQ851980 TDM851980 TNI851980 TXE851980 UHA851980 UQW851980 VAS851980 VKO851980 VUK851980 WEG851980 WOC851980 WXY851980 BQ917516 LM917516 VI917516 AFE917516 APA917516 AYW917516 BIS917516 BSO917516 CCK917516 CMG917516 CWC917516 DFY917516 DPU917516 DZQ917516 EJM917516 ETI917516 FDE917516 FNA917516 FWW917516 GGS917516 GQO917516 HAK917516 HKG917516 HUC917516 IDY917516 INU917516 IXQ917516 JHM917516 JRI917516 KBE917516 KLA917516 KUW917516 LES917516 LOO917516 LYK917516 MIG917516 MSC917516 NBY917516 NLU917516 NVQ917516 OFM917516 OPI917516 OZE917516 PJA917516 PSW917516 QCS917516 QMO917516 QWK917516 RGG917516 RQC917516 RZY917516 SJU917516 STQ917516 TDM917516 TNI917516 TXE917516 UHA917516 UQW917516 VAS917516 VKO917516 VUK917516 WEG917516 WOC917516 WXY917516 BQ983052 LM983052 VI983052 AFE983052 APA983052 AYW983052 BIS983052 BSO983052 CCK983052 CMG983052 CWC983052 DFY983052 DPU983052 DZQ983052 EJM983052 ETI983052 FDE983052 FNA983052 FWW983052 GGS983052 GQO983052 HAK983052 HKG983052 HUC983052 IDY983052 INU983052 IXQ983052 JHM983052 JRI983052 KBE983052 KLA983052 KUW983052 LES983052 LOO983052 LYK983052 MIG983052 MSC983052 NBY983052 NLU983052 NVQ983052 OFM983052 OPI983052 OZE983052 PJA983052 PSW983052 QCS983052 QMO983052 QWK983052 RGG983052 RQC983052 RZY983052 SJU983052 STQ983052 TDM983052 TNI983052 TXE983052 UHA983052 UQW983052 VAS983052 VKO983052 VUK983052 WEG983052 WOC983052 WXY983052 BN13 LJ13 VF13 AFB13 AOX13 AYT13 BIP13 BSL13 CCH13 CMD13 CVZ13 DFV13 DPR13 DZN13 EJJ13 ETF13 FDB13 FMX13 FWT13 GGP13 GQL13 HAH13 HKD13 HTZ13 IDV13 INR13 IXN13 JHJ13 JRF13 KBB13 KKX13 KUT13 LEP13 LOL13 LYH13 MID13 MRZ13 NBV13 NLR13 NVN13 OFJ13 OPF13 OZB13 PIX13 PST13 QCP13 QML13 QWH13 RGD13 RPZ13 RZV13 SJR13 STN13 TDJ13 TNF13 TXB13 UGX13 UQT13 VAP13 VKL13 VUH13 WED13 WNZ13 WXV13 BN65549 LJ65549 VF65549 AFB65549 AOX65549 AYT65549 BIP65549 BSL65549 CCH65549 CMD65549 CVZ65549 DFV65549 DPR65549 DZN65549 EJJ65549 ETF65549 FDB65549 FMX65549 FWT65549 GGP65549 GQL65549 HAH65549 HKD65549 HTZ65549 IDV65549 INR65549 IXN65549 JHJ65549 JRF65549 KBB65549 KKX65549 KUT65549 LEP65549 LOL65549 LYH65549 MID65549 MRZ65549 NBV65549 NLR65549 NVN65549 OFJ65549 OPF65549 OZB65549 PIX65549 PST65549 QCP65549 QML65549 QWH65549 RGD65549 RPZ65549 RZV65549 SJR65549 STN65549 TDJ65549 TNF65549 TXB65549 UGX65549 UQT65549 VAP65549 VKL65549 VUH65549 WED65549 WNZ65549 WXV65549 BN131085 LJ131085 VF131085 AFB131085 AOX131085 AYT131085 BIP131085 BSL131085 CCH131085 CMD131085 CVZ131085 DFV131085 DPR131085 DZN131085 EJJ131085 ETF131085 FDB131085 FMX131085 FWT131085 GGP131085 GQL131085 HAH131085 HKD131085 HTZ131085 IDV131085 INR131085 IXN131085 JHJ131085 JRF131085 KBB131085 KKX131085 KUT131085 LEP131085 LOL131085 LYH131085 MID131085 MRZ131085 NBV131085 NLR131085 NVN131085 OFJ131085 OPF131085 OZB131085 PIX131085 PST131085 QCP131085 QML131085 QWH131085 RGD131085 RPZ131085 RZV131085 SJR131085 STN131085 TDJ131085 TNF131085 TXB131085 UGX131085 UQT131085 VAP131085 VKL131085 VUH131085 WED131085 WNZ131085 WXV131085 BN196621 LJ196621 VF196621 AFB196621 AOX196621 AYT196621 BIP196621 BSL196621 CCH196621 CMD196621 CVZ196621 DFV196621 DPR196621 DZN196621 EJJ196621 ETF196621 FDB196621 FMX196621 FWT196621 GGP196621 GQL196621 HAH196621 HKD196621 HTZ196621 IDV196621 INR196621 IXN196621 JHJ196621 JRF196621 KBB196621 KKX196621 KUT196621 LEP196621 LOL196621 LYH196621 MID196621 MRZ196621 NBV196621 NLR196621 NVN196621 OFJ196621 OPF196621 OZB196621 PIX196621 PST196621 QCP196621 QML196621 QWH196621 RGD196621 RPZ196621 RZV196621 SJR196621 STN196621 TDJ196621 TNF196621 TXB196621 UGX196621 UQT196621 VAP196621 VKL196621 VUH196621 WED196621 WNZ196621 WXV196621 BN262157 LJ262157 VF262157 AFB262157 AOX262157 AYT262157 BIP262157 BSL262157 CCH262157 CMD262157 CVZ262157 DFV262157 DPR262157 DZN262157 EJJ262157 ETF262157 FDB262157 FMX262157 FWT262157 GGP262157 GQL262157 HAH262157 HKD262157 HTZ262157 IDV262157 INR262157 IXN262157 JHJ262157 JRF262157 KBB262157 KKX262157 KUT262157 LEP262157 LOL262157 LYH262157 MID262157 MRZ262157 NBV262157 NLR262157 NVN262157 OFJ262157 OPF262157 OZB262157 PIX262157 PST262157 QCP262157 QML262157 QWH262157 RGD262157 RPZ262157 RZV262157 SJR262157 STN262157 TDJ262157 TNF262157 TXB262157 UGX262157 UQT262157 VAP262157 VKL262157 VUH262157 WED262157 WNZ262157 WXV262157 BN327693 LJ327693 VF327693 AFB327693 AOX327693 AYT327693 BIP327693 BSL327693 CCH327693 CMD327693 CVZ327693 DFV327693 DPR327693 DZN327693 EJJ327693 ETF327693 FDB327693 FMX327693 FWT327693 GGP327693 GQL327693 HAH327693 HKD327693 HTZ327693 IDV327693 INR327693 IXN327693 JHJ327693 JRF327693 KBB327693 KKX327693 KUT327693 LEP327693 LOL327693 LYH327693 MID327693 MRZ327693 NBV327693 NLR327693 NVN327693 OFJ327693 OPF327693 OZB327693 PIX327693 PST327693 QCP327693 QML327693 QWH327693 RGD327693 RPZ327693 RZV327693 SJR327693 STN327693 TDJ327693 TNF327693 TXB327693 UGX327693 UQT327693 VAP327693 VKL327693 VUH327693 WED327693 WNZ327693 WXV327693 BN393229 LJ393229 VF393229 AFB393229 AOX393229 AYT393229 BIP393229 BSL393229 CCH393229 CMD393229 CVZ393229 DFV393229 DPR393229 DZN393229 EJJ393229 ETF393229 FDB393229 FMX393229 FWT393229 GGP393229 GQL393229 HAH393229 HKD393229 HTZ393229 IDV393229 INR393229 IXN393229 JHJ393229 JRF393229 KBB393229 KKX393229 KUT393229 LEP393229 LOL393229 LYH393229 MID393229 MRZ393229 NBV393229 NLR393229 NVN393229 OFJ393229 OPF393229 OZB393229 PIX393229 PST393229 QCP393229 QML393229 QWH393229 RGD393229 RPZ393229 RZV393229 SJR393229 STN393229 TDJ393229 TNF393229 TXB393229 UGX393229 UQT393229 VAP393229 VKL393229 VUH393229 WED393229 WNZ393229 WXV393229 BN458765 LJ458765 VF458765 AFB458765 AOX458765 AYT458765 BIP458765 BSL458765 CCH458765 CMD458765 CVZ458765 DFV458765 DPR458765 DZN458765 EJJ458765 ETF458765 FDB458765 FMX458765 FWT458765 GGP458765 GQL458765 HAH458765 HKD458765 HTZ458765 IDV458765 INR458765 IXN458765 JHJ458765 JRF458765 KBB458765 KKX458765 KUT458765 LEP458765 LOL458765 LYH458765 MID458765 MRZ458765 NBV458765 NLR458765 NVN458765 OFJ458765 OPF458765 OZB458765 PIX458765 PST458765 QCP458765 QML458765 QWH458765 RGD458765 RPZ458765 RZV458765 SJR458765 STN458765 TDJ458765 TNF458765 TXB458765 UGX458765 UQT458765 VAP458765 VKL458765 VUH458765 WED458765 WNZ458765 WXV458765 BN524301 LJ524301 VF524301 AFB524301 AOX524301 AYT524301 BIP524301 BSL524301 CCH524301 CMD524301 CVZ524301 DFV524301 DPR524301 DZN524301 EJJ524301 ETF524301 FDB524301 FMX524301 FWT524301 GGP524301 GQL524301 HAH524301 HKD524301 HTZ524301 IDV524301 INR524301 IXN524301 JHJ524301 JRF524301 KBB524301 KKX524301 KUT524301 LEP524301 LOL524301 LYH524301 MID524301 MRZ524301 NBV524301 NLR524301 NVN524301 OFJ524301 OPF524301 OZB524301 PIX524301 PST524301 QCP524301 QML524301 QWH524301 RGD524301 RPZ524301 RZV524301 SJR524301 STN524301 TDJ524301 TNF524301 TXB524301 UGX524301 UQT524301 VAP524301 VKL524301 VUH524301 WED524301 WNZ524301 WXV524301 BN589837 LJ589837 VF589837 AFB589837 AOX589837 AYT589837 BIP589837 BSL589837 CCH589837 CMD589837 CVZ589837 DFV589837 DPR589837 DZN589837 EJJ589837 ETF589837 FDB589837 FMX589837 FWT589837 GGP589837 GQL589837 HAH589837 HKD589837 HTZ589837 IDV589837 INR589837 IXN589837 JHJ589837 JRF589837 KBB589837 KKX589837 KUT589837 LEP589837 LOL589837 LYH589837 MID589837 MRZ589837 NBV589837 NLR589837 NVN589837 OFJ589837 OPF589837 OZB589837 PIX589837 PST589837 QCP589837 QML589837 QWH589837 RGD589837 RPZ589837 RZV589837 SJR589837 STN589837 TDJ589837 TNF589837 TXB589837 UGX589837 UQT589837 VAP589837 VKL589837 VUH589837 WED589837 WNZ589837 WXV589837 BN655373 LJ655373 VF655373 AFB655373 AOX655373 AYT655373 BIP655373 BSL655373 CCH655373 CMD655373 CVZ655373 DFV655373 DPR655373 DZN655373 EJJ655373 ETF655373 FDB655373 FMX655373 FWT655373 GGP655373 GQL655373 HAH655373 HKD655373 HTZ655373 IDV655373 INR655373 IXN655373 JHJ655373 JRF655373 KBB655373 KKX655373 KUT655373 LEP655373 LOL655373 LYH655373 MID655373 MRZ655373 NBV655373 NLR655373 NVN655373 OFJ655373 OPF655373 OZB655373 PIX655373 PST655373 QCP655373 QML655373 QWH655373 RGD655373 RPZ655373 RZV655373 SJR655373 STN655373 TDJ655373 TNF655373 TXB655373 UGX655373 UQT655373 VAP655373 VKL655373 VUH655373 WED655373 WNZ655373 WXV655373 BN720909 LJ720909 VF720909 AFB720909 AOX720909 AYT720909 BIP720909 BSL720909 CCH720909 CMD720909 CVZ720909 DFV720909 DPR720909 DZN720909 EJJ720909 ETF720909 FDB720909 FMX720909 FWT720909 GGP720909 GQL720909 HAH720909 HKD720909 HTZ720909 IDV720909 INR720909 IXN720909 JHJ720909 JRF720909 KBB720909 KKX720909 KUT720909 LEP720909 LOL720909 LYH720909 MID720909 MRZ720909 NBV720909 NLR720909 NVN720909 OFJ720909 OPF720909 OZB720909 PIX720909 PST720909 QCP720909 QML720909 QWH720909 RGD720909 RPZ720909 RZV720909 SJR720909 STN720909 TDJ720909 TNF720909 TXB720909 UGX720909 UQT720909 VAP720909 VKL720909 VUH720909 WED720909 WNZ720909 WXV720909 BN786445 LJ786445 VF786445 AFB786445 AOX786445 AYT786445 BIP786445 BSL786445 CCH786445 CMD786445 CVZ786445 DFV786445 DPR786445 DZN786445 EJJ786445 ETF786445 FDB786445 FMX786445 FWT786445 GGP786445 GQL786445 HAH786445 HKD786445 HTZ786445 IDV786445 INR786445 IXN786445 JHJ786445 JRF786445 KBB786445 KKX786445 KUT786445 LEP786445 LOL786445 LYH786445 MID786445 MRZ786445 NBV786445 NLR786445 NVN786445 OFJ786445 OPF786445 OZB786445 PIX786445 PST786445 QCP786445 QML786445 QWH786445 RGD786445 RPZ786445 RZV786445 SJR786445 STN786445 TDJ786445 TNF786445 TXB786445 UGX786445 UQT786445 VAP786445 VKL786445 VUH786445 WED786445 WNZ786445 WXV786445 BN851981 LJ851981 VF851981 AFB851981 AOX851981 AYT851981 BIP851981 BSL851981 CCH851981 CMD851981 CVZ851981 DFV851981 DPR851981 DZN851981 EJJ851981 ETF851981 FDB851981 FMX851981 FWT851981 GGP851981 GQL851981 HAH851981 HKD851981 HTZ851981 IDV851981 INR851981 IXN851981 JHJ851981 JRF851981 KBB851981 KKX851981 KUT851981 LEP851981 LOL851981 LYH851981 MID851981 MRZ851981 NBV851981 NLR851981 NVN851981 OFJ851981 OPF851981 OZB851981 PIX851981 PST851981 QCP851981 QML851981 QWH851981 RGD851981 RPZ851981 RZV851981 SJR851981 STN851981 TDJ851981 TNF851981 TXB851981 UGX851981 UQT851981 VAP851981 VKL851981 VUH851981 WED851981 WNZ851981 WXV851981 BN917517 LJ917517 VF917517 AFB917517 AOX917517 AYT917517 BIP917517 BSL917517 CCH917517 CMD917517 CVZ917517 DFV917517 DPR917517 DZN917517 EJJ917517 ETF917517 FDB917517 FMX917517 FWT917517 GGP917517 GQL917517 HAH917517 HKD917517 HTZ917517 IDV917517 INR917517 IXN917517 JHJ917517 JRF917517 KBB917517 KKX917517 KUT917517 LEP917517 LOL917517 LYH917517 MID917517 MRZ917517 NBV917517 NLR917517 NVN917517 OFJ917517 OPF917517 OZB917517 PIX917517 PST917517 QCP917517 QML917517 QWH917517 RGD917517 RPZ917517 RZV917517 SJR917517 STN917517 TDJ917517 TNF917517 TXB917517 UGX917517 UQT917517 VAP917517 VKL917517 VUH917517 WED917517 WNZ917517 WXV917517 BN983053 LJ983053 VF983053 AFB983053 AOX983053 AYT983053 BIP983053 BSL983053 CCH983053 CMD983053 CVZ983053 DFV983053 DPR983053 DZN983053 EJJ983053 ETF983053 FDB983053 FMX983053 FWT983053 GGP983053 GQL983053 HAH983053 HKD983053 HTZ983053 IDV983053 INR983053 IXN983053 JHJ983053 JRF983053 KBB983053 KKX983053 KUT983053 LEP983053 LOL983053 LYH983053 MID983053 MRZ983053 NBV983053 NLR983053 NVN983053 OFJ983053 OPF983053 OZB983053 PIX983053 PST983053 QCP983053 QML983053 QWH983053 RGD983053 RPZ983053 RZV983053 SJR983053 STN983053 TDJ983053 TNF983053 TXB983053 UGX983053 UQT983053 VAP983053 VKL983053 VUH983053 WED983053 WNZ983053 WXV983053 BW14 LS14 VO14 AFK14 APG14 AZC14 BIY14 BSU14 CCQ14 CMM14 CWI14 DGE14 DQA14 DZW14 EJS14 ETO14 FDK14 FNG14 FXC14 GGY14 GQU14 HAQ14 HKM14 HUI14 IEE14 IOA14 IXW14 JHS14 JRO14 KBK14 KLG14 KVC14 LEY14 LOU14 LYQ14 MIM14 MSI14 NCE14 NMA14 NVW14 OFS14 OPO14 OZK14 PJG14 PTC14 QCY14 QMU14 QWQ14 RGM14 RQI14 SAE14 SKA14 STW14 TDS14 TNO14 TXK14 UHG14 URC14 VAY14 VKU14 VUQ14 WEM14 WOI14 WYE14 BW65550 LS65550 VO65550 AFK65550 APG65550 AZC65550 BIY65550 BSU65550 CCQ65550 CMM65550 CWI65550 DGE65550 DQA65550 DZW65550 EJS65550 ETO65550 FDK65550 FNG65550 FXC65550 GGY65550 GQU65550 HAQ65550 HKM65550 HUI65550 IEE65550 IOA65550 IXW65550 JHS65550 JRO65550 KBK65550 KLG65550 KVC65550 LEY65550 LOU65550 LYQ65550 MIM65550 MSI65550 NCE65550 NMA65550 NVW65550 OFS65550 OPO65550 OZK65550 PJG65550 PTC65550 QCY65550 QMU65550 QWQ65550 RGM65550 RQI65550 SAE65550 SKA65550 STW65550 TDS65550 TNO65550 TXK65550 UHG65550 URC65550 VAY65550 VKU65550 VUQ65550 WEM65550 WOI65550 WYE65550 BW131086 LS131086 VO131086 AFK131086 APG131086 AZC131086 BIY131086 BSU131086 CCQ131086 CMM131086 CWI131086 DGE131086 DQA131086 DZW131086 EJS131086 ETO131086 FDK131086 FNG131086 FXC131086 GGY131086 GQU131086 HAQ131086 HKM131086 HUI131086 IEE131086 IOA131086 IXW131086 JHS131086 JRO131086 KBK131086 KLG131086 KVC131086 LEY131086 LOU131086 LYQ131086 MIM131086 MSI131086 NCE131086 NMA131086 NVW131086 OFS131086 OPO131086 OZK131086 PJG131086 PTC131086 QCY131086 QMU131086 QWQ131086 RGM131086 RQI131086 SAE131086 SKA131086 STW131086 TDS131086 TNO131086 TXK131086 UHG131086 URC131086 VAY131086 VKU131086 VUQ131086 WEM131086 WOI131086 WYE131086 BW196622 LS196622 VO196622 AFK196622 APG196622 AZC196622 BIY196622 BSU196622 CCQ196622 CMM196622 CWI196622 DGE196622 DQA196622 DZW196622 EJS196622 ETO196622 FDK196622 FNG196622 FXC196622 GGY196622 GQU196622 HAQ196622 HKM196622 HUI196622 IEE196622 IOA196622 IXW196622 JHS196622 JRO196622 KBK196622 KLG196622 KVC196622 LEY196622 LOU196622 LYQ196622 MIM196622 MSI196622 NCE196622 NMA196622 NVW196622 OFS196622 OPO196622 OZK196622 PJG196622 PTC196622 QCY196622 QMU196622 QWQ196622 RGM196622 RQI196622 SAE196622 SKA196622 STW196622 TDS196622 TNO196622 TXK196622 UHG196622 URC196622 VAY196622 VKU196622 VUQ196622 WEM196622 WOI196622 WYE196622 BW262158 LS262158 VO262158 AFK262158 APG262158 AZC262158 BIY262158 BSU262158 CCQ262158 CMM262158 CWI262158 DGE262158 DQA262158 DZW262158 EJS262158 ETO262158 FDK262158 FNG262158 FXC262158 GGY262158 GQU262158 HAQ262158 HKM262158 HUI262158 IEE262158 IOA262158 IXW262158 JHS262158 JRO262158 KBK262158 KLG262158 KVC262158 LEY262158 LOU262158 LYQ262158 MIM262158 MSI262158 NCE262158 NMA262158 NVW262158 OFS262158 OPO262158 OZK262158 PJG262158 PTC262158 QCY262158 QMU262158 QWQ262158 RGM262158 RQI262158 SAE262158 SKA262158 STW262158 TDS262158 TNO262158 TXK262158 UHG262158 URC262158 VAY262158 VKU262158 VUQ262158 WEM262158 WOI262158 WYE262158 BW327694 LS327694 VO327694 AFK327694 APG327694 AZC327694 BIY327694 BSU327694 CCQ327694 CMM327694 CWI327694 DGE327694 DQA327694 DZW327694 EJS327694 ETO327694 FDK327694 FNG327694 FXC327694 GGY327694 GQU327694 HAQ327694 HKM327694 HUI327694 IEE327694 IOA327694 IXW327694 JHS327694 JRO327694 KBK327694 KLG327694 KVC327694 LEY327694 LOU327694 LYQ327694 MIM327694 MSI327694 NCE327694 NMA327694 NVW327694 OFS327694 OPO327694 OZK327694 PJG327694 PTC327694 QCY327694 QMU327694 QWQ327694 RGM327694 RQI327694 SAE327694 SKA327694 STW327694 TDS327694 TNO327694 TXK327694 UHG327694 URC327694 VAY327694 VKU327694 VUQ327694 WEM327694 WOI327694 WYE327694 BW393230 LS393230 VO393230 AFK393230 APG393230 AZC393230 BIY393230 BSU393230 CCQ393230 CMM393230 CWI393230 DGE393230 DQA393230 DZW393230 EJS393230 ETO393230 FDK393230 FNG393230 FXC393230 GGY393230 GQU393230 HAQ393230 HKM393230 HUI393230 IEE393230 IOA393230 IXW393230 JHS393230 JRO393230 KBK393230 KLG393230 KVC393230 LEY393230 LOU393230 LYQ393230 MIM393230 MSI393230 NCE393230 NMA393230 NVW393230 OFS393230 OPO393230 OZK393230 PJG393230 PTC393230 QCY393230 QMU393230 QWQ393230 RGM393230 RQI393230 SAE393230 SKA393230 STW393230 TDS393230 TNO393230 TXK393230 UHG393230 URC393230 VAY393230 VKU393230 VUQ393230 WEM393230 WOI393230 WYE393230 BW458766 LS458766 VO458766 AFK458766 APG458766 AZC458766 BIY458766 BSU458766 CCQ458766 CMM458766 CWI458766 DGE458766 DQA458766 DZW458766 EJS458766 ETO458766 FDK458766 FNG458766 FXC458766 GGY458766 GQU458766 HAQ458766 HKM458766 HUI458766 IEE458766 IOA458766 IXW458766 JHS458766 JRO458766 KBK458766 KLG458766 KVC458766 LEY458766 LOU458766 LYQ458766 MIM458766 MSI458766 NCE458766 NMA458766 NVW458766 OFS458766 OPO458766 OZK458766 PJG458766 PTC458766 QCY458766 QMU458766 QWQ458766 RGM458766 RQI458766 SAE458766 SKA458766 STW458766 TDS458766 TNO458766 TXK458766 UHG458766 URC458766 VAY458766 VKU458766 VUQ458766 WEM458766 WOI458766 WYE458766 BW524302 LS524302 VO524302 AFK524302 APG524302 AZC524302 BIY524302 BSU524302 CCQ524302 CMM524302 CWI524302 DGE524302 DQA524302 DZW524302 EJS524302 ETO524302 FDK524302 FNG524302 FXC524302 GGY524302 GQU524302 HAQ524302 HKM524302 HUI524302 IEE524302 IOA524302 IXW524302 JHS524302 JRO524302 KBK524302 KLG524302 KVC524302 LEY524302 LOU524302 LYQ524302 MIM524302 MSI524302 NCE524302 NMA524302 NVW524302 OFS524302 OPO524302 OZK524302 PJG524302 PTC524302 QCY524302 QMU524302 QWQ524302 RGM524302 RQI524302 SAE524302 SKA524302 STW524302 TDS524302 TNO524302 TXK524302 UHG524302 URC524302 VAY524302 VKU524302 VUQ524302 WEM524302 WOI524302 WYE524302 BW589838 LS589838 VO589838 AFK589838 APG589838 AZC589838 BIY589838 BSU589838 CCQ589838 CMM589838 CWI589838 DGE589838 DQA589838 DZW589838 EJS589838 ETO589838 FDK589838 FNG589838 FXC589838 GGY589838 GQU589838 HAQ589838 HKM589838 HUI589838 IEE589838 IOA589838 IXW589838 JHS589838 JRO589838 KBK589838 KLG589838 KVC589838 LEY589838 LOU589838 LYQ589838 MIM589838 MSI589838 NCE589838 NMA589838 NVW589838 OFS589838 OPO589838 OZK589838 PJG589838 PTC589838 QCY589838 QMU589838 QWQ589838 RGM589838 RQI589838 SAE589838 SKA589838 STW589838 TDS589838 TNO589838 TXK589838 UHG589838 URC589838 VAY589838 VKU589838 VUQ589838 WEM589838 WOI589838 WYE589838 BW655374 LS655374 VO655374 AFK655374 APG655374 AZC655374 BIY655374 BSU655374 CCQ655374 CMM655374 CWI655374 DGE655374 DQA655374 DZW655374 EJS655374 ETO655374 FDK655374 FNG655374 FXC655374 GGY655374 GQU655374 HAQ655374 HKM655374 HUI655374 IEE655374 IOA655374 IXW655374 JHS655374 JRO655374 KBK655374 KLG655374 KVC655374 LEY655374 LOU655374 LYQ655374 MIM655374 MSI655374 NCE655374 NMA655374 NVW655374 OFS655374 OPO655374 OZK655374 PJG655374 PTC655374 QCY655374 QMU655374 QWQ655374 RGM655374 RQI655374 SAE655374 SKA655374 STW655374 TDS655374 TNO655374 TXK655374 UHG655374 URC655374 VAY655374 VKU655374 VUQ655374 WEM655374 WOI655374 WYE655374 BW720910 LS720910 VO720910 AFK720910 APG720910 AZC720910 BIY720910 BSU720910 CCQ720910 CMM720910 CWI720910 DGE720910 DQA720910 DZW720910 EJS720910 ETO720910 FDK720910 FNG720910 FXC720910 GGY720910 GQU720910 HAQ720910 HKM720910 HUI720910 IEE720910 IOA720910 IXW720910 JHS720910 JRO720910 KBK720910 KLG720910 KVC720910 LEY720910 LOU720910 LYQ720910 MIM720910 MSI720910 NCE720910 NMA720910 NVW720910 OFS720910 OPO720910 OZK720910 PJG720910 PTC720910 QCY720910 QMU720910 QWQ720910 RGM720910 RQI720910 SAE720910 SKA720910 STW720910 TDS720910 TNO720910 TXK720910 UHG720910 URC720910 VAY720910 VKU720910 VUQ720910 WEM720910 WOI720910 WYE720910 BW786446 LS786446 VO786446 AFK786446 APG786446 AZC786446 BIY786446 BSU786446 CCQ786446 CMM786446 CWI786446 DGE786446 DQA786446 DZW786446 EJS786446 ETO786446 FDK786446 FNG786446 FXC786446 GGY786446 GQU786446 HAQ786446 HKM786446 HUI786446 IEE786446 IOA786446 IXW786446 JHS786446 JRO786446 KBK786446 KLG786446 KVC786446 LEY786446 LOU786446 LYQ786446 MIM786446 MSI786446 NCE786446 NMA786446 NVW786446 OFS786446 OPO786446 OZK786446 PJG786446 PTC786446 QCY786446 QMU786446 QWQ786446 RGM786446 RQI786446 SAE786446 SKA786446 STW786446 TDS786446 TNO786446 TXK786446 UHG786446 URC786446 VAY786446 VKU786446 VUQ786446 WEM786446 WOI786446 WYE786446 BW851982 LS851982 VO851982 AFK851982 APG851982 AZC851982 BIY851982 BSU851982 CCQ851982 CMM851982 CWI851982 DGE851982 DQA851982 DZW851982 EJS851982 ETO851982 FDK851982 FNG851982 FXC851982 GGY851982 GQU851982 HAQ851982 HKM851982 HUI851982 IEE851982 IOA851982 IXW851982 JHS851982 JRO851982 KBK851982 KLG851982 KVC851982 LEY851982 LOU851982 LYQ851982 MIM851982 MSI851982 NCE851982 NMA851982 NVW851982 OFS851982 OPO851982 OZK851982 PJG851982 PTC851982 QCY851982 QMU851982 QWQ851982 RGM851982 RQI851982 SAE851982 SKA851982 STW851982 TDS851982 TNO851982 TXK851982 UHG851982 URC851982 VAY851982 VKU851982 VUQ851982 WEM851982 WOI851982 WYE851982 BW917518 LS917518 VO917518 AFK917518 APG917518 AZC917518 BIY917518 BSU917518 CCQ917518 CMM917518 CWI917518 DGE917518 DQA917518 DZW917518 EJS917518 ETO917518 FDK917518 FNG917518 FXC917518 GGY917518 GQU917518 HAQ917518 HKM917518 HUI917518 IEE917518 IOA917518 IXW917518 JHS917518 JRO917518 KBK917518 KLG917518 KVC917518 LEY917518 LOU917518 LYQ917518 MIM917518 MSI917518 NCE917518 NMA917518 NVW917518 OFS917518 OPO917518 OZK917518 PJG917518 PTC917518 QCY917518 QMU917518 QWQ917518 RGM917518 RQI917518 SAE917518 SKA917518 STW917518 TDS917518 TNO917518 TXK917518 UHG917518 URC917518 VAY917518 VKU917518 VUQ917518 WEM917518 WOI917518 WYE917518 BW983054 LS983054 VO983054 AFK983054 APG983054 AZC983054 BIY983054 BSU983054 CCQ983054 CMM983054 CWI983054 DGE983054 DQA983054 DZW983054 EJS983054 ETO983054 FDK983054 FNG983054 FXC983054 GGY983054 GQU983054 HAQ983054 HKM983054 HUI983054 IEE983054 IOA983054 IXW983054 JHS983054 JRO983054 KBK983054 KLG983054 KVC983054 LEY983054 LOU983054 LYQ983054 MIM983054 MSI983054 NCE983054 NMA983054 NVW983054 OFS983054 OPO983054 OZK983054 PJG983054 PTC983054 QCY983054 QMU983054 QWQ983054 RGM983054 RQI983054 SAE983054 SKA983054 STW983054 TDS983054 TNO983054 TXK983054 UHG983054 URC983054 VAY983054 VKU983054 VUQ983054 WEM983054 WOI983054 WYE983054 BQ15:BQ17 LM15:LM17 VI15:VI17 AFE15:AFE17 APA15:APA17 AYW15:AYW17 BIS15:BIS17 BSO15:BSO17 CCK15:CCK17 CMG15:CMG17 CWC15:CWC17 DFY15:DFY17 DPU15:DPU17 DZQ15:DZQ17 EJM15:EJM17 ETI15:ETI17 FDE15:FDE17 FNA15:FNA17 FWW15:FWW17 GGS15:GGS17 GQO15:GQO17 HAK15:HAK17 HKG15:HKG17 HUC15:HUC17 IDY15:IDY17 INU15:INU17 IXQ15:IXQ17 JHM15:JHM17 JRI15:JRI17 KBE15:KBE17 KLA15:KLA17 KUW15:KUW17 LES15:LES17 LOO15:LOO17 LYK15:LYK17 MIG15:MIG17 MSC15:MSC17 NBY15:NBY17 NLU15:NLU17 NVQ15:NVQ17 OFM15:OFM17 OPI15:OPI17 OZE15:OZE17 PJA15:PJA17 PSW15:PSW17 QCS15:QCS17 QMO15:QMO17 QWK15:QWK17 RGG15:RGG17 RQC15:RQC17 RZY15:RZY17 SJU15:SJU17 STQ15:STQ17 TDM15:TDM17 TNI15:TNI17 TXE15:TXE17 UHA15:UHA17 UQW15:UQW17 VAS15:VAS17 VKO15:VKO17 VUK15:VUK17 WEG15:WEG17 WOC15:WOC17 WXY15:WXY17 BQ65551:BQ65553 LM65551:LM65553 VI65551:VI65553 AFE65551:AFE65553 APA65551:APA65553 AYW65551:AYW65553 BIS65551:BIS65553 BSO65551:BSO65553 CCK65551:CCK65553 CMG65551:CMG65553 CWC65551:CWC65553 DFY65551:DFY65553 DPU65551:DPU65553 DZQ65551:DZQ65553 EJM65551:EJM65553 ETI65551:ETI65553 FDE65551:FDE65553 FNA65551:FNA65553 FWW65551:FWW65553 GGS65551:GGS65553 GQO65551:GQO65553 HAK65551:HAK65553 HKG65551:HKG65553 HUC65551:HUC65553 IDY65551:IDY65553 INU65551:INU65553 IXQ65551:IXQ65553 JHM65551:JHM65553 JRI65551:JRI65553 KBE65551:KBE65553 KLA65551:KLA65553 KUW65551:KUW65553 LES65551:LES65553 LOO65551:LOO65553 LYK65551:LYK65553 MIG65551:MIG65553 MSC65551:MSC65553 NBY65551:NBY65553 NLU65551:NLU65553 NVQ65551:NVQ65553 OFM65551:OFM65553 OPI65551:OPI65553 OZE65551:OZE65553 PJA65551:PJA65553 PSW65551:PSW65553 QCS65551:QCS65553 QMO65551:QMO65553 QWK65551:QWK65553 RGG65551:RGG65553 RQC65551:RQC65553 RZY65551:RZY65553 SJU65551:SJU65553 STQ65551:STQ65553 TDM65551:TDM65553 TNI65551:TNI65553 TXE65551:TXE65553 UHA65551:UHA65553 UQW65551:UQW65553 VAS65551:VAS65553 VKO65551:VKO65553 VUK65551:VUK65553 WEG65551:WEG65553 WOC65551:WOC65553 WXY65551:WXY65553 BQ131087:BQ131089 LM131087:LM131089 VI131087:VI131089 AFE131087:AFE131089 APA131087:APA131089 AYW131087:AYW131089 BIS131087:BIS131089 BSO131087:BSO131089 CCK131087:CCK131089 CMG131087:CMG131089 CWC131087:CWC131089 DFY131087:DFY131089 DPU131087:DPU131089 DZQ131087:DZQ131089 EJM131087:EJM131089 ETI131087:ETI131089 FDE131087:FDE131089 FNA131087:FNA131089 FWW131087:FWW131089 GGS131087:GGS131089 GQO131087:GQO131089 HAK131087:HAK131089 HKG131087:HKG131089 HUC131087:HUC131089 IDY131087:IDY131089 INU131087:INU131089 IXQ131087:IXQ131089 JHM131087:JHM131089 JRI131087:JRI131089 KBE131087:KBE131089 KLA131087:KLA131089 KUW131087:KUW131089 LES131087:LES131089 LOO131087:LOO131089 LYK131087:LYK131089 MIG131087:MIG131089 MSC131087:MSC131089 NBY131087:NBY131089 NLU131087:NLU131089 NVQ131087:NVQ131089 OFM131087:OFM131089 OPI131087:OPI131089 OZE131087:OZE131089 PJA131087:PJA131089 PSW131087:PSW131089 QCS131087:QCS131089 QMO131087:QMO131089 QWK131087:QWK131089 RGG131087:RGG131089 RQC131087:RQC131089 RZY131087:RZY131089 SJU131087:SJU131089 STQ131087:STQ131089 TDM131087:TDM131089 TNI131087:TNI131089 TXE131087:TXE131089 UHA131087:UHA131089 UQW131087:UQW131089 VAS131087:VAS131089 VKO131087:VKO131089 VUK131087:VUK131089 WEG131087:WEG131089 WOC131087:WOC131089 WXY131087:WXY131089 BQ196623:BQ196625 LM196623:LM196625 VI196623:VI196625 AFE196623:AFE196625 APA196623:APA196625 AYW196623:AYW196625 BIS196623:BIS196625 BSO196623:BSO196625 CCK196623:CCK196625 CMG196623:CMG196625 CWC196623:CWC196625 DFY196623:DFY196625 DPU196623:DPU196625 DZQ196623:DZQ196625 EJM196623:EJM196625 ETI196623:ETI196625 FDE196623:FDE196625 FNA196623:FNA196625 FWW196623:FWW196625 GGS196623:GGS196625 GQO196623:GQO196625 HAK196623:HAK196625 HKG196623:HKG196625 HUC196623:HUC196625 IDY196623:IDY196625 INU196623:INU196625 IXQ196623:IXQ196625 JHM196623:JHM196625 JRI196623:JRI196625 KBE196623:KBE196625 KLA196623:KLA196625 KUW196623:KUW196625 LES196623:LES196625 LOO196623:LOO196625 LYK196623:LYK196625 MIG196623:MIG196625 MSC196623:MSC196625 NBY196623:NBY196625 NLU196623:NLU196625 NVQ196623:NVQ196625 OFM196623:OFM196625 OPI196623:OPI196625 OZE196623:OZE196625 PJA196623:PJA196625 PSW196623:PSW196625 QCS196623:QCS196625 QMO196623:QMO196625 QWK196623:QWK196625 RGG196623:RGG196625 RQC196623:RQC196625 RZY196623:RZY196625 SJU196623:SJU196625 STQ196623:STQ196625 TDM196623:TDM196625 TNI196623:TNI196625 TXE196623:TXE196625 UHA196623:UHA196625 UQW196623:UQW196625 VAS196623:VAS196625 VKO196623:VKO196625 VUK196623:VUK196625 WEG196623:WEG196625 WOC196623:WOC196625 WXY196623:WXY196625 BQ262159:BQ262161 LM262159:LM262161 VI262159:VI262161 AFE262159:AFE262161 APA262159:APA262161 AYW262159:AYW262161 BIS262159:BIS262161 BSO262159:BSO262161 CCK262159:CCK262161 CMG262159:CMG262161 CWC262159:CWC262161 DFY262159:DFY262161 DPU262159:DPU262161 DZQ262159:DZQ262161 EJM262159:EJM262161 ETI262159:ETI262161 FDE262159:FDE262161 FNA262159:FNA262161 FWW262159:FWW262161 GGS262159:GGS262161 GQO262159:GQO262161 HAK262159:HAK262161 HKG262159:HKG262161 HUC262159:HUC262161 IDY262159:IDY262161 INU262159:INU262161 IXQ262159:IXQ262161 JHM262159:JHM262161 JRI262159:JRI262161 KBE262159:KBE262161 KLA262159:KLA262161 KUW262159:KUW262161 LES262159:LES262161 LOO262159:LOO262161 LYK262159:LYK262161 MIG262159:MIG262161 MSC262159:MSC262161 NBY262159:NBY262161 NLU262159:NLU262161 NVQ262159:NVQ262161 OFM262159:OFM262161 OPI262159:OPI262161 OZE262159:OZE262161 PJA262159:PJA262161 PSW262159:PSW262161 QCS262159:QCS262161 QMO262159:QMO262161 QWK262159:QWK262161 RGG262159:RGG262161 RQC262159:RQC262161 RZY262159:RZY262161 SJU262159:SJU262161 STQ262159:STQ262161 TDM262159:TDM262161 TNI262159:TNI262161 TXE262159:TXE262161 UHA262159:UHA262161 UQW262159:UQW262161 VAS262159:VAS262161 VKO262159:VKO262161 VUK262159:VUK262161 WEG262159:WEG262161 WOC262159:WOC262161 WXY262159:WXY262161 BQ327695:BQ327697 LM327695:LM327697 VI327695:VI327697 AFE327695:AFE327697 APA327695:APA327697 AYW327695:AYW327697 BIS327695:BIS327697 BSO327695:BSO327697 CCK327695:CCK327697 CMG327695:CMG327697 CWC327695:CWC327697 DFY327695:DFY327697 DPU327695:DPU327697 DZQ327695:DZQ327697 EJM327695:EJM327697 ETI327695:ETI327697 FDE327695:FDE327697 FNA327695:FNA327697 FWW327695:FWW327697 GGS327695:GGS327697 GQO327695:GQO327697 HAK327695:HAK327697 HKG327695:HKG327697 HUC327695:HUC327697 IDY327695:IDY327697 INU327695:INU327697 IXQ327695:IXQ327697 JHM327695:JHM327697 JRI327695:JRI327697 KBE327695:KBE327697 KLA327695:KLA327697 KUW327695:KUW327697 LES327695:LES327697 LOO327695:LOO327697 LYK327695:LYK327697 MIG327695:MIG327697 MSC327695:MSC327697 NBY327695:NBY327697 NLU327695:NLU327697 NVQ327695:NVQ327697 OFM327695:OFM327697 OPI327695:OPI327697 OZE327695:OZE327697 PJA327695:PJA327697 PSW327695:PSW327697 QCS327695:QCS327697 QMO327695:QMO327697 QWK327695:QWK327697 RGG327695:RGG327697 RQC327695:RQC327697 RZY327695:RZY327697 SJU327695:SJU327697 STQ327695:STQ327697 TDM327695:TDM327697 TNI327695:TNI327697 TXE327695:TXE327697 UHA327695:UHA327697 UQW327695:UQW327697 VAS327695:VAS327697 VKO327695:VKO327697 VUK327695:VUK327697 WEG327695:WEG327697 WOC327695:WOC327697 WXY327695:WXY327697 BQ393231:BQ393233 LM393231:LM393233 VI393231:VI393233 AFE393231:AFE393233 APA393231:APA393233 AYW393231:AYW393233 BIS393231:BIS393233 BSO393231:BSO393233 CCK393231:CCK393233 CMG393231:CMG393233 CWC393231:CWC393233 DFY393231:DFY393233 DPU393231:DPU393233 DZQ393231:DZQ393233 EJM393231:EJM393233 ETI393231:ETI393233 FDE393231:FDE393233 FNA393231:FNA393233 FWW393231:FWW393233 GGS393231:GGS393233 GQO393231:GQO393233 HAK393231:HAK393233 HKG393231:HKG393233 HUC393231:HUC393233 IDY393231:IDY393233 INU393231:INU393233 IXQ393231:IXQ393233 JHM393231:JHM393233 JRI393231:JRI393233 KBE393231:KBE393233 KLA393231:KLA393233 KUW393231:KUW393233 LES393231:LES393233 LOO393231:LOO393233 LYK393231:LYK393233 MIG393231:MIG393233 MSC393231:MSC393233 NBY393231:NBY393233 NLU393231:NLU393233 NVQ393231:NVQ393233 OFM393231:OFM393233 OPI393231:OPI393233 OZE393231:OZE393233 PJA393231:PJA393233 PSW393231:PSW393233 QCS393231:QCS393233 QMO393231:QMO393233 QWK393231:QWK393233 RGG393231:RGG393233 RQC393231:RQC393233 RZY393231:RZY393233 SJU393231:SJU393233 STQ393231:STQ393233 TDM393231:TDM393233 TNI393231:TNI393233 TXE393231:TXE393233 UHA393231:UHA393233 UQW393231:UQW393233 VAS393231:VAS393233 VKO393231:VKO393233 VUK393231:VUK393233 WEG393231:WEG393233 WOC393231:WOC393233 WXY393231:WXY393233 BQ458767:BQ458769 LM458767:LM458769 VI458767:VI458769 AFE458767:AFE458769 APA458767:APA458769 AYW458767:AYW458769 BIS458767:BIS458769 BSO458767:BSO458769 CCK458767:CCK458769 CMG458767:CMG458769 CWC458767:CWC458769 DFY458767:DFY458769 DPU458767:DPU458769 DZQ458767:DZQ458769 EJM458767:EJM458769 ETI458767:ETI458769 FDE458767:FDE458769 FNA458767:FNA458769 FWW458767:FWW458769 GGS458767:GGS458769 GQO458767:GQO458769 HAK458767:HAK458769 HKG458767:HKG458769 HUC458767:HUC458769 IDY458767:IDY458769 INU458767:INU458769 IXQ458767:IXQ458769 JHM458767:JHM458769 JRI458767:JRI458769 KBE458767:KBE458769 KLA458767:KLA458769 KUW458767:KUW458769 LES458767:LES458769 LOO458767:LOO458769 LYK458767:LYK458769 MIG458767:MIG458769 MSC458767:MSC458769 NBY458767:NBY458769 NLU458767:NLU458769 NVQ458767:NVQ458769 OFM458767:OFM458769 OPI458767:OPI458769 OZE458767:OZE458769 PJA458767:PJA458769 PSW458767:PSW458769 QCS458767:QCS458769 QMO458767:QMO458769 QWK458767:QWK458769 RGG458767:RGG458769 RQC458767:RQC458769 RZY458767:RZY458769 SJU458767:SJU458769 STQ458767:STQ458769 TDM458767:TDM458769 TNI458767:TNI458769 TXE458767:TXE458769 UHA458767:UHA458769 UQW458767:UQW458769 VAS458767:VAS458769 VKO458767:VKO458769 VUK458767:VUK458769 WEG458767:WEG458769 WOC458767:WOC458769 WXY458767:WXY458769 BQ524303:BQ524305 LM524303:LM524305 VI524303:VI524305 AFE524303:AFE524305 APA524303:APA524305 AYW524303:AYW524305 BIS524303:BIS524305 BSO524303:BSO524305 CCK524303:CCK524305 CMG524303:CMG524305 CWC524303:CWC524305 DFY524303:DFY524305 DPU524303:DPU524305 DZQ524303:DZQ524305 EJM524303:EJM524305 ETI524303:ETI524305 FDE524303:FDE524305 FNA524303:FNA524305 FWW524303:FWW524305 GGS524303:GGS524305 GQO524303:GQO524305 HAK524303:HAK524305 HKG524303:HKG524305 HUC524303:HUC524305 IDY524303:IDY524305 INU524303:INU524305 IXQ524303:IXQ524305 JHM524303:JHM524305 JRI524303:JRI524305 KBE524303:KBE524305 KLA524303:KLA524305 KUW524303:KUW524305 LES524303:LES524305 LOO524303:LOO524305 LYK524303:LYK524305 MIG524303:MIG524305 MSC524303:MSC524305 NBY524303:NBY524305 NLU524303:NLU524305 NVQ524303:NVQ524305 OFM524303:OFM524305 OPI524303:OPI524305 OZE524303:OZE524305 PJA524303:PJA524305 PSW524303:PSW524305 QCS524303:QCS524305 QMO524303:QMO524305 QWK524303:QWK524305 RGG524303:RGG524305 RQC524303:RQC524305 RZY524303:RZY524305 SJU524303:SJU524305 STQ524303:STQ524305 TDM524303:TDM524305 TNI524303:TNI524305 TXE524303:TXE524305 UHA524303:UHA524305 UQW524303:UQW524305 VAS524303:VAS524305 VKO524303:VKO524305 VUK524303:VUK524305 WEG524303:WEG524305 WOC524303:WOC524305 WXY524303:WXY524305 BQ589839:BQ589841 LM589839:LM589841 VI589839:VI589841 AFE589839:AFE589841 APA589839:APA589841 AYW589839:AYW589841 BIS589839:BIS589841 BSO589839:BSO589841 CCK589839:CCK589841 CMG589839:CMG589841 CWC589839:CWC589841 DFY589839:DFY589841 DPU589839:DPU589841 DZQ589839:DZQ589841 EJM589839:EJM589841 ETI589839:ETI589841 FDE589839:FDE589841 FNA589839:FNA589841 FWW589839:FWW589841 GGS589839:GGS589841 GQO589839:GQO589841 HAK589839:HAK589841 HKG589839:HKG589841 HUC589839:HUC589841 IDY589839:IDY589841 INU589839:INU589841 IXQ589839:IXQ589841 JHM589839:JHM589841 JRI589839:JRI589841 KBE589839:KBE589841 KLA589839:KLA589841 KUW589839:KUW589841 LES589839:LES589841 LOO589839:LOO589841 LYK589839:LYK589841 MIG589839:MIG589841 MSC589839:MSC589841 NBY589839:NBY589841 NLU589839:NLU589841 NVQ589839:NVQ589841 OFM589839:OFM589841 OPI589839:OPI589841 OZE589839:OZE589841 PJA589839:PJA589841 PSW589839:PSW589841 QCS589839:QCS589841 QMO589839:QMO589841 QWK589839:QWK589841 RGG589839:RGG589841 RQC589839:RQC589841 RZY589839:RZY589841 SJU589839:SJU589841 STQ589839:STQ589841 TDM589839:TDM589841 TNI589839:TNI589841 TXE589839:TXE589841 UHA589839:UHA589841 UQW589839:UQW589841 VAS589839:VAS589841 VKO589839:VKO589841 VUK589839:VUK589841 WEG589839:WEG589841 WOC589839:WOC589841 WXY589839:WXY589841 BQ655375:BQ655377 LM655375:LM655377 VI655375:VI655377 AFE655375:AFE655377 APA655375:APA655377 AYW655375:AYW655377 BIS655375:BIS655377 BSO655375:BSO655377 CCK655375:CCK655377 CMG655375:CMG655377 CWC655375:CWC655377 DFY655375:DFY655377 DPU655375:DPU655377 DZQ655375:DZQ655377 EJM655375:EJM655377 ETI655375:ETI655377 FDE655375:FDE655377 FNA655375:FNA655377 FWW655375:FWW655377 GGS655375:GGS655377 GQO655375:GQO655377 HAK655375:HAK655377 HKG655375:HKG655377 HUC655375:HUC655377 IDY655375:IDY655377 INU655375:INU655377 IXQ655375:IXQ655377 JHM655375:JHM655377 JRI655375:JRI655377 KBE655375:KBE655377 KLA655375:KLA655377 KUW655375:KUW655377 LES655375:LES655377 LOO655375:LOO655377 LYK655375:LYK655377 MIG655375:MIG655377 MSC655375:MSC655377 NBY655375:NBY655377 NLU655375:NLU655377 NVQ655375:NVQ655377 OFM655375:OFM655377 OPI655375:OPI655377 OZE655375:OZE655377 PJA655375:PJA655377 PSW655375:PSW655377 QCS655375:QCS655377 QMO655375:QMO655377 QWK655375:QWK655377 RGG655375:RGG655377 RQC655375:RQC655377 RZY655375:RZY655377 SJU655375:SJU655377 STQ655375:STQ655377 TDM655375:TDM655377 TNI655375:TNI655377 TXE655375:TXE655377 UHA655375:UHA655377 UQW655375:UQW655377 VAS655375:VAS655377 VKO655375:VKO655377 VUK655375:VUK655377 WEG655375:WEG655377 WOC655375:WOC655377 WXY655375:WXY655377 BQ720911:BQ720913 LM720911:LM720913 VI720911:VI720913 AFE720911:AFE720913 APA720911:APA720913 AYW720911:AYW720913 BIS720911:BIS720913 BSO720911:BSO720913 CCK720911:CCK720913 CMG720911:CMG720913 CWC720911:CWC720913 DFY720911:DFY720913 DPU720911:DPU720913 DZQ720911:DZQ720913 EJM720911:EJM720913 ETI720911:ETI720913 FDE720911:FDE720913 FNA720911:FNA720913 FWW720911:FWW720913 GGS720911:GGS720913 GQO720911:GQO720913 HAK720911:HAK720913 HKG720911:HKG720913 HUC720911:HUC720913 IDY720911:IDY720913 INU720911:INU720913 IXQ720911:IXQ720913 JHM720911:JHM720913 JRI720911:JRI720913 KBE720911:KBE720913 KLA720911:KLA720913 KUW720911:KUW720913 LES720911:LES720913 LOO720911:LOO720913 LYK720911:LYK720913 MIG720911:MIG720913 MSC720911:MSC720913 NBY720911:NBY720913 NLU720911:NLU720913 NVQ720911:NVQ720913 OFM720911:OFM720913 OPI720911:OPI720913 OZE720911:OZE720913 PJA720911:PJA720913 PSW720911:PSW720913 QCS720911:QCS720913 QMO720911:QMO720913 QWK720911:QWK720913 RGG720911:RGG720913 RQC720911:RQC720913 RZY720911:RZY720913 SJU720911:SJU720913 STQ720911:STQ720913 TDM720911:TDM720913 TNI720911:TNI720913 TXE720911:TXE720913 UHA720911:UHA720913 UQW720911:UQW720913 VAS720911:VAS720913 VKO720911:VKO720913 VUK720911:VUK720913 WEG720911:WEG720913 WOC720911:WOC720913 WXY720911:WXY720913 BQ786447:BQ786449 LM786447:LM786449 VI786447:VI786449 AFE786447:AFE786449 APA786447:APA786449 AYW786447:AYW786449 BIS786447:BIS786449 BSO786447:BSO786449 CCK786447:CCK786449 CMG786447:CMG786449 CWC786447:CWC786449 DFY786447:DFY786449 DPU786447:DPU786449 DZQ786447:DZQ786449 EJM786447:EJM786449 ETI786447:ETI786449 FDE786447:FDE786449 FNA786447:FNA786449 FWW786447:FWW786449 GGS786447:GGS786449 GQO786447:GQO786449 HAK786447:HAK786449 HKG786447:HKG786449 HUC786447:HUC786449 IDY786447:IDY786449 INU786447:INU786449 IXQ786447:IXQ786449 JHM786447:JHM786449 JRI786447:JRI786449 KBE786447:KBE786449 KLA786447:KLA786449 KUW786447:KUW786449 LES786447:LES786449 LOO786447:LOO786449 LYK786447:LYK786449 MIG786447:MIG786449 MSC786447:MSC786449 NBY786447:NBY786449 NLU786447:NLU786449 NVQ786447:NVQ786449 OFM786447:OFM786449 OPI786447:OPI786449 OZE786447:OZE786449 PJA786447:PJA786449 PSW786447:PSW786449 QCS786447:QCS786449 QMO786447:QMO786449 QWK786447:QWK786449 RGG786447:RGG786449 RQC786447:RQC786449 RZY786447:RZY786449 SJU786447:SJU786449 STQ786447:STQ786449 TDM786447:TDM786449 TNI786447:TNI786449 TXE786447:TXE786449 UHA786447:UHA786449 UQW786447:UQW786449 VAS786447:VAS786449 VKO786447:VKO786449 VUK786447:VUK786449 WEG786447:WEG786449 WOC786447:WOC786449 WXY786447:WXY786449 BQ851983:BQ851985 LM851983:LM851985 VI851983:VI851985 AFE851983:AFE851985 APA851983:APA851985 AYW851983:AYW851985 BIS851983:BIS851985 BSO851983:BSO851985 CCK851983:CCK851985 CMG851983:CMG851985 CWC851983:CWC851985 DFY851983:DFY851985 DPU851983:DPU851985 DZQ851983:DZQ851985 EJM851983:EJM851985 ETI851983:ETI851985 FDE851983:FDE851985 FNA851983:FNA851985 FWW851983:FWW851985 GGS851983:GGS851985 GQO851983:GQO851985 HAK851983:HAK851985 HKG851983:HKG851985 HUC851983:HUC851985 IDY851983:IDY851985 INU851983:INU851985 IXQ851983:IXQ851985 JHM851983:JHM851985 JRI851983:JRI851985 KBE851983:KBE851985 KLA851983:KLA851985 KUW851983:KUW851985 LES851983:LES851985 LOO851983:LOO851985 LYK851983:LYK851985 MIG851983:MIG851985 MSC851983:MSC851985 NBY851983:NBY851985 NLU851983:NLU851985 NVQ851983:NVQ851985 OFM851983:OFM851985 OPI851983:OPI851985 OZE851983:OZE851985 PJA851983:PJA851985 PSW851983:PSW851985 QCS851983:QCS851985 QMO851983:QMO851985 QWK851983:QWK851985 RGG851983:RGG851985 RQC851983:RQC851985 RZY851983:RZY851985 SJU851983:SJU851985 STQ851983:STQ851985 TDM851983:TDM851985 TNI851983:TNI851985 TXE851983:TXE851985 UHA851983:UHA851985 UQW851983:UQW851985 VAS851983:VAS851985 VKO851983:VKO851985 VUK851983:VUK851985 WEG851983:WEG851985 WOC851983:WOC851985 WXY851983:WXY851985 BQ917519:BQ917521 LM917519:LM917521 VI917519:VI917521 AFE917519:AFE917521 APA917519:APA917521 AYW917519:AYW917521 BIS917519:BIS917521 BSO917519:BSO917521 CCK917519:CCK917521 CMG917519:CMG917521 CWC917519:CWC917521 DFY917519:DFY917521 DPU917519:DPU917521 DZQ917519:DZQ917521 EJM917519:EJM917521 ETI917519:ETI917521 FDE917519:FDE917521 FNA917519:FNA917521 FWW917519:FWW917521 GGS917519:GGS917521 GQO917519:GQO917521 HAK917519:HAK917521 HKG917519:HKG917521 HUC917519:HUC917521 IDY917519:IDY917521 INU917519:INU917521 IXQ917519:IXQ917521 JHM917519:JHM917521 JRI917519:JRI917521 KBE917519:KBE917521 KLA917519:KLA917521 KUW917519:KUW917521 LES917519:LES917521 LOO917519:LOO917521 LYK917519:LYK917521 MIG917519:MIG917521 MSC917519:MSC917521 NBY917519:NBY917521 NLU917519:NLU917521 NVQ917519:NVQ917521 OFM917519:OFM917521 OPI917519:OPI917521 OZE917519:OZE917521 PJA917519:PJA917521 PSW917519:PSW917521 QCS917519:QCS917521 QMO917519:QMO917521 QWK917519:QWK917521 RGG917519:RGG917521 RQC917519:RQC917521 RZY917519:RZY917521 SJU917519:SJU917521 STQ917519:STQ917521 TDM917519:TDM917521 TNI917519:TNI917521 TXE917519:TXE917521 UHA917519:UHA917521 UQW917519:UQW917521 VAS917519:VAS917521 VKO917519:VKO917521 VUK917519:VUK917521 WEG917519:WEG917521 WOC917519:WOC917521 WXY917519:WXY917521 BQ983055:BQ983057 LM983055:LM983057 VI983055:VI983057 AFE983055:AFE983057 APA983055:APA983057 AYW983055:AYW983057 BIS983055:BIS983057 BSO983055:BSO983057 CCK983055:CCK983057 CMG983055:CMG983057 CWC983055:CWC983057 DFY983055:DFY983057 DPU983055:DPU983057 DZQ983055:DZQ983057 EJM983055:EJM983057 ETI983055:ETI983057 FDE983055:FDE983057 FNA983055:FNA983057 FWW983055:FWW983057 GGS983055:GGS983057 GQO983055:GQO983057 HAK983055:HAK983057 HKG983055:HKG983057 HUC983055:HUC983057 IDY983055:IDY983057 INU983055:INU983057 IXQ983055:IXQ983057 JHM983055:JHM983057 JRI983055:JRI983057 KBE983055:KBE983057 KLA983055:KLA983057 KUW983055:KUW983057 LES983055:LES983057 LOO983055:LOO983057 LYK983055:LYK983057 MIG983055:MIG983057 MSC983055:MSC983057 NBY983055:NBY983057 NLU983055:NLU983057 NVQ983055:NVQ983057 OFM983055:OFM983057 OPI983055:OPI983057 OZE983055:OZE983057 PJA983055:PJA983057 PSW983055:PSW983057 QCS983055:QCS983057 QMO983055:QMO983057 QWK983055:QWK983057 RGG983055:RGG983057 RQC983055:RQC983057 RZY983055:RZY983057 SJU983055:SJU983057 STQ983055:STQ983057 TDM983055:TDM983057 TNI983055:TNI983057 TXE983055:TXE983057 UHA983055:UHA983057 UQW983055:UQW983057 VAS983055:VAS983057 VKO983055:VKO983057 VUK983055:VUK983057 WEG983055:WEG983057 WOC983055:WOC983057 WXY983055:WXY983057 BT18 LP18 VL18 AFH18 APD18 AYZ18 BIV18 BSR18 CCN18 CMJ18 CWF18 DGB18 DPX18 DZT18 EJP18 ETL18 FDH18 FND18 FWZ18 GGV18 GQR18 HAN18 HKJ18 HUF18 IEB18 INX18 IXT18 JHP18 JRL18 KBH18 KLD18 KUZ18 LEV18 LOR18 LYN18 MIJ18 MSF18 NCB18 NLX18 NVT18 OFP18 OPL18 OZH18 PJD18 PSZ18 QCV18 QMR18 QWN18 RGJ18 RQF18 SAB18 SJX18 STT18 TDP18 TNL18 TXH18 UHD18 UQZ18 VAV18 VKR18 VUN18 WEJ18 WOF18 WYB18 BT65554 LP65554 VL65554 AFH65554 APD65554 AYZ65554 BIV65554 BSR65554 CCN65554 CMJ65554 CWF65554 DGB65554 DPX65554 DZT65554 EJP65554 ETL65554 FDH65554 FND65554 FWZ65554 GGV65554 GQR65554 HAN65554 HKJ65554 HUF65554 IEB65554 INX65554 IXT65554 JHP65554 JRL65554 KBH65554 KLD65554 KUZ65554 LEV65554 LOR65554 LYN65554 MIJ65554 MSF65554 NCB65554 NLX65554 NVT65554 OFP65554 OPL65554 OZH65554 PJD65554 PSZ65554 QCV65554 QMR65554 QWN65554 RGJ65554 RQF65554 SAB65554 SJX65554 STT65554 TDP65554 TNL65554 TXH65554 UHD65554 UQZ65554 VAV65554 VKR65554 VUN65554 WEJ65554 WOF65554 WYB65554 BT131090 LP131090 VL131090 AFH131090 APD131090 AYZ131090 BIV131090 BSR131090 CCN131090 CMJ131090 CWF131090 DGB131090 DPX131090 DZT131090 EJP131090 ETL131090 FDH131090 FND131090 FWZ131090 GGV131090 GQR131090 HAN131090 HKJ131090 HUF131090 IEB131090 INX131090 IXT131090 JHP131090 JRL131090 KBH131090 KLD131090 KUZ131090 LEV131090 LOR131090 LYN131090 MIJ131090 MSF131090 NCB131090 NLX131090 NVT131090 OFP131090 OPL131090 OZH131090 PJD131090 PSZ131090 QCV131090 QMR131090 QWN131090 RGJ131090 RQF131090 SAB131090 SJX131090 STT131090 TDP131090 TNL131090 TXH131090 UHD131090 UQZ131090 VAV131090 VKR131090 VUN131090 WEJ131090 WOF131090 WYB131090 BT196626 LP196626 VL196626 AFH196626 APD196626 AYZ196626 BIV196626 BSR196626 CCN196626 CMJ196626 CWF196626 DGB196626 DPX196626 DZT196626 EJP196626 ETL196626 FDH196626 FND196626 FWZ196626 GGV196626 GQR196626 HAN196626 HKJ196626 HUF196626 IEB196626 INX196626 IXT196626 JHP196626 JRL196626 KBH196626 KLD196626 KUZ196626 LEV196626 LOR196626 LYN196626 MIJ196626 MSF196626 NCB196626 NLX196626 NVT196626 OFP196626 OPL196626 OZH196626 PJD196626 PSZ196626 QCV196626 QMR196626 QWN196626 RGJ196626 RQF196626 SAB196626 SJX196626 STT196626 TDP196626 TNL196626 TXH196626 UHD196626 UQZ196626 VAV196626 VKR196626 VUN196626 WEJ196626 WOF196626 WYB196626 BT262162 LP262162 VL262162 AFH262162 APD262162 AYZ262162 BIV262162 BSR262162 CCN262162 CMJ262162 CWF262162 DGB262162 DPX262162 DZT262162 EJP262162 ETL262162 FDH262162 FND262162 FWZ262162 GGV262162 GQR262162 HAN262162 HKJ262162 HUF262162 IEB262162 INX262162 IXT262162 JHP262162 JRL262162 KBH262162 KLD262162 KUZ262162 LEV262162 LOR262162 LYN262162 MIJ262162 MSF262162 NCB262162 NLX262162 NVT262162 OFP262162 OPL262162 OZH262162 PJD262162 PSZ262162 QCV262162 QMR262162 QWN262162 RGJ262162 RQF262162 SAB262162 SJX262162 STT262162 TDP262162 TNL262162 TXH262162 UHD262162 UQZ262162 VAV262162 VKR262162 VUN262162 WEJ262162 WOF262162 WYB262162 BT327698 LP327698 VL327698 AFH327698 APD327698 AYZ327698 BIV327698 BSR327698 CCN327698 CMJ327698 CWF327698 DGB327698 DPX327698 DZT327698 EJP327698 ETL327698 FDH327698 FND327698 FWZ327698 GGV327698 GQR327698 HAN327698 HKJ327698 HUF327698 IEB327698 INX327698 IXT327698 JHP327698 JRL327698 KBH327698 KLD327698 KUZ327698 LEV327698 LOR327698 LYN327698 MIJ327698 MSF327698 NCB327698 NLX327698 NVT327698 OFP327698 OPL327698 OZH327698 PJD327698 PSZ327698 QCV327698 QMR327698 QWN327698 RGJ327698 RQF327698 SAB327698 SJX327698 STT327698 TDP327698 TNL327698 TXH327698 UHD327698 UQZ327698 VAV327698 VKR327698 VUN327698 WEJ327698 WOF327698 WYB327698 BT393234 LP393234 VL393234 AFH393234 APD393234 AYZ393234 BIV393234 BSR393234 CCN393234 CMJ393234 CWF393234 DGB393234 DPX393234 DZT393234 EJP393234 ETL393234 FDH393234 FND393234 FWZ393234 GGV393234 GQR393234 HAN393234 HKJ393234 HUF393234 IEB393234 INX393234 IXT393234 JHP393234 JRL393234 KBH393234 KLD393234 KUZ393234 LEV393234 LOR393234 LYN393234 MIJ393234 MSF393234 NCB393234 NLX393234 NVT393234 OFP393234 OPL393234 OZH393234 PJD393234 PSZ393234 QCV393234 QMR393234 QWN393234 RGJ393234 RQF393234 SAB393234 SJX393234 STT393234 TDP393234 TNL393234 TXH393234 UHD393234 UQZ393234 VAV393234 VKR393234 VUN393234 WEJ393234 WOF393234 WYB393234 BT458770 LP458770 VL458770 AFH458770 APD458770 AYZ458770 BIV458770 BSR458770 CCN458770 CMJ458770 CWF458770 DGB458770 DPX458770 DZT458770 EJP458770 ETL458770 FDH458770 FND458770 FWZ458770 GGV458770 GQR458770 HAN458770 HKJ458770 HUF458770 IEB458770 INX458770 IXT458770 JHP458770 JRL458770 KBH458770 KLD458770 KUZ458770 LEV458770 LOR458770 LYN458770 MIJ458770 MSF458770 NCB458770 NLX458770 NVT458770 OFP458770 OPL458770 OZH458770 PJD458770 PSZ458770 QCV458770 QMR458770 QWN458770 RGJ458770 RQF458770 SAB458770 SJX458770 STT458770 TDP458770 TNL458770 TXH458770 UHD458770 UQZ458770 VAV458770 VKR458770 VUN458770 WEJ458770 WOF458770 WYB458770 BT524306 LP524306 VL524306 AFH524306 APD524306 AYZ524306 BIV524306 BSR524306 CCN524306 CMJ524306 CWF524306 DGB524306 DPX524306 DZT524306 EJP524306 ETL524306 FDH524306 FND524306 FWZ524306 GGV524306 GQR524306 HAN524306 HKJ524306 HUF524306 IEB524306 INX524306 IXT524306 JHP524306 JRL524306 KBH524306 KLD524306 KUZ524306 LEV524306 LOR524306 LYN524306 MIJ524306 MSF524306 NCB524306 NLX524306 NVT524306 OFP524306 OPL524306 OZH524306 PJD524306 PSZ524306 QCV524306 QMR524306 QWN524306 RGJ524306 RQF524306 SAB524306 SJX524306 STT524306 TDP524306 TNL524306 TXH524306 UHD524306 UQZ524306 VAV524306 VKR524306 VUN524306 WEJ524306 WOF524306 WYB524306 BT589842 LP589842 VL589842 AFH589842 APD589842 AYZ589842 BIV589842 BSR589842 CCN589842 CMJ589842 CWF589842 DGB589842 DPX589842 DZT589842 EJP589842 ETL589842 FDH589842 FND589842 FWZ589842 GGV589842 GQR589842 HAN589842 HKJ589842 HUF589842 IEB589842 INX589842 IXT589842 JHP589842 JRL589842 KBH589842 KLD589842 KUZ589842 LEV589842 LOR589842 LYN589842 MIJ589842 MSF589842 NCB589842 NLX589842 NVT589842 OFP589842 OPL589842 OZH589842 PJD589842 PSZ589842 QCV589842 QMR589842 QWN589842 RGJ589842 RQF589842 SAB589842 SJX589842 STT589842 TDP589842 TNL589842 TXH589842 UHD589842 UQZ589842 VAV589842 VKR589842 VUN589842 WEJ589842 WOF589842 WYB589842 BT655378 LP655378 VL655378 AFH655378 APD655378 AYZ655378 BIV655378 BSR655378 CCN655378 CMJ655378 CWF655378 DGB655378 DPX655378 DZT655378 EJP655378 ETL655378 FDH655378 FND655378 FWZ655378 GGV655378 GQR655378 HAN655378 HKJ655378 HUF655378 IEB655378 INX655378 IXT655378 JHP655378 JRL655378 KBH655378 KLD655378 KUZ655378 LEV655378 LOR655378 LYN655378 MIJ655378 MSF655378 NCB655378 NLX655378 NVT655378 OFP655378 OPL655378 OZH655378 PJD655378 PSZ655378 QCV655378 QMR655378 QWN655378 RGJ655378 RQF655378 SAB655378 SJX655378 STT655378 TDP655378 TNL655378 TXH655378 UHD655378 UQZ655378 VAV655378 VKR655378 VUN655378 WEJ655378 WOF655378 WYB655378 BT720914 LP720914 VL720914 AFH720914 APD720914 AYZ720914 BIV720914 BSR720914 CCN720914 CMJ720914 CWF720914 DGB720914 DPX720914 DZT720914 EJP720914 ETL720914 FDH720914 FND720914 FWZ720914 GGV720914 GQR720914 HAN720914 HKJ720914 HUF720914 IEB720914 INX720914 IXT720914 JHP720914 JRL720914 KBH720914 KLD720914 KUZ720914 LEV720914 LOR720914 LYN720914 MIJ720914 MSF720914 NCB720914 NLX720914 NVT720914 OFP720914 OPL720914 OZH720914 PJD720914 PSZ720914 QCV720914 QMR720914 QWN720914 RGJ720914 RQF720914 SAB720914 SJX720914 STT720914 TDP720914 TNL720914 TXH720914 UHD720914 UQZ720914 VAV720914 VKR720914 VUN720914 WEJ720914 WOF720914 WYB720914 BT786450 LP786450 VL786450 AFH786450 APD786450 AYZ786450 BIV786450 BSR786450 CCN786450 CMJ786450 CWF786450 DGB786450 DPX786450 DZT786450 EJP786450 ETL786450 FDH786450 FND786450 FWZ786450 GGV786450 GQR786450 HAN786450 HKJ786450 HUF786450 IEB786450 INX786450 IXT786450 JHP786450 JRL786450 KBH786450 KLD786450 KUZ786450 LEV786450 LOR786450 LYN786450 MIJ786450 MSF786450 NCB786450 NLX786450 NVT786450 OFP786450 OPL786450 OZH786450 PJD786450 PSZ786450 QCV786450 QMR786450 QWN786450 RGJ786450 RQF786450 SAB786450 SJX786450 STT786450 TDP786450 TNL786450 TXH786450 UHD786450 UQZ786450 VAV786450 VKR786450 VUN786450 WEJ786450 WOF786450 WYB786450 BT851986 LP851986 VL851986 AFH851986 APD851986 AYZ851986 BIV851986 BSR851986 CCN851986 CMJ851986 CWF851986 DGB851986 DPX851986 DZT851986 EJP851986 ETL851986 FDH851986 FND851986 FWZ851986 GGV851986 GQR851986 HAN851986 HKJ851986 HUF851986 IEB851986 INX851986 IXT851986 JHP851986 JRL851986 KBH851986 KLD851986 KUZ851986 LEV851986 LOR851986 LYN851986 MIJ851986 MSF851986 NCB851986 NLX851986 NVT851986 OFP851986 OPL851986 OZH851986 PJD851986 PSZ851986 QCV851986 QMR851986 QWN851986 RGJ851986 RQF851986 SAB851986 SJX851986 STT851986 TDP851986 TNL851986 TXH851986 UHD851986 UQZ851986 VAV851986 VKR851986 VUN851986 WEJ851986 WOF851986 WYB851986 BT917522 LP917522 VL917522 AFH917522 APD917522 AYZ917522 BIV917522 BSR917522 CCN917522 CMJ917522 CWF917522 DGB917522 DPX917522 DZT917522 EJP917522 ETL917522 FDH917522 FND917522 FWZ917522 GGV917522 GQR917522 HAN917522 HKJ917522 HUF917522 IEB917522 INX917522 IXT917522 JHP917522 JRL917522 KBH917522 KLD917522 KUZ917522 LEV917522 LOR917522 LYN917522 MIJ917522 MSF917522 NCB917522 NLX917522 NVT917522 OFP917522 OPL917522 OZH917522 PJD917522 PSZ917522 QCV917522 QMR917522 QWN917522 RGJ917522 RQF917522 SAB917522 SJX917522 STT917522 TDP917522 TNL917522 TXH917522 UHD917522 UQZ917522 VAV917522 VKR917522 VUN917522 WEJ917522 WOF917522 WYB917522 BT983058 LP983058 VL983058 AFH983058 APD983058 AYZ983058 BIV983058 BSR983058 CCN983058 CMJ983058 CWF983058 DGB983058 DPX983058 DZT983058 EJP983058 ETL983058 FDH983058 FND983058 FWZ983058 GGV983058 GQR983058 HAN983058 HKJ983058 HUF983058 IEB983058 INX983058 IXT983058 JHP983058 JRL983058 KBH983058 KLD983058 KUZ983058 LEV983058 LOR983058 LYN983058 MIJ983058 MSF983058 NCB983058 NLX983058 NVT983058 OFP983058 OPL983058 OZH983058 PJD983058 PSZ983058 QCV983058 QMR983058 QWN983058 RGJ983058 RQF983058 SAB983058 SJX983058 STT983058 TDP983058 TNL983058 TXH983058 UHD983058 UQZ983058 VAV983058 VKR983058 VUN983058 WEJ983058 WOF983058 WYB983058 BW19 LS19 VO19 AFK19 APG19 AZC19 BIY19 BSU19 CCQ19 CMM19 CWI19 DGE19 DQA19 DZW19 EJS19 ETO19 FDK19 FNG19 FXC19 GGY19 GQU19 HAQ19 HKM19 HUI19 IEE19 IOA19 IXW19 JHS19 JRO19 KBK19 KLG19 KVC19 LEY19 LOU19 LYQ19 MIM19 MSI19 NCE19 NMA19 NVW19 OFS19 OPO19 OZK19 PJG19 PTC19 QCY19 QMU19 QWQ19 RGM19 RQI19 SAE19 SKA19 STW19 TDS19 TNO19 TXK19 UHG19 URC19 VAY19 VKU19 VUQ19 WEM19 WOI19 WYE19 BW65555 LS65555 VO65555 AFK65555 APG65555 AZC65555 BIY65555 BSU65555 CCQ65555 CMM65555 CWI65555 DGE65555 DQA65555 DZW65555 EJS65555 ETO65555 FDK65555 FNG65555 FXC65555 GGY65555 GQU65555 HAQ65555 HKM65555 HUI65555 IEE65555 IOA65555 IXW65555 JHS65555 JRO65555 KBK65555 KLG65555 KVC65555 LEY65555 LOU65555 LYQ65555 MIM65555 MSI65555 NCE65555 NMA65555 NVW65555 OFS65555 OPO65555 OZK65555 PJG65555 PTC65555 QCY65555 QMU65555 QWQ65555 RGM65555 RQI65555 SAE65555 SKA65555 STW65555 TDS65555 TNO65555 TXK65555 UHG65555 URC65555 VAY65555 VKU65555 VUQ65555 WEM65555 WOI65555 WYE65555 BW131091 LS131091 VO131091 AFK131091 APG131091 AZC131091 BIY131091 BSU131091 CCQ131091 CMM131091 CWI131091 DGE131091 DQA131091 DZW131091 EJS131091 ETO131091 FDK131091 FNG131091 FXC131091 GGY131091 GQU131091 HAQ131091 HKM131091 HUI131091 IEE131091 IOA131091 IXW131091 JHS131091 JRO131091 KBK131091 KLG131091 KVC131091 LEY131091 LOU131091 LYQ131091 MIM131091 MSI131091 NCE131091 NMA131091 NVW131091 OFS131091 OPO131091 OZK131091 PJG131091 PTC131091 QCY131091 QMU131091 QWQ131091 RGM131091 RQI131091 SAE131091 SKA131091 STW131091 TDS131091 TNO131091 TXK131091 UHG131091 URC131091 VAY131091 VKU131091 VUQ131091 WEM131091 WOI131091 WYE131091 BW196627 LS196627 VO196627 AFK196627 APG196627 AZC196627 BIY196627 BSU196627 CCQ196627 CMM196627 CWI196627 DGE196627 DQA196627 DZW196627 EJS196627 ETO196627 FDK196627 FNG196627 FXC196627 GGY196627 GQU196627 HAQ196627 HKM196627 HUI196627 IEE196627 IOA196627 IXW196627 JHS196627 JRO196627 KBK196627 KLG196627 KVC196627 LEY196627 LOU196627 LYQ196627 MIM196627 MSI196627 NCE196627 NMA196627 NVW196627 OFS196627 OPO196627 OZK196627 PJG196627 PTC196627 QCY196627 QMU196627 QWQ196627 RGM196627 RQI196627 SAE196627 SKA196627 STW196627 TDS196627 TNO196627 TXK196627 UHG196627 URC196627 VAY196627 VKU196627 VUQ196627 WEM196627 WOI196627 WYE196627 BW262163 LS262163 VO262163 AFK262163 APG262163 AZC262163 BIY262163 BSU262163 CCQ262163 CMM262163 CWI262163 DGE262163 DQA262163 DZW262163 EJS262163 ETO262163 FDK262163 FNG262163 FXC262163 GGY262163 GQU262163 HAQ262163 HKM262163 HUI262163 IEE262163 IOA262163 IXW262163 JHS262163 JRO262163 KBK262163 KLG262163 KVC262163 LEY262163 LOU262163 LYQ262163 MIM262163 MSI262163 NCE262163 NMA262163 NVW262163 OFS262163 OPO262163 OZK262163 PJG262163 PTC262163 QCY262163 QMU262163 QWQ262163 RGM262163 RQI262163 SAE262163 SKA262163 STW262163 TDS262163 TNO262163 TXK262163 UHG262163 URC262163 VAY262163 VKU262163 VUQ262163 WEM262163 WOI262163 WYE262163 BW327699 LS327699 VO327699 AFK327699 APG327699 AZC327699 BIY327699 BSU327699 CCQ327699 CMM327699 CWI327699 DGE327699 DQA327699 DZW327699 EJS327699 ETO327699 FDK327699 FNG327699 FXC327699 GGY327699 GQU327699 HAQ327699 HKM327699 HUI327699 IEE327699 IOA327699 IXW327699 JHS327699 JRO327699 KBK327699 KLG327699 KVC327699 LEY327699 LOU327699 LYQ327699 MIM327699 MSI327699 NCE327699 NMA327699 NVW327699 OFS327699 OPO327699 OZK327699 PJG327699 PTC327699 QCY327699 QMU327699 QWQ327699 RGM327699 RQI327699 SAE327699 SKA327699 STW327699 TDS327699 TNO327699 TXK327699 UHG327699 URC327699 VAY327699 VKU327699 VUQ327699 WEM327699 WOI327699 WYE327699 BW393235 LS393235 VO393235 AFK393235 APG393235 AZC393235 BIY393235 BSU393235 CCQ393235 CMM393235 CWI393235 DGE393235 DQA393235 DZW393235 EJS393235 ETO393235 FDK393235 FNG393235 FXC393235 GGY393235 GQU393235 HAQ393235 HKM393235 HUI393235 IEE393235 IOA393235 IXW393235 JHS393235 JRO393235 KBK393235 KLG393235 KVC393235 LEY393235 LOU393235 LYQ393235 MIM393235 MSI393235 NCE393235 NMA393235 NVW393235 OFS393235 OPO393235 OZK393235 PJG393235 PTC393235 QCY393235 QMU393235 QWQ393235 RGM393235 RQI393235 SAE393235 SKA393235 STW393235 TDS393235 TNO393235 TXK393235 UHG393235 URC393235 VAY393235 VKU393235 VUQ393235 WEM393235 WOI393235 WYE393235 BW458771 LS458771 VO458771 AFK458771 APG458771 AZC458771 BIY458771 BSU458771 CCQ458771 CMM458771 CWI458771 DGE458771 DQA458771 DZW458771 EJS458771 ETO458771 FDK458771 FNG458771 FXC458771 GGY458771 GQU458771 HAQ458771 HKM458771 HUI458771 IEE458771 IOA458771 IXW458771 JHS458771 JRO458771 KBK458771 KLG458771 KVC458771 LEY458771 LOU458771 LYQ458771 MIM458771 MSI458771 NCE458771 NMA458771 NVW458771 OFS458771 OPO458771 OZK458771 PJG458771 PTC458771 QCY458771 QMU458771 QWQ458771 RGM458771 RQI458771 SAE458771 SKA458771 STW458771 TDS458771 TNO458771 TXK458771 UHG458771 URC458771 VAY458771 VKU458771 VUQ458771 WEM458771 WOI458771 WYE458771 BW524307 LS524307 VO524307 AFK524307 APG524307 AZC524307 BIY524307 BSU524307 CCQ524307 CMM524307 CWI524307 DGE524307 DQA524307 DZW524307 EJS524307 ETO524307 FDK524307 FNG524307 FXC524307 GGY524307 GQU524307 HAQ524307 HKM524307 HUI524307 IEE524307 IOA524307 IXW524307 JHS524307 JRO524307 KBK524307 KLG524307 KVC524307 LEY524307 LOU524307 LYQ524307 MIM524307 MSI524307 NCE524307 NMA524307 NVW524307 OFS524307 OPO524307 OZK524307 PJG524307 PTC524307 QCY524307 QMU524307 QWQ524307 RGM524307 RQI524307 SAE524307 SKA524307 STW524307 TDS524307 TNO524307 TXK524307 UHG524307 URC524307 VAY524307 VKU524307 VUQ524307 WEM524307 WOI524307 WYE524307 BW589843 LS589843 VO589843 AFK589843 APG589843 AZC589843 BIY589843 BSU589843 CCQ589843 CMM589843 CWI589843 DGE589843 DQA589843 DZW589843 EJS589843 ETO589843 FDK589843 FNG589843 FXC589843 GGY589843 GQU589843 HAQ589843 HKM589843 HUI589843 IEE589843 IOA589843 IXW589843 JHS589843 JRO589843 KBK589843 KLG589843 KVC589843 LEY589843 LOU589843 LYQ589843 MIM589843 MSI589843 NCE589843 NMA589843 NVW589843 OFS589843 OPO589843 OZK589843 PJG589843 PTC589843 QCY589843 QMU589843 QWQ589843 RGM589843 RQI589843 SAE589843 SKA589843 STW589843 TDS589843 TNO589843 TXK589843 UHG589843 URC589843 VAY589843 VKU589843 VUQ589843 WEM589843 WOI589843 WYE589843 BW655379 LS655379 VO655379 AFK655379 APG655379 AZC655379 BIY655379 BSU655379 CCQ655379 CMM655379 CWI655379 DGE655379 DQA655379 DZW655379 EJS655379 ETO655379 FDK655379 FNG655379 FXC655379 GGY655379 GQU655379 HAQ655379 HKM655379 HUI655379 IEE655379 IOA655379 IXW655379 JHS655379 JRO655379 KBK655379 KLG655379 KVC655379 LEY655379 LOU655379 LYQ655379 MIM655379 MSI655379 NCE655379 NMA655379 NVW655379 OFS655379 OPO655379 OZK655379 PJG655379 PTC655379 QCY655379 QMU655379 QWQ655379 RGM655379 RQI655379 SAE655379 SKA655379 STW655379 TDS655379 TNO655379 TXK655379 UHG655379 URC655379 VAY655379 VKU655379 VUQ655379 WEM655379 WOI655379 WYE655379 BW720915 LS720915 VO720915 AFK720915 APG720915 AZC720915 BIY720915 BSU720915 CCQ720915 CMM720915 CWI720915 DGE720915 DQA720915 DZW720915 EJS720915 ETO720915 FDK720915 FNG720915 FXC720915 GGY720915 GQU720915 HAQ720915 HKM720915 HUI720915 IEE720915 IOA720915 IXW720915 JHS720915 JRO720915 KBK720915 KLG720915 KVC720915 LEY720915 LOU720915 LYQ720915 MIM720915 MSI720915 NCE720915 NMA720915 NVW720915 OFS720915 OPO720915 OZK720915 PJG720915 PTC720915 QCY720915 QMU720915 QWQ720915 RGM720915 RQI720915 SAE720915 SKA720915 STW720915 TDS720915 TNO720915 TXK720915 UHG720915 URC720915 VAY720915 VKU720915 VUQ720915 WEM720915 WOI720915 WYE720915 BW786451 LS786451 VO786451 AFK786451 APG786451 AZC786451 BIY786451 BSU786451 CCQ786451 CMM786451 CWI786451 DGE786451 DQA786451 DZW786451 EJS786451 ETO786451 FDK786451 FNG786451 FXC786451 GGY786451 GQU786451 HAQ786451 HKM786451 HUI786451 IEE786451 IOA786451 IXW786451 JHS786451 JRO786451 KBK786451 KLG786451 KVC786451 LEY786451 LOU786451 LYQ786451 MIM786451 MSI786451 NCE786451 NMA786451 NVW786451 OFS786451 OPO786451 OZK786451 PJG786451 PTC786451 QCY786451 QMU786451 QWQ786451 RGM786451 RQI786451 SAE786451 SKA786451 STW786451 TDS786451 TNO786451 TXK786451 UHG786451 URC786451 VAY786451 VKU786451 VUQ786451 WEM786451 WOI786451 WYE786451 BW851987 LS851987 VO851987 AFK851987 APG851987 AZC851987 BIY851987 BSU851987 CCQ851987 CMM851987 CWI851987 DGE851987 DQA851987 DZW851987 EJS851987 ETO851987 FDK851987 FNG851987 FXC851987 GGY851987 GQU851987 HAQ851987 HKM851987 HUI851987 IEE851987 IOA851987 IXW851987 JHS851987 JRO851987 KBK851987 KLG851987 KVC851987 LEY851987 LOU851987 LYQ851987 MIM851987 MSI851987 NCE851987 NMA851987 NVW851987 OFS851987 OPO851987 OZK851987 PJG851987 PTC851987 QCY851987 QMU851987 QWQ851987 RGM851987 RQI851987 SAE851987 SKA851987 STW851987 TDS851987 TNO851987 TXK851987 UHG851987 URC851987 VAY851987 VKU851987 VUQ851987 WEM851987 WOI851987 WYE851987 BW917523 LS917523 VO917523 AFK917523 APG917523 AZC917523 BIY917523 BSU917523 CCQ917523 CMM917523 CWI917523 DGE917523 DQA917523 DZW917523 EJS917523 ETO917523 FDK917523 FNG917523 FXC917523 GGY917523 GQU917523 HAQ917523 HKM917523 HUI917523 IEE917523 IOA917523 IXW917523 JHS917523 JRO917523 KBK917523 KLG917523 KVC917523 LEY917523 LOU917523 LYQ917523 MIM917523 MSI917523 NCE917523 NMA917523 NVW917523 OFS917523 OPO917523 OZK917523 PJG917523 PTC917523 QCY917523 QMU917523 QWQ917523 RGM917523 RQI917523 SAE917523 SKA917523 STW917523 TDS917523 TNO917523 TXK917523 UHG917523 URC917523 VAY917523 VKU917523 VUQ917523 WEM917523 WOI917523 WYE917523 BW983059 LS983059 VO983059 AFK983059 APG983059 AZC983059 BIY983059 BSU983059 CCQ983059 CMM983059 CWI983059 DGE983059 DQA983059 DZW983059 EJS983059 ETO983059 FDK983059 FNG983059 FXC983059 GGY983059 GQU983059 HAQ983059 HKM983059 HUI983059 IEE983059 IOA983059 IXW983059 JHS983059 JRO983059 KBK983059 KLG983059 KVC983059 LEY983059 LOU983059 LYQ983059 MIM983059 MSI983059 NCE983059 NMA983059 NVW983059 OFS983059 OPO983059 OZK983059 PJG983059 PTC983059 QCY983059 QMU983059 QWQ983059 RGM983059 RQI983059 SAE983059 SKA983059 STW983059 TDS983059 TNO983059 TXK983059 UHG983059 URC983059 VAY983059 VKU983059 VUQ983059 WEM983059 WOI983059 WYE983059 AD20:AD27 JZ20:JZ27 TV20:TV27 ADR20:ADR27 ANN20:ANN27 AXJ20:AXJ27 BHF20:BHF27 BRB20:BRB27 CAX20:CAX27 CKT20:CKT27 CUP20:CUP27 DEL20:DEL27 DOH20:DOH27 DYD20:DYD27 EHZ20:EHZ27 ERV20:ERV27 FBR20:FBR27 FLN20:FLN27 FVJ20:FVJ27 GFF20:GFF27 GPB20:GPB27 GYX20:GYX27 HIT20:HIT27 HSP20:HSP27 ICL20:ICL27 IMH20:IMH27 IWD20:IWD27 JFZ20:JFZ27 JPV20:JPV27 JZR20:JZR27 KJN20:KJN27 KTJ20:KTJ27 LDF20:LDF27 LNB20:LNB27 LWX20:LWX27 MGT20:MGT27 MQP20:MQP27 NAL20:NAL27 NKH20:NKH27 NUD20:NUD27 ODZ20:ODZ27 ONV20:ONV27 OXR20:OXR27 PHN20:PHN27 PRJ20:PRJ27 QBF20:QBF27 QLB20:QLB27 QUX20:QUX27 RET20:RET27 ROP20:ROP27 RYL20:RYL27 SIH20:SIH27 SSD20:SSD27 TBZ20:TBZ27 TLV20:TLV27 TVR20:TVR27 UFN20:UFN27 UPJ20:UPJ27 UZF20:UZF27 VJB20:VJB27 VSX20:VSX27 WCT20:WCT27 WMP20:WMP27 WWL20:WWL27 AD65556:AD65563 JZ65556:JZ65563 TV65556:TV65563 ADR65556:ADR65563 ANN65556:ANN65563 AXJ65556:AXJ65563 BHF65556:BHF65563 BRB65556:BRB65563 CAX65556:CAX65563 CKT65556:CKT65563 CUP65556:CUP65563 DEL65556:DEL65563 DOH65556:DOH65563 DYD65556:DYD65563 EHZ65556:EHZ65563 ERV65556:ERV65563 FBR65556:FBR65563 FLN65556:FLN65563 FVJ65556:FVJ65563 GFF65556:GFF65563 GPB65556:GPB65563 GYX65556:GYX65563 HIT65556:HIT65563 HSP65556:HSP65563 ICL65556:ICL65563 IMH65556:IMH65563 IWD65556:IWD65563 JFZ65556:JFZ65563 JPV65556:JPV65563 JZR65556:JZR65563 KJN65556:KJN65563 KTJ65556:KTJ65563 LDF65556:LDF65563 LNB65556:LNB65563 LWX65556:LWX65563 MGT65556:MGT65563 MQP65556:MQP65563 NAL65556:NAL65563 NKH65556:NKH65563 NUD65556:NUD65563 ODZ65556:ODZ65563 ONV65556:ONV65563 OXR65556:OXR65563 PHN65556:PHN65563 PRJ65556:PRJ65563 QBF65556:QBF65563 QLB65556:QLB65563 QUX65556:QUX65563 RET65556:RET65563 ROP65556:ROP65563 RYL65556:RYL65563 SIH65556:SIH65563 SSD65556:SSD65563 TBZ65556:TBZ65563 TLV65556:TLV65563 TVR65556:TVR65563 UFN65556:UFN65563 UPJ65556:UPJ65563 UZF65556:UZF65563 VJB65556:VJB65563 VSX65556:VSX65563 WCT65556:WCT65563 WMP65556:WMP65563 WWL65556:WWL65563 AD131092:AD131099 JZ131092:JZ131099 TV131092:TV131099 ADR131092:ADR131099 ANN131092:ANN131099 AXJ131092:AXJ131099 BHF131092:BHF131099 BRB131092:BRB131099 CAX131092:CAX131099 CKT131092:CKT131099 CUP131092:CUP131099 DEL131092:DEL131099 DOH131092:DOH131099 DYD131092:DYD131099 EHZ131092:EHZ131099 ERV131092:ERV131099 FBR131092:FBR131099 FLN131092:FLN131099 FVJ131092:FVJ131099 GFF131092:GFF131099 GPB131092:GPB131099 GYX131092:GYX131099 HIT131092:HIT131099 HSP131092:HSP131099 ICL131092:ICL131099 IMH131092:IMH131099 IWD131092:IWD131099 JFZ131092:JFZ131099 JPV131092:JPV131099 JZR131092:JZR131099 KJN131092:KJN131099 KTJ131092:KTJ131099 LDF131092:LDF131099 LNB131092:LNB131099 LWX131092:LWX131099 MGT131092:MGT131099 MQP131092:MQP131099 NAL131092:NAL131099 NKH131092:NKH131099 NUD131092:NUD131099 ODZ131092:ODZ131099 ONV131092:ONV131099 OXR131092:OXR131099 PHN131092:PHN131099 PRJ131092:PRJ131099 QBF131092:QBF131099 QLB131092:QLB131099 QUX131092:QUX131099 RET131092:RET131099 ROP131092:ROP131099 RYL131092:RYL131099 SIH131092:SIH131099 SSD131092:SSD131099 TBZ131092:TBZ131099 TLV131092:TLV131099 TVR131092:TVR131099 UFN131092:UFN131099 UPJ131092:UPJ131099 UZF131092:UZF131099 VJB131092:VJB131099 VSX131092:VSX131099 WCT131092:WCT131099 WMP131092:WMP131099 WWL131092:WWL131099 AD196628:AD196635 JZ196628:JZ196635 TV196628:TV196635 ADR196628:ADR196635 ANN196628:ANN196635 AXJ196628:AXJ196635 BHF196628:BHF196635 BRB196628:BRB196635 CAX196628:CAX196635 CKT196628:CKT196635 CUP196628:CUP196635 DEL196628:DEL196635 DOH196628:DOH196635 DYD196628:DYD196635 EHZ196628:EHZ196635 ERV196628:ERV196635 FBR196628:FBR196635 FLN196628:FLN196635 FVJ196628:FVJ196635 GFF196628:GFF196635 GPB196628:GPB196635 GYX196628:GYX196635 HIT196628:HIT196635 HSP196628:HSP196635 ICL196628:ICL196635 IMH196628:IMH196635 IWD196628:IWD196635 JFZ196628:JFZ196635 JPV196628:JPV196635 JZR196628:JZR196635 KJN196628:KJN196635 KTJ196628:KTJ196635 LDF196628:LDF196635 LNB196628:LNB196635 LWX196628:LWX196635 MGT196628:MGT196635 MQP196628:MQP196635 NAL196628:NAL196635 NKH196628:NKH196635 NUD196628:NUD196635 ODZ196628:ODZ196635 ONV196628:ONV196635 OXR196628:OXR196635 PHN196628:PHN196635 PRJ196628:PRJ196635 QBF196628:QBF196635 QLB196628:QLB196635 QUX196628:QUX196635 RET196628:RET196635 ROP196628:ROP196635 RYL196628:RYL196635 SIH196628:SIH196635 SSD196628:SSD196635 TBZ196628:TBZ196635 TLV196628:TLV196635 TVR196628:TVR196635 UFN196628:UFN196635 UPJ196628:UPJ196635 UZF196628:UZF196635 VJB196628:VJB196635 VSX196628:VSX196635 WCT196628:WCT196635 WMP196628:WMP196635 WWL196628:WWL196635 AD262164:AD262171 JZ262164:JZ262171 TV262164:TV262171 ADR262164:ADR262171 ANN262164:ANN262171 AXJ262164:AXJ262171 BHF262164:BHF262171 BRB262164:BRB262171 CAX262164:CAX262171 CKT262164:CKT262171 CUP262164:CUP262171 DEL262164:DEL262171 DOH262164:DOH262171 DYD262164:DYD262171 EHZ262164:EHZ262171 ERV262164:ERV262171 FBR262164:FBR262171 FLN262164:FLN262171 FVJ262164:FVJ262171 GFF262164:GFF262171 GPB262164:GPB262171 GYX262164:GYX262171 HIT262164:HIT262171 HSP262164:HSP262171 ICL262164:ICL262171 IMH262164:IMH262171 IWD262164:IWD262171 JFZ262164:JFZ262171 JPV262164:JPV262171 JZR262164:JZR262171 KJN262164:KJN262171 KTJ262164:KTJ262171 LDF262164:LDF262171 LNB262164:LNB262171 LWX262164:LWX262171 MGT262164:MGT262171 MQP262164:MQP262171 NAL262164:NAL262171 NKH262164:NKH262171 NUD262164:NUD262171 ODZ262164:ODZ262171 ONV262164:ONV262171 OXR262164:OXR262171 PHN262164:PHN262171 PRJ262164:PRJ262171 QBF262164:QBF262171 QLB262164:QLB262171 QUX262164:QUX262171 RET262164:RET262171 ROP262164:ROP262171 RYL262164:RYL262171 SIH262164:SIH262171 SSD262164:SSD262171 TBZ262164:TBZ262171 TLV262164:TLV262171 TVR262164:TVR262171 UFN262164:UFN262171 UPJ262164:UPJ262171 UZF262164:UZF262171 VJB262164:VJB262171 VSX262164:VSX262171 WCT262164:WCT262171 WMP262164:WMP262171 WWL262164:WWL262171 AD327700:AD327707 JZ327700:JZ327707 TV327700:TV327707 ADR327700:ADR327707 ANN327700:ANN327707 AXJ327700:AXJ327707 BHF327700:BHF327707 BRB327700:BRB327707 CAX327700:CAX327707 CKT327700:CKT327707 CUP327700:CUP327707 DEL327700:DEL327707 DOH327700:DOH327707 DYD327700:DYD327707 EHZ327700:EHZ327707 ERV327700:ERV327707 FBR327700:FBR327707 FLN327700:FLN327707 FVJ327700:FVJ327707 GFF327700:GFF327707 GPB327700:GPB327707 GYX327700:GYX327707 HIT327700:HIT327707 HSP327700:HSP327707 ICL327700:ICL327707 IMH327700:IMH327707 IWD327700:IWD327707 JFZ327700:JFZ327707 JPV327700:JPV327707 JZR327700:JZR327707 KJN327700:KJN327707 KTJ327700:KTJ327707 LDF327700:LDF327707 LNB327700:LNB327707 LWX327700:LWX327707 MGT327700:MGT327707 MQP327700:MQP327707 NAL327700:NAL327707 NKH327700:NKH327707 NUD327700:NUD327707 ODZ327700:ODZ327707 ONV327700:ONV327707 OXR327700:OXR327707 PHN327700:PHN327707 PRJ327700:PRJ327707 QBF327700:QBF327707 QLB327700:QLB327707 QUX327700:QUX327707 RET327700:RET327707 ROP327700:ROP327707 RYL327700:RYL327707 SIH327700:SIH327707 SSD327700:SSD327707 TBZ327700:TBZ327707 TLV327700:TLV327707 TVR327700:TVR327707 UFN327700:UFN327707 UPJ327700:UPJ327707 UZF327700:UZF327707 VJB327700:VJB327707 VSX327700:VSX327707 WCT327700:WCT327707 WMP327700:WMP327707 WWL327700:WWL327707 AD393236:AD393243 JZ393236:JZ393243 TV393236:TV393243 ADR393236:ADR393243 ANN393236:ANN393243 AXJ393236:AXJ393243 BHF393236:BHF393243 BRB393236:BRB393243 CAX393236:CAX393243 CKT393236:CKT393243 CUP393236:CUP393243 DEL393236:DEL393243 DOH393236:DOH393243 DYD393236:DYD393243 EHZ393236:EHZ393243 ERV393236:ERV393243 FBR393236:FBR393243 FLN393236:FLN393243 FVJ393236:FVJ393243 GFF393236:GFF393243 GPB393236:GPB393243 GYX393236:GYX393243 HIT393236:HIT393243 HSP393236:HSP393243 ICL393236:ICL393243 IMH393236:IMH393243 IWD393236:IWD393243 JFZ393236:JFZ393243 JPV393236:JPV393243 JZR393236:JZR393243 KJN393236:KJN393243 KTJ393236:KTJ393243 LDF393236:LDF393243 LNB393236:LNB393243 LWX393236:LWX393243 MGT393236:MGT393243 MQP393236:MQP393243 NAL393236:NAL393243 NKH393236:NKH393243 NUD393236:NUD393243 ODZ393236:ODZ393243 ONV393236:ONV393243 OXR393236:OXR393243 PHN393236:PHN393243 PRJ393236:PRJ393243 QBF393236:QBF393243 QLB393236:QLB393243 QUX393236:QUX393243 RET393236:RET393243 ROP393236:ROP393243 RYL393236:RYL393243 SIH393236:SIH393243 SSD393236:SSD393243 TBZ393236:TBZ393243 TLV393236:TLV393243 TVR393236:TVR393243 UFN393236:UFN393243 UPJ393236:UPJ393243 UZF393236:UZF393243 VJB393236:VJB393243 VSX393236:VSX393243 WCT393236:WCT393243 WMP393236:WMP393243 WWL393236:WWL393243 AD458772:AD458779 JZ458772:JZ458779 TV458772:TV458779 ADR458772:ADR458779 ANN458772:ANN458779 AXJ458772:AXJ458779 BHF458772:BHF458779 BRB458772:BRB458779 CAX458772:CAX458779 CKT458772:CKT458779 CUP458772:CUP458779 DEL458772:DEL458779 DOH458772:DOH458779 DYD458772:DYD458779 EHZ458772:EHZ458779 ERV458772:ERV458779 FBR458772:FBR458779 FLN458772:FLN458779 FVJ458772:FVJ458779 GFF458772:GFF458779 GPB458772:GPB458779 GYX458772:GYX458779 HIT458772:HIT458779 HSP458772:HSP458779 ICL458772:ICL458779 IMH458772:IMH458779 IWD458772:IWD458779 JFZ458772:JFZ458779 JPV458772:JPV458779 JZR458772:JZR458779 KJN458772:KJN458779 KTJ458772:KTJ458779 LDF458772:LDF458779 LNB458772:LNB458779 LWX458772:LWX458779 MGT458772:MGT458779 MQP458772:MQP458779 NAL458772:NAL458779 NKH458772:NKH458779 NUD458772:NUD458779 ODZ458772:ODZ458779 ONV458772:ONV458779 OXR458772:OXR458779 PHN458772:PHN458779 PRJ458772:PRJ458779 QBF458772:QBF458779 QLB458772:QLB458779 QUX458772:QUX458779 RET458772:RET458779 ROP458772:ROP458779 RYL458772:RYL458779 SIH458772:SIH458779 SSD458772:SSD458779 TBZ458772:TBZ458779 TLV458772:TLV458779 TVR458772:TVR458779 UFN458772:UFN458779 UPJ458772:UPJ458779 UZF458772:UZF458779 VJB458772:VJB458779 VSX458772:VSX458779 WCT458772:WCT458779 WMP458772:WMP458779 WWL458772:WWL458779 AD524308:AD524315 JZ524308:JZ524315 TV524308:TV524315 ADR524308:ADR524315 ANN524308:ANN524315 AXJ524308:AXJ524315 BHF524308:BHF524315 BRB524308:BRB524315 CAX524308:CAX524315 CKT524308:CKT524315 CUP524308:CUP524315 DEL524308:DEL524315 DOH524308:DOH524315 DYD524308:DYD524315 EHZ524308:EHZ524315 ERV524308:ERV524315 FBR524308:FBR524315 FLN524308:FLN524315 FVJ524308:FVJ524315 GFF524308:GFF524315 GPB524308:GPB524315 GYX524308:GYX524315 HIT524308:HIT524315 HSP524308:HSP524315 ICL524308:ICL524315 IMH524308:IMH524315 IWD524308:IWD524315 JFZ524308:JFZ524315 JPV524308:JPV524315 JZR524308:JZR524315 KJN524308:KJN524315 KTJ524308:KTJ524315 LDF524308:LDF524315 LNB524308:LNB524315 LWX524308:LWX524315 MGT524308:MGT524315 MQP524308:MQP524315 NAL524308:NAL524315 NKH524308:NKH524315 NUD524308:NUD524315 ODZ524308:ODZ524315 ONV524308:ONV524315 OXR524308:OXR524315 PHN524308:PHN524315 PRJ524308:PRJ524315 QBF524308:QBF524315 QLB524308:QLB524315 QUX524308:QUX524315 RET524308:RET524315 ROP524308:ROP524315 RYL524308:RYL524315 SIH524308:SIH524315 SSD524308:SSD524315 TBZ524308:TBZ524315 TLV524308:TLV524315 TVR524308:TVR524315 UFN524308:UFN524315 UPJ524308:UPJ524315 UZF524308:UZF524315 VJB524308:VJB524315 VSX524308:VSX524315 WCT524308:WCT524315 WMP524308:WMP524315 WWL524308:WWL524315 AD589844:AD589851 JZ589844:JZ589851 TV589844:TV589851 ADR589844:ADR589851 ANN589844:ANN589851 AXJ589844:AXJ589851 BHF589844:BHF589851 BRB589844:BRB589851 CAX589844:CAX589851 CKT589844:CKT589851 CUP589844:CUP589851 DEL589844:DEL589851 DOH589844:DOH589851 DYD589844:DYD589851 EHZ589844:EHZ589851 ERV589844:ERV589851 FBR589844:FBR589851 FLN589844:FLN589851 FVJ589844:FVJ589851 GFF589844:GFF589851 GPB589844:GPB589851 GYX589844:GYX589851 HIT589844:HIT589851 HSP589844:HSP589851 ICL589844:ICL589851 IMH589844:IMH589851 IWD589844:IWD589851 JFZ589844:JFZ589851 JPV589844:JPV589851 JZR589844:JZR589851 KJN589844:KJN589851 KTJ589844:KTJ589851 LDF589844:LDF589851 LNB589844:LNB589851 LWX589844:LWX589851 MGT589844:MGT589851 MQP589844:MQP589851 NAL589844:NAL589851 NKH589844:NKH589851 NUD589844:NUD589851 ODZ589844:ODZ589851 ONV589844:ONV589851 OXR589844:OXR589851 PHN589844:PHN589851 PRJ589844:PRJ589851 QBF589844:QBF589851 QLB589844:QLB589851 QUX589844:QUX589851 RET589844:RET589851 ROP589844:ROP589851 RYL589844:RYL589851 SIH589844:SIH589851 SSD589844:SSD589851 TBZ589844:TBZ589851 TLV589844:TLV589851 TVR589844:TVR589851 UFN589844:UFN589851 UPJ589844:UPJ589851 UZF589844:UZF589851 VJB589844:VJB589851 VSX589844:VSX589851 WCT589844:WCT589851 WMP589844:WMP589851 WWL589844:WWL589851 AD655380:AD655387 JZ655380:JZ655387 TV655380:TV655387 ADR655380:ADR655387 ANN655380:ANN655387 AXJ655380:AXJ655387 BHF655380:BHF655387 BRB655380:BRB655387 CAX655380:CAX655387 CKT655380:CKT655387 CUP655380:CUP655387 DEL655380:DEL655387 DOH655380:DOH655387 DYD655380:DYD655387 EHZ655380:EHZ655387 ERV655380:ERV655387 FBR655380:FBR655387 FLN655380:FLN655387 FVJ655380:FVJ655387 GFF655380:GFF655387 GPB655380:GPB655387 GYX655380:GYX655387 HIT655380:HIT655387 HSP655380:HSP655387 ICL655380:ICL655387 IMH655380:IMH655387 IWD655380:IWD655387 JFZ655380:JFZ655387 JPV655380:JPV655387 JZR655380:JZR655387 KJN655380:KJN655387 KTJ655380:KTJ655387 LDF655380:LDF655387 LNB655380:LNB655387 LWX655380:LWX655387 MGT655380:MGT655387 MQP655380:MQP655387 NAL655380:NAL655387 NKH655380:NKH655387 NUD655380:NUD655387 ODZ655380:ODZ655387 ONV655380:ONV655387 OXR655380:OXR655387 PHN655380:PHN655387 PRJ655380:PRJ655387 QBF655380:QBF655387 QLB655380:QLB655387 QUX655380:QUX655387 RET655380:RET655387 ROP655380:ROP655387 RYL655380:RYL655387 SIH655380:SIH655387 SSD655380:SSD655387 TBZ655380:TBZ655387 TLV655380:TLV655387 TVR655380:TVR655387 UFN655380:UFN655387 UPJ655380:UPJ655387 UZF655380:UZF655387 VJB655380:VJB655387 VSX655380:VSX655387 WCT655380:WCT655387 WMP655380:WMP655387 WWL655380:WWL655387 AD720916:AD720923 JZ720916:JZ720923 TV720916:TV720923 ADR720916:ADR720923 ANN720916:ANN720923 AXJ720916:AXJ720923 BHF720916:BHF720923 BRB720916:BRB720923 CAX720916:CAX720923 CKT720916:CKT720923 CUP720916:CUP720923 DEL720916:DEL720923 DOH720916:DOH720923 DYD720916:DYD720923 EHZ720916:EHZ720923 ERV720916:ERV720923 FBR720916:FBR720923 FLN720916:FLN720923 FVJ720916:FVJ720923 GFF720916:GFF720923 GPB720916:GPB720923 GYX720916:GYX720923 HIT720916:HIT720923 HSP720916:HSP720923 ICL720916:ICL720923 IMH720916:IMH720923 IWD720916:IWD720923 JFZ720916:JFZ720923 JPV720916:JPV720923 JZR720916:JZR720923 KJN720916:KJN720923 KTJ720916:KTJ720923 LDF720916:LDF720923 LNB720916:LNB720923 LWX720916:LWX720923 MGT720916:MGT720923 MQP720916:MQP720923 NAL720916:NAL720923 NKH720916:NKH720923 NUD720916:NUD720923 ODZ720916:ODZ720923 ONV720916:ONV720923 OXR720916:OXR720923 PHN720916:PHN720923 PRJ720916:PRJ720923 QBF720916:QBF720923 QLB720916:QLB720923 QUX720916:QUX720923 RET720916:RET720923 ROP720916:ROP720923 RYL720916:RYL720923 SIH720916:SIH720923 SSD720916:SSD720923 TBZ720916:TBZ720923 TLV720916:TLV720923 TVR720916:TVR720923 UFN720916:UFN720923 UPJ720916:UPJ720923 UZF720916:UZF720923 VJB720916:VJB720923 VSX720916:VSX720923 WCT720916:WCT720923 WMP720916:WMP720923 WWL720916:WWL720923 AD786452:AD786459 JZ786452:JZ786459 TV786452:TV786459 ADR786452:ADR786459 ANN786452:ANN786459 AXJ786452:AXJ786459 BHF786452:BHF786459 BRB786452:BRB786459 CAX786452:CAX786459 CKT786452:CKT786459 CUP786452:CUP786459 DEL786452:DEL786459 DOH786452:DOH786459 DYD786452:DYD786459 EHZ786452:EHZ786459 ERV786452:ERV786459 FBR786452:FBR786459 FLN786452:FLN786459 FVJ786452:FVJ786459 GFF786452:GFF786459 GPB786452:GPB786459 GYX786452:GYX786459 HIT786452:HIT786459 HSP786452:HSP786459 ICL786452:ICL786459 IMH786452:IMH786459 IWD786452:IWD786459 JFZ786452:JFZ786459 JPV786452:JPV786459 JZR786452:JZR786459 KJN786452:KJN786459 KTJ786452:KTJ786459 LDF786452:LDF786459 LNB786452:LNB786459 LWX786452:LWX786459 MGT786452:MGT786459 MQP786452:MQP786459 NAL786452:NAL786459 NKH786452:NKH786459 NUD786452:NUD786459 ODZ786452:ODZ786459 ONV786452:ONV786459 OXR786452:OXR786459 PHN786452:PHN786459 PRJ786452:PRJ786459 QBF786452:QBF786459 QLB786452:QLB786459 QUX786452:QUX786459 RET786452:RET786459 ROP786452:ROP786459 RYL786452:RYL786459 SIH786452:SIH786459 SSD786452:SSD786459 TBZ786452:TBZ786459 TLV786452:TLV786459 TVR786452:TVR786459 UFN786452:UFN786459 UPJ786452:UPJ786459 UZF786452:UZF786459 VJB786452:VJB786459 VSX786452:VSX786459 WCT786452:WCT786459 WMP786452:WMP786459 WWL786452:WWL786459 AD851988:AD851995 JZ851988:JZ851995 TV851988:TV851995 ADR851988:ADR851995 ANN851988:ANN851995 AXJ851988:AXJ851995 BHF851988:BHF851995 BRB851988:BRB851995 CAX851988:CAX851995 CKT851988:CKT851995 CUP851988:CUP851995 DEL851988:DEL851995 DOH851988:DOH851995 DYD851988:DYD851995 EHZ851988:EHZ851995 ERV851988:ERV851995 FBR851988:FBR851995 FLN851988:FLN851995 FVJ851988:FVJ851995 GFF851988:GFF851995 GPB851988:GPB851995 GYX851988:GYX851995 HIT851988:HIT851995 HSP851988:HSP851995 ICL851988:ICL851995 IMH851988:IMH851995 IWD851988:IWD851995 JFZ851988:JFZ851995 JPV851988:JPV851995 JZR851988:JZR851995 KJN851988:KJN851995 KTJ851988:KTJ851995 LDF851988:LDF851995 LNB851988:LNB851995 LWX851988:LWX851995 MGT851988:MGT851995 MQP851988:MQP851995 NAL851988:NAL851995 NKH851988:NKH851995 NUD851988:NUD851995 ODZ851988:ODZ851995 ONV851988:ONV851995 OXR851988:OXR851995 PHN851988:PHN851995 PRJ851988:PRJ851995 QBF851988:QBF851995 QLB851988:QLB851995 QUX851988:QUX851995 RET851988:RET851995 ROP851988:ROP851995 RYL851988:RYL851995 SIH851988:SIH851995 SSD851988:SSD851995 TBZ851988:TBZ851995 TLV851988:TLV851995 TVR851988:TVR851995 UFN851988:UFN851995 UPJ851988:UPJ851995 UZF851988:UZF851995 VJB851988:VJB851995 VSX851988:VSX851995 WCT851988:WCT851995 WMP851988:WMP851995 WWL851988:WWL851995 AD917524:AD917531 JZ917524:JZ917531 TV917524:TV917531 ADR917524:ADR917531 ANN917524:ANN917531 AXJ917524:AXJ917531 BHF917524:BHF917531 BRB917524:BRB917531 CAX917524:CAX917531 CKT917524:CKT917531 CUP917524:CUP917531 DEL917524:DEL917531 DOH917524:DOH917531 DYD917524:DYD917531 EHZ917524:EHZ917531 ERV917524:ERV917531 FBR917524:FBR917531 FLN917524:FLN917531 FVJ917524:FVJ917531 GFF917524:GFF917531 GPB917524:GPB917531 GYX917524:GYX917531 HIT917524:HIT917531 HSP917524:HSP917531 ICL917524:ICL917531 IMH917524:IMH917531 IWD917524:IWD917531 JFZ917524:JFZ917531 JPV917524:JPV917531 JZR917524:JZR917531 KJN917524:KJN917531 KTJ917524:KTJ917531 LDF917524:LDF917531 LNB917524:LNB917531 LWX917524:LWX917531 MGT917524:MGT917531 MQP917524:MQP917531 NAL917524:NAL917531 NKH917524:NKH917531 NUD917524:NUD917531 ODZ917524:ODZ917531 ONV917524:ONV917531 OXR917524:OXR917531 PHN917524:PHN917531 PRJ917524:PRJ917531 QBF917524:QBF917531 QLB917524:QLB917531 QUX917524:QUX917531 RET917524:RET917531 ROP917524:ROP917531 RYL917524:RYL917531 SIH917524:SIH917531 SSD917524:SSD917531 TBZ917524:TBZ917531 TLV917524:TLV917531 TVR917524:TVR917531 UFN917524:UFN917531 UPJ917524:UPJ917531 UZF917524:UZF917531 VJB917524:VJB917531 VSX917524:VSX917531 WCT917524:WCT917531 WMP917524:WMP917531 WWL917524:WWL917531 AD983060:AD983067 JZ983060:JZ983067 TV983060:TV983067 ADR983060:ADR983067 ANN983060:ANN983067 AXJ983060:AXJ983067 BHF983060:BHF983067 BRB983060:BRB983067 CAX983060:CAX983067 CKT983060:CKT983067 CUP983060:CUP983067 DEL983060:DEL983067 DOH983060:DOH983067 DYD983060:DYD983067 EHZ983060:EHZ983067 ERV983060:ERV983067 FBR983060:FBR983067 FLN983060:FLN983067 FVJ983060:FVJ983067 GFF983060:GFF983067 GPB983060:GPB983067 GYX983060:GYX983067 HIT983060:HIT983067 HSP983060:HSP983067 ICL983060:ICL983067 IMH983060:IMH983067 IWD983060:IWD983067 JFZ983060:JFZ983067 JPV983060:JPV983067 JZR983060:JZR983067 KJN983060:KJN983067 KTJ983060:KTJ983067 LDF983060:LDF983067 LNB983060:LNB983067 LWX983060:LWX983067 MGT983060:MGT983067 MQP983060:MQP983067 NAL983060:NAL983067 NKH983060:NKH983067 NUD983060:NUD983067 ODZ983060:ODZ983067 ONV983060:ONV983067 OXR983060:OXR983067 PHN983060:PHN983067 PRJ983060:PRJ983067 QBF983060:QBF983067 QLB983060:QLB983067 QUX983060:QUX983067 RET983060:RET983067 ROP983060:ROP983067 RYL983060:RYL983067 SIH983060:SIH983067 SSD983060:SSD983067 TBZ983060:TBZ983067 TLV983060:TLV983067 TVR983060:TVR983067 UFN983060:UFN983067 UPJ983060:UPJ983067 UZF983060:UZF983067 VJB983060:VJB983067 VSX983060:VSX983067 WCT983060:WCT983067 WMP983060:WMP983067 WWL983060:WWL983067 AD30:AD32 JZ30:JZ32 TV30:TV32 ADR30:ADR32 ANN30:ANN32 AXJ30:AXJ32 BHF30:BHF32 BRB30:BRB32 CAX30:CAX32 CKT30:CKT32 CUP30:CUP32 DEL30:DEL32 DOH30:DOH32 DYD30:DYD32 EHZ30:EHZ32 ERV30:ERV32 FBR30:FBR32 FLN30:FLN32 FVJ30:FVJ32 GFF30:GFF32 GPB30:GPB32 GYX30:GYX32 HIT30:HIT32 HSP30:HSP32 ICL30:ICL32 IMH30:IMH32 IWD30:IWD32 JFZ30:JFZ32 JPV30:JPV32 JZR30:JZR32 KJN30:KJN32 KTJ30:KTJ32 LDF30:LDF32 LNB30:LNB32 LWX30:LWX32 MGT30:MGT32 MQP30:MQP32 NAL30:NAL32 NKH30:NKH32 NUD30:NUD32 ODZ30:ODZ32 ONV30:ONV32 OXR30:OXR32 PHN30:PHN32 PRJ30:PRJ32 QBF30:QBF32 QLB30:QLB32 QUX30:QUX32 RET30:RET32 ROP30:ROP32 RYL30:RYL32 SIH30:SIH32 SSD30:SSD32 TBZ30:TBZ32 TLV30:TLV32 TVR30:TVR32 UFN30:UFN32 UPJ30:UPJ32 UZF30:UZF32 VJB30:VJB32 VSX30:VSX32 WCT30:WCT32 WMP30:WMP32 WWL30:WWL32 AD65566:AD65568 JZ65566:JZ65568 TV65566:TV65568 ADR65566:ADR65568 ANN65566:ANN65568 AXJ65566:AXJ65568 BHF65566:BHF65568 BRB65566:BRB65568 CAX65566:CAX65568 CKT65566:CKT65568 CUP65566:CUP65568 DEL65566:DEL65568 DOH65566:DOH65568 DYD65566:DYD65568 EHZ65566:EHZ65568 ERV65566:ERV65568 FBR65566:FBR65568 FLN65566:FLN65568 FVJ65566:FVJ65568 GFF65566:GFF65568 GPB65566:GPB65568 GYX65566:GYX65568 HIT65566:HIT65568 HSP65566:HSP65568 ICL65566:ICL65568 IMH65566:IMH65568 IWD65566:IWD65568 JFZ65566:JFZ65568 JPV65566:JPV65568 JZR65566:JZR65568 KJN65566:KJN65568 KTJ65566:KTJ65568 LDF65566:LDF65568 LNB65566:LNB65568 LWX65566:LWX65568 MGT65566:MGT65568 MQP65566:MQP65568 NAL65566:NAL65568 NKH65566:NKH65568 NUD65566:NUD65568 ODZ65566:ODZ65568 ONV65566:ONV65568 OXR65566:OXR65568 PHN65566:PHN65568 PRJ65566:PRJ65568 QBF65566:QBF65568 QLB65566:QLB65568 QUX65566:QUX65568 RET65566:RET65568 ROP65566:ROP65568 RYL65566:RYL65568 SIH65566:SIH65568 SSD65566:SSD65568 TBZ65566:TBZ65568 TLV65566:TLV65568 TVR65566:TVR65568 UFN65566:UFN65568 UPJ65566:UPJ65568 UZF65566:UZF65568 VJB65566:VJB65568 VSX65566:VSX65568 WCT65566:WCT65568 WMP65566:WMP65568 WWL65566:WWL65568 AD131102:AD131104 JZ131102:JZ131104 TV131102:TV131104 ADR131102:ADR131104 ANN131102:ANN131104 AXJ131102:AXJ131104 BHF131102:BHF131104 BRB131102:BRB131104 CAX131102:CAX131104 CKT131102:CKT131104 CUP131102:CUP131104 DEL131102:DEL131104 DOH131102:DOH131104 DYD131102:DYD131104 EHZ131102:EHZ131104 ERV131102:ERV131104 FBR131102:FBR131104 FLN131102:FLN131104 FVJ131102:FVJ131104 GFF131102:GFF131104 GPB131102:GPB131104 GYX131102:GYX131104 HIT131102:HIT131104 HSP131102:HSP131104 ICL131102:ICL131104 IMH131102:IMH131104 IWD131102:IWD131104 JFZ131102:JFZ131104 JPV131102:JPV131104 JZR131102:JZR131104 KJN131102:KJN131104 KTJ131102:KTJ131104 LDF131102:LDF131104 LNB131102:LNB131104 LWX131102:LWX131104 MGT131102:MGT131104 MQP131102:MQP131104 NAL131102:NAL131104 NKH131102:NKH131104 NUD131102:NUD131104 ODZ131102:ODZ131104 ONV131102:ONV131104 OXR131102:OXR131104 PHN131102:PHN131104 PRJ131102:PRJ131104 QBF131102:QBF131104 QLB131102:QLB131104 QUX131102:QUX131104 RET131102:RET131104 ROP131102:ROP131104 RYL131102:RYL131104 SIH131102:SIH131104 SSD131102:SSD131104 TBZ131102:TBZ131104 TLV131102:TLV131104 TVR131102:TVR131104 UFN131102:UFN131104 UPJ131102:UPJ131104 UZF131102:UZF131104 VJB131102:VJB131104 VSX131102:VSX131104 WCT131102:WCT131104 WMP131102:WMP131104 WWL131102:WWL131104 AD196638:AD196640 JZ196638:JZ196640 TV196638:TV196640 ADR196638:ADR196640 ANN196638:ANN196640 AXJ196638:AXJ196640 BHF196638:BHF196640 BRB196638:BRB196640 CAX196638:CAX196640 CKT196638:CKT196640 CUP196638:CUP196640 DEL196638:DEL196640 DOH196638:DOH196640 DYD196638:DYD196640 EHZ196638:EHZ196640 ERV196638:ERV196640 FBR196638:FBR196640 FLN196638:FLN196640 FVJ196638:FVJ196640 GFF196638:GFF196640 GPB196638:GPB196640 GYX196638:GYX196640 HIT196638:HIT196640 HSP196638:HSP196640 ICL196638:ICL196640 IMH196638:IMH196640 IWD196638:IWD196640 JFZ196638:JFZ196640 JPV196638:JPV196640 JZR196638:JZR196640 KJN196638:KJN196640 KTJ196638:KTJ196640 LDF196638:LDF196640 LNB196638:LNB196640 LWX196638:LWX196640 MGT196638:MGT196640 MQP196638:MQP196640 NAL196638:NAL196640 NKH196638:NKH196640 NUD196638:NUD196640 ODZ196638:ODZ196640 ONV196638:ONV196640 OXR196638:OXR196640 PHN196638:PHN196640 PRJ196638:PRJ196640 QBF196638:QBF196640 QLB196638:QLB196640 QUX196638:QUX196640 RET196638:RET196640 ROP196638:ROP196640 RYL196638:RYL196640 SIH196638:SIH196640 SSD196638:SSD196640 TBZ196638:TBZ196640 TLV196638:TLV196640 TVR196638:TVR196640 UFN196638:UFN196640 UPJ196638:UPJ196640 UZF196638:UZF196640 VJB196638:VJB196640 VSX196638:VSX196640 WCT196638:WCT196640 WMP196638:WMP196640 WWL196638:WWL196640 AD262174:AD262176 JZ262174:JZ262176 TV262174:TV262176 ADR262174:ADR262176 ANN262174:ANN262176 AXJ262174:AXJ262176 BHF262174:BHF262176 BRB262174:BRB262176 CAX262174:CAX262176 CKT262174:CKT262176 CUP262174:CUP262176 DEL262174:DEL262176 DOH262174:DOH262176 DYD262174:DYD262176 EHZ262174:EHZ262176 ERV262174:ERV262176 FBR262174:FBR262176 FLN262174:FLN262176 FVJ262174:FVJ262176 GFF262174:GFF262176 GPB262174:GPB262176 GYX262174:GYX262176 HIT262174:HIT262176 HSP262174:HSP262176 ICL262174:ICL262176 IMH262174:IMH262176 IWD262174:IWD262176 JFZ262174:JFZ262176 JPV262174:JPV262176 JZR262174:JZR262176 KJN262174:KJN262176 KTJ262174:KTJ262176 LDF262174:LDF262176 LNB262174:LNB262176 LWX262174:LWX262176 MGT262174:MGT262176 MQP262174:MQP262176 NAL262174:NAL262176 NKH262174:NKH262176 NUD262174:NUD262176 ODZ262174:ODZ262176 ONV262174:ONV262176 OXR262174:OXR262176 PHN262174:PHN262176 PRJ262174:PRJ262176 QBF262174:QBF262176 QLB262174:QLB262176 QUX262174:QUX262176 RET262174:RET262176 ROP262174:ROP262176 RYL262174:RYL262176 SIH262174:SIH262176 SSD262174:SSD262176 TBZ262174:TBZ262176 TLV262174:TLV262176 TVR262174:TVR262176 UFN262174:UFN262176 UPJ262174:UPJ262176 UZF262174:UZF262176 VJB262174:VJB262176 VSX262174:VSX262176 WCT262174:WCT262176 WMP262174:WMP262176 WWL262174:WWL262176 AD327710:AD327712 JZ327710:JZ327712 TV327710:TV327712 ADR327710:ADR327712 ANN327710:ANN327712 AXJ327710:AXJ327712 BHF327710:BHF327712 BRB327710:BRB327712 CAX327710:CAX327712 CKT327710:CKT327712 CUP327710:CUP327712 DEL327710:DEL327712 DOH327710:DOH327712 DYD327710:DYD327712 EHZ327710:EHZ327712 ERV327710:ERV327712 FBR327710:FBR327712 FLN327710:FLN327712 FVJ327710:FVJ327712 GFF327710:GFF327712 GPB327710:GPB327712 GYX327710:GYX327712 HIT327710:HIT327712 HSP327710:HSP327712 ICL327710:ICL327712 IMH327710:IMH327712 IWD327710:IWD327712 JFZ327710:JFZ327712 JPV327710:JPV327712 JZR327710:JZR327712 KJN327710:KJN327712 KTJ327710:KTJ327712 LDF327710:LDF327712 LNB327710:LNB327712 LWX327710:LWX327712 MGT327710:MGT327712 MQP327710:MQP327712 NAL327710:NAL327712 NKH327710:NKH327712 NUD327710:NUD327712 ODZ327710:ODZ327712 ONV327710:ONV327712 OXR327710:OXR327712 PHN327710:PHN327712 PRJ327710:PRJ327712 QBF327710:QBF327712 QLB327710:QLB327712 QUX327710:QUX327712 RET327710:RET327712 ROP327710:ROP327712 RYL327710:RYL327712 SIH327710:SIH327712 SSD327710:SSD327712 TBZ327710:TBZ327712 TLV327710:TLV327712 TVR327710:TVR327712 UFN327710:UFN327712 UPJ327710:UPJ327712 UZF327710:UZF327712 VJB327710:VJB327712 VSX327710:VSX327712 WCT327710:WCT327712 WMP327710:WMP327712 WWL327710:WWL327712 AD393246:AD393248 JZ393246:JZ393248 TV393246:TV393248 ADR393246:ADR393248 ANN393246:ANN393248 AXJ393246:AXJ393248 BHF393246:BHF393248 BRB393246:BRB393248 CAX393246:CAX393248 CKT393246:CKT393248 CUP393246:CUP393248 DEL393246:DEL393248 DOH393246:DOH393248 DYD393246:DYD393248 EHZ393246:EHZ393248 ERV393246:ERV393248 FBR393246:FBR393248 FLN393246:FLN393248 FVJ393246:FVJ393248 GFF393246:GFF393248 GPB393246:GPB393248 GYX393246:GYX393248 HIT393246:HIT393248 HSP393246:HSP393248 ICL393246:ICL393248 IMH393246:IMH393248 IWD393246:IWD393248 JFZ393246:JFZ393248 JPV393246:JPV393248 JZR393246:JZR393248 KJN393246:KJN393248 KTJ393246:KTJ393248 LDF393246:LDF393248 LNB393246:LNB393248 LWX393246:LWX393248 MGT393246:MGT393248 MQP393246:MQP393248 NAL393246:NAL393248 NKH393246:NKH393248 NUD393246:NUD393248 ODZ393246:ODZ393248 ONV393246:ONV393248 OXR393246:OXR393248 PHN393246:PHN393248 PRJ393246:PRJ393248 QBF393246:QBF393248 QLB393246:QLB393248 QUX393246:QUX393248 RET393246:RET393248 ROP393246:ROP393248 RYL393246:RYL393248 SIH393246:SIH393248 SSD393246:SSD393248 TBZ393246:TBZ393248 TLV393246:TLV393248 TVR393246:TVR393248 UFN393246:UFN393248 UPJ393246:UPJ393248 UZF393246:UZF393248 VJB393246:VJB393248 VSX393246:VSX393248 WCT393246:WCT393248 WMP393246:WMP393248 WWL393246:WWL393248 AD458782:AD458784 JZ458782:JZ458784 TV458782:TV458784 ADR458782:ADR458784 ANN458782:ANN458784 AXJ458782:AXJ458784 BHF458782:BHF458784 BRB458782:BRB458784 CAX458782:CAX458784 CKT458782:CKT458784 CUP458782:CUP458784 DEL458782:DEL458784 DOH458782:DOH458784 DYD458782:DYD458784 EHZ458782:EHZ458784 ERV458782:ERV458784 FBR458782:FBR458784 FLN458782:FLN458784 FVJ458782:FVJ458784 GFF458782:GFF458784 GPB458782:GPB458784 GYX458782:GYX458784 HIT458782:HIT458784 HSP458782:HSP458784 ICL458782:ICL458784 IMH458782:IMH458784 IWD458782:IWD458784 JFZ458782:JFZ458784 JPV458782:JPV458784 JZR458782:JZR458784 KJN458782:KJN458784 KTJ458782:KTJ458784 LDF458782:LDF458784 LNB458782:LNB458784 LWX458782:LWX458784 MGT458782:MGT458784 MQP458782:MQP458784 NAL458782:NAL458784 NKH458782:NKH458784 NUD458782:NUD458784 ODZ458782:ODZ458784 ONV458782:ONV458784 OXR458782:OXR458784 PHN458782:PHN458784 PRJ458782:PRJ458784 QBF458782:QBF458784 QLB458782:QLB458784 QUX458782:QUX458784 RET458782:RET458784 ROP458782:ROP458784 RYL458782:RYL458784 SIH458782:SIH458784 SSD458782:SSD458784 TBZ458782:TBZ458784 TLV458782:TLV458784 TVR458782:TVR458784 UFN458782:UFN458784 UPJ458782:UPJ458784 UZF458782:UZF458784 VJB458782:VJB458784 VSX458782:VSX458784 WCT458782:WCT458784 WMP458782:WMP458784 WWL458782:WWL458784 AD524318:AD524320 JZ524318:JZ524320 TV524318:TV524320 ADR524318:ADR524320 ANN524318:ANN524320 AXJ524318:AXJ524320 BHF524318:BHF524320 BRB524318:BRB524320 CAX524318:CAX524320 CKT524318:CKT524320 CUP524318:CUP524320 DEL524318:DEL524320 DOH524318:DOH524320 DYD524318:DYD524320 EHZ524318:EHZ524320 ERV524318:ERV524320 FBR524318:FBR524320 FLN524318:FLN524320 FVJ524318:FVJ524320 GFF524318:GFF524320 GPB524318:GPB524320 GYX524318:GYX524320 HIT524318:HIT524320 HSP524318:HSP524320 ICL524318:ICL524320 IMH524318:IMH524320 IWD524318:IWD524320 JFZ524318:JFZ524320 JPV524318:JPV524320 JZR524318:JZR524320 KJN524318:KJN524320 KTJ524318:KTJ524320 LDF524318:LDF524320 LNB524318:LNB524320 LWX524318:LWX524320 MGT524318:MGT524320 MQP524318:MQP524320 NAL524318:NAL524320 NKH524318:NKH524320 NUD524318:NUD524320 ODZ524318:ODZ524320 ONV524318:ONV524320 OXR524318:OXR524320 PHN524318:PHN524320 PRJ524318:PRJ524320 QBF524318:QBF524320 QLB524318:QLB524320 QUX524318:QUX524320 RET524318:RET524320 ROP524318:ROP524320 RYL524318:RYL524320 SIH524318:SIH524320 SSD524318:SSD524320 TBZ524318:TBZ524320 TLV524318:TLV524320 TVR524318:TVR524320 UFN524318:UFN524320 UPJ524318:UPJ524320 UZF524318:UZF524320 VJB524318:VJB524320 VSX524318:VSX524320 WCT524318:WCT524320 WMP524318:WMP524320 WWL524318:WWL524320 AD589854:AD589856 JZ589854:JZ589856 TV589854:TV589856 ADR589854:ADR589856 ANN589854:ANN589856 AXJ589854:AXJ589856 BHF589854:BHF589856 BRB589854:BRB589856 CAX589854:CAX589856 CKT589854:CKT589856 CUP589854:CUP589856 DEL589854:DEL589856 DOH589854:DOH589856 DYD589854:DYD589856 EHZ589854:EHZ589856 ERV589854:ERV589856 FBR589854:FBR589856 FLN589854:FLN589856 FVJ589854:FVJ589856 GFF589854:GFF589856 GPB589854:GPB589856 GYX589854:GYX589856 HIT589854:HIT589856 HSP589854:HSP589856 ICL589854:ICL589856 IMH589854:IMH589856 IWD589854:IWD589856 JFZ589854:JFZ589856 JPV589854:JPV589856 JZR589854:JZR589856 KJN589854:KJN589856 KTJ589854:KTJ589856 LDF589854:LDF589856 LNB589854:LNB589856 LWX589854:LWX589856 MGT589854:MGT589856 MQP589854:MQP589856 NAL589854:NAL589856 NKH589854:NKH589856 NUD589854:NUD589856 ODZ589854:ODZ589856 ONV589854:ONV589856 OXR589854:OXR589856 PHN589854:PHN589856 PRJ589854:PRJ589856 QBF589854:QBF589856 QLB589854:QLB589856 QUX589854:QUX589856 RET589854:RET589856 ROP589854:ROP589856 RYL589854:RYL589856 SIH589854:SIH589856 SSD589854:SSD589856 TBZ589854:TBZ589856 TLV589854:TLV589856 TVR589854:TVR589856 UFN589854:UFN589856 UPJ589854:UPJ589856 UZF589854:UZF589856 VJB589854:VJB589856 VSX589854:VSX589856 WCT589854:WCT589856 WMP589854:WMP589856 WWL589854:WWL589856 AD655390:AD655392 JZ655390:JZ655392 TV655390:TV655392 ADR655390:ADR655392 ANN655390:ANN655392 AXJ655390:AXJ655392 BHF655390:BHF655392 BRB655390:BRB655392 CAX655390:CAX655392 CKT655390:CKT655392 CUP655390:CUP655392 DEL655390:DEL655392 DOH655390:DOH655392 DYD655390:DYD655392 EHZ655390:EHZ655392 ERV655390:ERV655392 FBR655390:FBR655392 FLN655390:FLN655392 FVJ655390:FVJ655392 GFF655390:GFF655392 GPB655390:GPB655392 GYX655390:GYX655392 HIT655390:HIT655392 HSP655390:HSP655392 ICL655390:ICL655392 IMH655390:IMH655392 IWD655390:IWD655392 JFZ655390:JFZ655392 JPV655390:JPV655392 JZR655390:JZR655392 KJN655390:KJN655392 KTJ655390:KTJ655392 LDF655390:LDF655392 LNB655390:LNB655392 LWX655390:LWX655392 MGT655390:MGT655392 MQP655390:MQP655392 NAL655390:NAL655392 NKH655390:NKH655392 NUD655390:NUD655392 ODZ655390:ODZ655392 ONV655390:ONV655392 OXR655390:OXR655392 PHN655390:PHN655392 PRJ655390:PRJ655392 QBF655390:QBF655392 QLB655390:QLB655392 QUX655390:QUX655392 RET655390:RET655392 ROP655390:ROP655392 RYL655390:RYL655392 SIH655390:SIH655392 SSD655390:SSD655392 TBZ655390:TBZ655392 TLV655390:TLV655392 TVR655390:TVR655392 UFN655390:UFN655392 UPJ655390:UPJ655392 UZF655390:UZF655392 VJB655390:VJB655392 VSX655390:VSX655392 WCT655390:WCT655392 WMP655390:WMP655392 WWL655390:WWL655392 AD720926:AD720928 JZ720926:JZ720928 TV720926:TV720928 ADR720926:ADR720928 ANN720926:ANN720928 AXJ720926:AXJ720928 BHF720926:BHF720928 BRB720926:BRB720928 CAX720926:CAX720928 CKT720926:CKT720928 CUP720926:CUP720928 DEL720926:DEL720928 DOH720926:DOH720928 DYD720926:DYD720928 EHZ720926:EHZ720928 ERV720926:ERV720928 FBR720926:FBR720928 FLN720926:FLN720928 FVJ720926:FVJ720928 GFF720926:GFF720928 GPB720926:GPB720928 GYX720926:GYX720928 HIT720926:HIT720928 HSP720926:HSP720928 ICL720926:ICL720928 IMH720926:IMH720928 IWD720926:IWD720928 JFZ720926:JFZ720928 JPV720926:JPV720928 JZR720926:JZR720928 KJN720926:KJN720928 KTJ720926:KTJ720928 LDF720926:LDF720928 LNB720926:LNB720928 LWX720926:LWX720928 MGT720926:MGT720928 MQP720926:MQP720928 NAL720926:NAL720928 NKH720926:NKH720928 NUD720926:NUD720928 ODZ720926:ODZ720928 ONV720926:ONV720928 OXR720926:OXR720928 PHN720926:PHN720928 PRJ720926:PRJ720928 QBF720926:QBF720928 QLB720926:QLB720928 QUX720926:QUX720928 RET720926:RET720928 ROP720926:ROP720928 RYL720926:RYL720928 SIH720926:SIH720928 SSD720926:SSD720928 TBZ720926:TBZ720928 TLV720926:TLV720928 TVR720926:TVR720928 UFN720926:UFN720928 UPJ720926:UPJ720928 UZF720926:UZF720928 VJB720926:VJB720928 VSX720926:VSX720928 WCT720926:WCT720928 WMP720926:WMP720928 WWL720926:WWL720928 AD786462:AD786464 JZ786462:JZ786464 TV786462:TV786464 ADR786462:ADR786464 ANN786462:ANN786464 AXJ786462:AXJ786464 BHF786462:BHF786464 BRB786462:BRB786464 CAX786462:CAX786464 CKT786462:CKT786464 CUP786462:CUP786464 DEL786462:DEL786464 DOH786462:DOH786464 DYD786462:DYD786464 EHZ786462:EHZ786464 ERV786462:ERV786464 FBR786462:FBR786464 FLN786462:FLN786464 FVJ786462:FVJ786464 GFF786462:GFF786464 GPB786462:GPB786464 GYX786462:GYX786464 HIT786462:HIT786464 HSP786462:HSP786464 ICL786462:ICL786464 IMH786462:IMH786464 IWD786462:IWD786464 JFZ786462:JFZ786464 JPV786462:JPV786464 JZR786462:JZR786464 KJN786462:KJN786464 KTJ786462:KTJ786464 LDF786462:LDF786464 LNB786462:LNB786464 LWX786462:LWX786464 MGT786462:MGT786464 MQP786462:MQP786464 NAL786462:NAL786464 NKH786462:NKH786464 NUD786462:NUD786464 ODZ786462:ODZ786464 ONV786462:ONV786464 OXR786462:OXR786464 PHN786462:PHN786464 PRJ786462:PRJ786464 QBF786462:QBF786464 QLB786462:QLB786464 QUX786462:QUX786464 RET786462:RET786464 ROP786462:ROP786464 RYL786462:RYL786464 SIH786462:SIH786464 SSD786462:SSD786464 TBZ786462:TBZ786464 TLV786462:TLV786464 TVR786462:TVR786464 UFN786462:UFN786464 UPJ786462:UPJ786464 UZF786462:UZF786464 VJB786462:VJB786464 VSX786462:VSX786464 WCT786462:WCT786464 WMP786462:WMP786464 WWL786462:WWL786464 AD851998:AD852000 JZ851998:JZ852000 TV851998:TV852000 ADR851998:ADR852000 ANN851998:ANN852000 AXJ851998:AXJ852000 BHF851998:BHF852000 BRB851998:BRB852000 CAX851998:CAX852000 CKT851998:CKT852000 CUP851998:CUP852000 DEL851998:DEL852000 DOH851998:DOH852000 DYD851998:DYD852000 EHZ851998:EHZ852000 ERV851998:ERV852000 FBR851998:FBR852000 FLN851998:FLN852000 FVJ851998:FVJ852000 GFF851998:GFF852000 GPB851998:GPB852000 GYX851998:GYX852000 HIT851998:HIT852000 HSP851998:HSP852000 ICL851998:ICL852000 IMH851998:IMH852000 IWD851998:IWD852000 JFZ851998:JFZ852000 JPV851998:JPV852000 JZR851998:JZR852000 KJN851998:KJN852000 KTJ851998:KTJ852000 LDF851998:LDF852000 LNB851998:LNB852000 LWX851998:LWX852000 MGT851998:MGT852000 MQP851998:MQP852000 NAL851998:NAL852000 NKH851998:NKH852000 NUD851998:NUD852000 ODZ851998:ODZ852000 ONV851998:ONV852000 OXR851998:OXR852000 PHN851998:PHN852000 PRJ851998:PRJ852000 QBF851998:QBF852000 QLB851998:QLB852000 QUX851998:QUX852000 RET851998:RET852000 ROP851998:ROP852000 RYL851998:RYL852000 SIH851998:SIH852000 SSD851998:SSD852000 TBZ851998:TBZ852000 TLV851998:TLV852000 TVR851998:TVR852000 UFN851998:UFN852000 UPJ851998:UPJ852000 UZF851998:UZF852000 VJB851998:VJB852000 VSX851998:VSX852000 WCT851998:WCT852000 WMP851998:WMP852000 WWL851998:WWL852000 AD917534:AD917536 JZ917534:JZ917536 TV917534:TV917536 ADR917534:ADR917536 ANN917534:ANN917536 AXJ917534:AXJ917536 BHF917534:BHF917536 BRB917534:BRB917536 CAX917534:CAX917536 CKT917534:CKT917536 CUP917534:CUP917536 DEL917534:DEL917536 DOH917534:DOH917536 DYD917534:DYD917536 EHZ917534:EHZ917536 ERV917534:ERV917536 FBR917534:FBR917536 FLN917534:FLN917536 FVJ917534:FVJ917536 GFF917534:GFF917536 GPB917534:GPB917536 GYX917534:GYX917536 HIT917534:HIT917536 HSP917534:HSP917536 ICL917534:ICL917536 IMH917534:IMH917536 IWD917534:IWD917536 JFZ917534:JFZ917536 JPV917534:JPV917536 JZR917534:JZR917536 KJN917534:KJN917536 KTJ917534:KTJ917536 LDF917534:LDF917536 LNB917534:LNB917536 LWX917534:LWX917536 MGT917534:MGT917536 MQP917534:MQP917536 NAL917534:NAL917536 NKH917534:NKH917536 NUD917534:NUD917536 ODZ917534:ODZ917536 ONV917534:ONV917536 OXR917534:OXR917536 PHN917534:PHN917536 PRJ917534:PRJ917536 QBF917534:QBF917536 QLB917534:QLB917536 QUX917534:QUX917536 RET917534:RET917536 ROP917534:ROP917536 RYL917534:RYL917536 SIH917534:SIH917536 SSD917534:SSD917536 TBZ917534:TBZ917536 TLV917534:TLV917536 TVR917534:TVR917536 UFN917534:UFN917536 UPJ917534:UPJ917536 UZF917534:UZF917536 VJB917534:VJB917536 VSX917534:VSX917536 WCT917534:WCT917536 WMP917534:WMP917536 WWL917534:WWL917536 AD983070:AD983072 JZ983070:JZ983072 TV983070:TV983072 ADR983070:ADR983072 ANN983070:ANN983072 AXJ983070:AXJ983072 BHF983070:BHF983072 BRB983070:BRB983072 CAX983070:CAX983072 CKT983070:CKT983072 CUP983070:CUP983072 DEL983070:DEL983072 DOH983070:DOH983072 DYD983070:DYD983072 EHZ983070:EHZ983072 ERV983070:ERV983072 FBR983070:FBR983072 FLN983070:FLN983072 FVJ983070:FVJ983072 GFF983070:GFF983072 GPB983070:GPB983072 GYX983070:GYX983072 HIT983070:HIT983072 HSP983070:HSP983072 ICL983070:ICL983072 IMH983070:IMH983072 IWD983070:IWD983072 JFZ983070:JFZ983072 JPV983070:JPV983072 JZR983070:JZR983072 KJN983070:KJN983072 KTJ983070:KTJ983072 LDF983070:LDF983072 LNB983070:LNB983072 LWX983070:LWX983072 MGT983070:MGT983072 MQP983070:MQP983072 NAL983070:NAL983072 NKH983070:NKH983072 NUD983070:NUD983072 ODZ983070:ODZ983072 ONV983070:ONV983072 OXR983070:OXR983072 PHN983070:PHN983072 PRJ983070:PRJ983072 QBF983070:QBF983072 QLB983070:QLB983072 QUX983070:QUX983072 RET983070:RET983072 ROP983070:ROP983072 RYL983070:RYL983072 SIH983070:SIH983072 SSD983070:SSD983072 TBZ983070:TBZ983072 TLV983070:TLV983072 TVR983070:TVR983072 UFN983070:UFN983072 UPJ983070:UPJ983072 UZF983070:UZF983072 VJB983070:VJB983072 VSX983070:VSX983072 WCT983070:WCT983072 WMP983070:WMP983072 WWL983070:WWL983072 AD37:AD38 JZ37:JZ38 TV37:TV38 ADR37:ADR38 ANN37:ANN38 AXJ37:AXJ38 BHF37:BHF38 BRB37:BRB38 CAX37:CAX38 CKT37:CKT38 CUP37:CUP38 DEL37:DEL38 DOH37:DOH38 DYD37:DYD38 EHZ37:EHZ38 ERV37:ERV38 FBR37:FBR38 FLN37:FLN38 FVJ37:FVJ38 GFF37:GFF38 GPB37:GPB38 GYX37:GYX38 HIT37:HIT38 HSP37:HSP38 ICL37:ICL38 IMH37:IMH38 IWD37:IWD38 JFZ37:JFZ38 JPV37:JPV38 JZR37:JZR38 KJN37:KJN38 KTJ37:KTJ38 LDF37:LDF38 LNB37:LNB38 LWX37:LWX38 MGT37:MGT38 MQP37:MQP38 NAL37:NAL38 NKH37:NKH38 NUD37:NUD38 ODZ37:ODZ38 ONV37:ONV38 OXR37:OXR38 PHN37:PHN38 PRJ37:PRJ38 QBF37:QBF38 QLB37:QLB38 QUX37:QUX38 RET37:RET38 ROP37:ROP38 RYL37:RYL38 SIH37:SIH38 SSD37:SSD38 TBZ37:TBZ38 TLV37:TLV38 TVR37:TVR38 UFN37:UFN38 UPJ37:UPJ38 UZF37:UZF38 VJB37:VJB38 VSX37:VSX38 WCT37:WCT38 WMP37:WMP38 WWL37:WWL38 AD65573:AD65574 JZ65573:JZ65574 TV65573:TV65574 ADR65573:ADR65574 ANN65573:ANN65574 AXJ65573:AXJ65574 BHF65573:BHF65574 BRB65573:BRB65574 CAX65573:CAX65574 CKT65573:CKT65574 CUP65573:CUP65574 DEL65573:DEL65574 DOH65573:DOH65574 DYD65573:DYD65574 EHZ65573:EHZ65574 ERV65573:ERV65574 FBR65573:FBR65574 FLN65573:FLN65574 FVJ65573:FVJ65574 GFF65573:GFF65574 GPB65573:GPB65574 GYX65573:GYX65574 HIT65573:HIT65574 HSP65573:HSP65574 ICL65573:ICL65574 IMH65573:IMH65574 IWD65573:IWD65574 JFZ65573:JFZ65574 JPV65573:JPV65574 JZR65573:JZR65574 KJN65573:KJN65574 KTJ65573:KTJ65574 LDF65573:LDF65574 LNB65573:LNB65574 LWX65573:LWX65574 MGT65573:MGT65574 MQP65573:MQP65574 NAL65573:NAL65574 NKH65573:NKH65574 NUD65573:NUD65574 ODZ65573:ODZ65574 ONV65573:ONV65574 OXR65573:OXR65574 PHN65573:PHN65574 PRJ65573:PRJ65574 QBF65573:QBF65574 QLB65573:QLB65574 QUX65573:QUX65574 RET65573:RET65574 ROP65573:ROP65574 RYL65573:RYL65574 SIH65573:SIH65574 SSD65573:SSD65574 TBZ65573:TBZ65574 TLV65573:TLV65574 TVR65573:TVR65574 UFN65573:UFN65574 UPJ65573:UPJ65574 UZF65573:UZF65574 VJB65573:VJB65574 VSX65573:VSX65574 WCT65573:WCT65574 WMP65573:WMP65574 WWL65573:WWL65574 AD131109:AD131110 JZ131109:JZ131110 TV131109:TV131110 ADR131109:ADR131110 ANN131109:ANN131110 AXJ131109:AXJ131110 BHF131109:BHF131110 BRB131109:BRB131110 CAX131109:CAX131110 CKT131109:CKT131110 CUP131109:CUP131110 DEL131109:DEL131110 DOH131109:DOH131110 DYD131109:DYD131110 EHZ131109:EHZ131110 ERV131109:ERV131110 FBR131109:FBR131110 FLN131109:FLN131110 FVJ131109:FVJ131110 GFF131109:GFF131110 GPB131109:GPB131110 GYX131109:GYX131110 HIT131109:HIT131110 HSP131109:HSP131110 ICL131109:ICL131110 IMH131109:IMH131110 IWD131109:IWD131110 JFZ131109:JFZ131110 JPV131109:JPV131110 JZR131109:JZR131110 KJN131109:KJN131110 KTJ131109:KTJ131110 LDF131109:LDF131110 LNB131109:LNB131110 LWX131109:LWX131110 MGT131109:MGT131110 MQP131109:MQP131110 NAL131109:NAL131110 NKH131109:NKH131110 NUD131109:NUD131110 ODZ131109:ODZ131110 ONV131109:ONV131110 OXR131109:OXR131110 PHN131109:PHN131110 PRJ131109:PRJ131110 QBF131109:QBF131110 QLB131109:QLB131110 QUX131109:QUX131110 RET131109:RET131110 ROP131109:ROP131110 RYL131109:RYL131110 SIH131109:SIH131110 SSD131109:SSD131110 TBZ131109:TBZ131110 TLV131109:TLV131110 TVR131109:TVR131110 UFN131109:UFN131110 UPJ131109:UPJ131110 UZF131109:UZF131110 VJB131109:VJB131110 VSX131109:VSX131110 WCT131109:WCT131110 WMP131109:WMP131110 WWL131109:WWL131110 AD196645:AD196646 JZ196645:JZ196646 TV196645:TV196646 ADR196645:ADR196646 ANN196645:ANN196646 AXJ196645:AXJ196646 BHF196645:BHF196646 BRB196645:BRB196646 CAX196645:CAX196646 CKT196645:CKT196646 CUP196645:CUP196646 DEL196645:DEL196646 DOH196645:DOH196646 DYD196645:DYD196646 EHZ196645:EHZ196646 ERV196645:ERV196646 FBR196645:FBR196646 FLN196645:FLN196646 FVJ196645:FVJ196646 GFF196645:GFF196646 GPB196645:GPB196646 GYX196645:GYX196646 HIT196645:HIT196646 HSP196645:HSP196646 ICL196645:ICL196646 IMH196645:IMH196646 IWD196645:IWD196646 JFZ196645:JFZ196646 JPV196645:JPV196646 JZR196645:JZR196646 KJN196645:KJN196646 KTJ196645:KTJ196646 LDF196645:LDF196646 LNB196645:LNB196646 LWX196645:LWX196646 MGT196645:MGT196646 MQP196645:MQP196646 NAL196645:NAL196646 NKH196645:NKH196646 NUD196645:NUD196646 ODZ196645:ODZ196646 ONV196645:ONV196646 OXR196645:OXR196646 PHN196645:PHN196646 PRJ196645:PRJ196646 QBF196645:QBF196646 QLB196645:QLB196646 QUX196645:QUX196646 RET196645:RET196646 ROP196645:ROP196646 RYL196645:RYL196646 SIH196645:SIH196646 SSD196645:SSD196646 TBZ196645:TBZ196646 TLV196645:TLV196646 TVR196645:TVR196646 UFN196645:UFN196646 UPJ196645:UPJ196646 UZF196645:UZF196646 VJB196645:VJB196646 VSX196645:VSX196646 WCT196645:WCT196646 WMP196645:WMP196646 WWL196645:WWL196646 AD262181:AD262182 JZ262181:JZ262182 TV262181:TV262182 ADR262181:ADR262182 ANN262181:ANN262182 AXJ262181:AXJ262182 BHF262181:BHF262182 BRB262181:BRB262182 CAX262181:CAX262182 CKT262181:CKT262182 CUP262181:CUP262182 DEL262181:DEL262182 DOH262181:DOH262182 DYD262181:DYD262182 EHZ262181:EHZ262182 ERV262181:ERV262182 FBR262181:FBR262182 FLN262181:FLN262182 FVJ262181:FVJ262182 GFF262181:GFF262182 GPB262181:GPB262182 GYX262181:GYX262182 HIT262181:HIT262182 HSP262181:HSP262182 ICL262181:ICL262182 IMH262181:IMH262182 IWD262181:IWD262182 JFZ262181:JFZ262182 JPV262181:JPV262182 JZR262181:JZR262182 KJN262181:KJN262182 KTJ262181:KTJ262182 LDF262181:LDF262182 LNB262181:LNB262182 LWX262181:LWX262182 MGT262181:MGT262182 MQP262181:MQP262182 NAL262181:NAL262182 NKH262181:NKH262182 NUD262181:NUD262182 ODZ262181:ODZ262182 ONV262181:ONV262182 OXR262181:OXR262182 PHN262181:PHN262182 PRJ262181:PRJ262182 QBF262181:QBF262182 QLB262181:QLB262182 QUX262181:QUX262182 RET262181:RET262182 ROP262181:ROP262182 RYL262181:RYL262182 SIH262181:SIH262182 SSD262181:SSD262182 TBZ262181:TBZ262182 TLV262181:TLV262182 TVR262181:TVR262182 UFN262181:UFN262182 UPJ262181:UPJ262182 UZF262181:UZF262182 VJB262181:VJB262182 VSX262181:VSX262182 WCT262181:WCT262182 WMP262181:WMP262182 WWL262181:WWL262182 AD327717:AD327718 JZ327717:JZ327718 TV327717:TV327718 ADR327717:ADR327718 ANN327717:ANN327718 AXJ327717:AXJ327718 BHF327717:BHF327718 BRB327717:BRB327718 CAX327717:CAX327718 CKT327717:CKT327718 CUP327717:CUP327718 DEL327717:DEL327718 DOH327717:DOH327718 DYD327717:DYD327718 EHZ327717:EHZ327718 ERV327717:ERV327718 FBR327717:FBR327718 FLN327717:FLN327718 FVJ327717:FVJ327718 GFF327717:GFF327718 GPB327717:GPB327718 GYX327717:GYX327718 HIT327717:HIT327718 HSP327717:HSP327718 ICL327717:ICL327718 IMH327717:IMH327718 IWD327717:IWD327718 JFZ327717:JFZ327718 JPV327717:JPV327718 JZR327717:JZR327718 KJN327717:KJN327718 KTJ327717:KTJ327718 LDF327717:LDF327718 LNB327717:LNB327718 LWX327717:LWX327718 MGT327717:MGT327718 MQP327717:MQP327718 NAL327717:NAL327718 NKH327717:NKH327718 NUD327717:NUD327718 ODZ327717:ODZ327718 ONV327717:ONV327718 OXR327717:OXR327718 PHN327717:PHN327718 PRJ327717:PRJ327718 QBF327717:QBF327718 QLB327717:QLB327718 QUX327717:QUX327718 RET327717:RET327718 ROP327717:ROP327718 RYL327717:RYL327718 SIH327717:SIH327718 SSD327717:SSD327718 TBZ327717:TBZ327718 TLV327717:TLV327718 TVR327717:TVR327718 UFN327717:UFN327718 UPJ327717:UPJ327718 UZF327717:UZF327718 VJB327717:VJB327718 VSX327717:VSX327718 WCT327717:WCT327718 WMP327717:WMP327718 WWL327717:WWL327718 AD393253:AD393254 JZ393253:JZ393254 TV393253:TV393254 ADR393253:ADR393254 ANN393253:ANN393254 AXJ393253:AXJ393254 BHF393253:BHF393254 BRB393253:BRB393254 CAX393253:CAX393254 CKT393253:CKT393254 CUP393253:CUP393254 DEL393253:DEL393254 DOH393253:DOH393254 DYD393253:DYD393254 EHZ393253:EHZ393254 ERV393253:ERV393254 FBR393253:FBR393254 FLN393253:FLN393254 FVJ393253:FVJ393254 GFF393253:GFF393254 GPB393253:GPB393254 GYX393253:GYX393254 HIT393253:HIT393254 HSP393253:HSP393254 ICL393253:ICL393254 IMH393253:IMH393254 IWD393253:IWD393254 JFZ393253:JFZ393254 JPV393253:JPV393254 JZR393253:JZR393254 KJN393253:KJN393254 KTJ393253:KTJ393254 LDF393253:LDF393254 LNB393253:LNB393254 LWX393253:LWX393254 MGT393253:MGT393254 MQP393253:MQP393254 NAL393253:NAL393254 NKH393253:NKH393254 NUD393253:NUD393254 ODZ393253:ODZ393254 ONV393253:ONV393254 OXR393253:OXR393254 PHN393253:PHN393254 PRJ393253:PRJ393254 QBF393253:QBF393254 QLB393253:QLB393254 QUX393253:QUX393254 RET393253:RET393254 ROP393253:ROP393254 RYL393253:RYL393254 SIH393253:SIH393254 SSD393253:SSD393254 TBZ393253:TBZ393254 TLV393253:TLV393254 TVR393253:TVR393254 UFN393253:UFN393254 UPJ393253:UPJ393254 UZF393253:UZF393254 VJB393253:VJB393254 VSX393253:VSX393254 WCT393253:WCT393254 WMP393253:WMP393254 WWL393253:WWL393254 AD458789:AD458790 JZ458789:JZ458790 TV458789:TV458790 ADR458789:ADR458790 ANN458789:ANN458790 AXJ458789:AXJ458790 BHF458789:BHF458790 BRB458789:BRB458790 CAX458789:CAX458790 CKT458789:CKT458790 CUP458789:CUP458790 DEL458789:DEL458790 DOH458789:DOH458790 DYD458789:DYD458790 EHZ458789:EHZ458790 ERV458789:ERV458790 FBR458789:FBR458790 FLN458789:FLN458790 FVJ458789:FVJ458790 GFF458789:GFF458790 GPB458789:GPB458790 GYX458789:GYX458790 HIT458789:HIT458790 HSP458789:HSP458790 ICL458789:ICL458790 IMH458789:IMH458790 IWD458789:IWD458790 JFZ458789:JFZ458790 JPV458789:JPV458790 JZR458789:JZR458790 KJN458789:KJN458790 KTJ458789:KTJ458790 LDF458789:LDF458790 LNB458789:LNB458790 LWX458789:LWX458790 MGT458789:MGT458790 MQP458789:MQP458790 NAL458789:NAL458790 NKH458789:NKH458790 NUD458789:NUD458790 ODZ458789:ODZ458790 ONV458789:ONV458790 OXR458789:OXR458790 PHN458789:PHN458790 PRJ458789:PRJ458790 QBF458789:QBF458790 QLB458789:QLB458790 QUX458789:QUX458790 RET458789:RET458790 ROP458789:ROP458790 RYL458789:RYL458790 SIH458789:SIH458790 SSD458789:SSD458790 TBZ458789:TBZ458790 TLV458789:TLV458790 TVR458789:TVR458790 UFN458789:UFN458790 UPJ458789:UPJ458790 UZF458789:UZF458790 VJB458789:VJB458790 VSX458789:VSX458790 WCT458789:WCT458790 WMP458789:WMP458790 WWL458789:WWL458790 AD524325:AD524326 JZ524325:JZ524326 TV524325:TV524326 ADR524325:ADR524326 ANN524325:ANN524326 AXJ524325:AXJ524326 BHF524325:BHF524326 BRB524325:BRB524326 CAX524325:CAX524326 CKT524325:CKT524326 CUP524325:CUP524326 DEL524325:DEL524326 DOH524325:DOH524326 DYD524325:DYD524326 EHZ524325:EHZ524326 ERV524325:ERV524326 FBR524325:FBR524326 FLN524325:FLN524326 FVJ524325:FVJ524326 GFF524325:GFF524326 GPB524325:GPB524326 GYX524325:GYX524326 HIT524325:HIT524326 HSP524325:HSP524326 ICL524325:ICL524326 IMH524325:IMH524326 IWD524325:IWD524326 JFZ524325:JFZ524326 JPV524325:JPV524326 JZR524325:JZR524326 KJN524325:KJN524326 KTJ524325:KTJ524326 LDF524325:LDF524326 LNB524325:LNB524326 LWX524325:LWX524326 MGT524325:MGT524326 MQP524325:MQP524326 NAL524325:NAL524326 NKH524325:NKH524326 NUD524325:NUD524326 ODZ524325:ODZ524326 ONV524325:ONV524326 OXR524325:OXR524326 PHN524325:PHN524326 PRJ524325:PRJ524326 QBF524325:QBF524326 QLB524325:QLB524326 QUX524325:QUX524326 RET524325:RET524326 ROP524325:ROP524326 RYL524325:RYL524326 SIH524325:SIH524326 SSD524325:SSD524326 TBZ524325:TBZ524326 TLV524325:TLV524326 TVR524325:TVR524326 UFN524325:UFN524326 UPJ524325:UPJ524326 UZF524325:UZF524326 VJB524325:VJB524326 VSX524325:VSX524326 WCT524325:WCT524326 WMP524325:WMP524326 WWL524325:WWL524326 AD589861:AD589862 JZ589861:JZ589862 TV589861:TV589862 ADR589861:ADR589862 ANN589861:ANN589862 AXJ589861:AXJ589862 BHF589861:BHF589862 BRB589861:BRB589862 CAX589861:CAX589862 CKT589861:CKT589862 CUP589861:CUP589862 DEL589861:DEL589862 DOH589861:DOH589862 DYD589861:DYD589862 EHZ589861:EHZ589862 ERV589861:ERV589862 FBR589861:FBR589862 FLN589861:FLN589862 FVJ589861:FVJ589862 GFF589861:GFF589862 GPB589861:GPB589862 GYX589861:GYX589862 HIT589861:HIT589862 HSP589861:HSP589862 ICL589861:ICL589862 IMH589861:IMH589862 IWD589861:IWD589862 JFZ589861:JFZ589862 JPV589861:JPV589862 JZR589861:JZR589862 KJN589861:KJN589862 KTJ589861:KTJ589862 LDF589861:LDF589862 LNB589861:LNB589862 LWX589861:LWX589862 MGT589861:MGT589862 MQP589861:MQP589862 NAL589861:NAL589862 NKH589861:NKH589862 NUD589861:NUD589862 ODZ589861:ODZ589862 ONV589861:ONV589862 OXR589861:OXR589862 PHN589861:PHN589862 PRJ589861:PRJ589862 QBF589861:QBF589862 QLB589861:QLB589862 QUX589861:QUX589862 RET589861:RET589862 ROP589861:ROP589862 RYL589861:RYL589862 SIH589861:SIH589862 SSD589861:SSD589862 TBZ589861:TBZ589862 TLV589861:TLV589862 TVR589861:TVR589862 UFN589861:UFN589862 UPJ589861:UPJ589862 UZF589861:UZF589862 VJB589861:VJB589862 VSX589861:VSX589862 WCT589861:WCT589862 WMP589861:WMP589862 WWL589861:WWL589862 AD655397:AD655398 JZ655397:JZ655398 TV655397:TV655398 ADR655397:ADR655398 ANN655397:ANN655398 AXJ655397:AXJ655398 BHF655397:BHF655398 BRB655397:BRB655398 CAX655397:CAX655398 CKT655397:CKT655398 CUP655397:CUP655398 DEL655397:DEL655398 DOH655397:DOH655398 DYD655397:DYD655398 EHZ655397:EHZ655398 ERV655397:ERV655398 FBR655397:FBR655398 FLN655397:FLN655398 FVJ655397:FVJ655398 GFF655397:GFF655398 GPB655397:GPB655398 GYX655397:GYX655398 HIT655397:HIT655398 HSP655397:HSP655398 ICL655397:ICL655398 IMH655397:IMH655398 IWD655397:IWD655398 JFZ655397:JFZ655398 JPV655397:JPV655398 JZR655397:JZR655398 KJN655397:KJN655398 KTJ655397:KTJ655398 LDF655397:LDF655398 LNB655397:LNB655398 LWX655397:LWX655398 MGT655397:MGT655398 MQP655397:MQP655398 NAL655397:NAL655398 NKH655397:NKH655398 NUD655397:NUD655398 ODZ655397:ODZ655398 ONV655397:ONV655398 OXR655397:OXR655398 PHN655397:PHN655398 PRJ655397:PRJ655398 QBF655397:QBF655398 QLB655397:QLB655398 QUX655397:QUX655398 RET655397:RET655398 ROP655397:ROP655398 RYL655397:RYL655398 SIH655397:SIH655398 SSD655397:SSD655398 TBZ655397:TBZ655398 TLV655397:TLV655398 TVR655397:TVR655398 UFN655397:UFN655398 UPJ655397:UPJ655398 UZF655397:UZF655398 VJB655397:VJB655398 VSX655397:VSX655398 WCT655397:WCT655398 WMP655397:WMP655398 WWL655397:WWL655398 AD720933:AD720934 JZ720933:JZ720934 TV720933:TV720934 ADR720933:ADR720934 ANN720933:ANN720934 AXJ720933:AXJ720934 BHF720933:BHF720934 BRB720933:BRB720934 CAX720933:CAX720934 CKT720933:CKT720934 CUP720933:CUP720934 DEL720933:DEL720934 DOH720933:DOH720934 DYD720933:DYD720934 EHZ720933:EHZ720934 ERV720933:ERV720934 FBR720933:FBR720934 FLN720933:FLN720934 FVJ720933:FVJ720934 GFF720933:GFF720934 GPB720933:GPB720934 GYX720933:GYX720934 HIT720933:HIT720934 HSP720933:HSP720934 ICL720933:ICL720934 IMH720933:IMH720934 IWD720933:IWD720934 JFZ720933:JFZ720934 JPV720933:JPV720934 JZR720933:JZR720934 KJN720933:KJN720934 KTJ720933:KTJ720934 LDF720933:LDF720934 LNB720933:LNB720934 LWX720933:LWX720934 MGT720933:MGT720934 MQP720933:MQP720934 NAL720933:NAL720934 NKH720933:NKH720934 NUD720933:NUD720934 ODZ720933:ODZ720934 ONV720933:ONV720934 OXR720933:OXR720934 PHN720933:PHN720934 PRJ720933:PRJ720934 QBF720933:QBF720934 QLB720933:QLB720934 QUX720933:QUX720934 RET720933:RET720934 ROP720933:ROP720934 RYL720933:RYL720934 SIH720933:SIH720934 SSD720933:SSD720934 TBZ720933:TBZ720934 TLV720933:TLV720934 TVR720933:TVR720934 UFN720933:UFN720934 UPJ720933:UPJ720934 UZF720933:UZF720934 VJB720933:VJB720934 VSX720933:VSX720934 WCT720933:WCT720934 WMP720933:WMP720934 WWL720933:WWL720934 AD786469:AD786470 JZ786469:JZ786470 TV786469:TV786470 ADR786469:ADR786470 ANN786469:ANN786470 AXJ786469:AXJ786470 BHF786469:BHF786470 BRB786469:BRB786470 CAX786469:CAX786470 CKT786469:CKT786470 CUP786469:CUP786470 DEL786469:DEL786470 DOH786469:DOH786470 DYD786469:DYD786470 EHZ786469:EHZ786470 ERV786469:ERV786470 FBR786469:FBR786470 FLN786469:FLN786470 FVJ786469:FVJ786470 GFF786469:GFF786470 GPB786469:GPB786470 GYX786469:GYX786470 HIT786469:HIT786470 HSP786469:HSP786470 ICL786469:ICL786470 IMH786469:IMH786470 IWD786469:IWD786470 JFZ786469:JFZ786470 JPV786469:JPV786470 JZR786469:JZR786470 KJN786469:KJN786470 KTJ786469:KTJ786470 LDF786469:LDF786470 LNB786469:LNB786470 LWX786469:LWX786470 MGT786469:MGT786470 MQP786469:MQP786470 NAL786469:NAL786470 NKH786469:NKH786470 NUD786469:NUD786470 ODZ786469:ODZ786470 ONV786469:ONV786470 OXR786469:OXR786470 PHN786469:PHN786470 PRJ786469:PRJ786470 QBF786469:QBF786470 QLB786469:QLB786470 QUX786469:QUX786470 RET786469:RET786470 ROP786469:ROP786470 RYL786469:RYL786470 SIH786469:SIH786470 SSD786469:SSD786470 TBZ786469:TBZ786470 TLV786469:TLV786470 TVR786469:TVR786470 UFN786469:UFN786470 UPJ786469:UPJ786470 UZF786469:UZF786470 VJB786469:VJB786470 VSX786469:VSX786470 WCT786469:WCT786470 WMP786469:WMP786470 WWL786469:WWL786470 AD852005:AD852006 JZ852005:JZ852006 TV852005:TV852006 ADR852005:ADR852006 ANN852005:ANN852006 AXJ852005:AXJ852006 BHF852005:BHF852006 BRB852005:BRB852006 CAX852005:CAX852006 CKT852005:CKT852006 CUP852005:CUP852006 DEL852005:DEL852006 DOH852005:DOH852006 DYD852005:DYD852006 EHZ852005:EHZ852006 ERV852005:ERV852006 FBR852005:FBR852006 FLN852005:FLN852006 FVJ852005:FVJ852006 GFF852005:GFF852006 GPB852005:GPB852006 GYX852005:GYX852006 HIT852005:HIT852006 HSP852005:HSP852006 ICL852005:ICL852006 IMH852005:IMH852006 IWD852005:IWD852006 JFZ852005:JFZ852006 JPV852005:JPV852006 JZR852005:JZR852006 KJN852005:KJN852006 KTJ852005:KTJ852006 LDF852005:LDF852006 LNB852005:LNB852006 LWX852005:LWX852006 MGT852005:MGT852006 MQP852005:MQP852006 NAL852005:NAL852006 NKH852005:NKH852006 NUD852005:NUD852006 ODZ852005:ODZ852006 ONV852005:ONV852006 OXR852005:OXR852006 PHN852005:PHN852006 PRJ852005:PRJ852006 QBF852005:QBF852006 QLB852005:QLB852006 QUX852005:QUX852006 RET852005:RET852006 ROP852005:ROP852006 RYL852005:RYL852006 SIH852005:SIH852006 SSD852005:SSD852006 TBZ852005:TBZ852006 TLV852005:TLV852006 TVR852005:TVR852006 UFN852005:UFN852006 UPJ852005:UPJ852006 UZF852005:UZF852006 VJB852005:VJB852006 VSX852005:VSX852006 WCT852005:WCT852006 WMP852005:WMP852006 WWL852005:WWL852006 AD917541:AD917542 JZ917541:JZ917542 TV917541:TV917542 ADR917541:ADR917542 ANN917541:ANN917542 AXJ917541:AXJ917542 BHF917541:BHF917542 BRB917541:BRB917542 CAX917541:CAX917542 CKT917541:CKT917542 CUP917541:CUP917542 DEL917541:DEL917542 DOH917541:DOH917542 DYD917541:DYD917542 EHZ917541:EHZ917542 ERV917541:ERV917542 FBR917541:FBR917542 FLN917541:FLN917542 FVJ917541:FVJ917542 GFF917541:GFF917542 GPB917541:GPB917542 GYX917541:GYX917542 HIT917541:HIT917542 HSP917541:HSP917542 ICL917541:ICL917542 IMH917541:IMH917542 IWD917541:IWD917542 JFZ917541:JFZ917542 JPV917541:JPV917542 JZR917541:JZR917542 KJN917541:KJN917542 KTJ917541:KTJ917542 LDF917541:LDF917542 LNB917541:LNB917542 LWX917541:LWX917542 MGT917541:MGT917542 MQP917541:MQP917542 NAL917541:NAL917542 NKH917541:NKH917542 NUD917541:NUD917542 ODZ917541:ODZ917542 ONV917541:ONV917542 OXR917541:OXR917542 PHN917541:PHN917542 PRJ917541:PRJ917542 QBF917541:QBF917542 QLB917541:QLB917542 QUX917541:QUX917542 RET917541:RET917542 ROP917541:ROP917542 RYL917541:RYL917542 SIH917541:SIH917542 SSD917541:SSD917542 TBZ917541:TBZ917542 TLV917541:TLV917542 TVR917541:TVR917542 UFN917541:UFN917542 UPJ917541:UPJ917542 UZF917541:UZF917542 VJB917541:VJB917542 VSX917541:VSX917542 WCT917541:WCT917542 WMP917541:WMP917542 WWL917541:WWL917542 AD983077:AD983078 JZ983077:JZ983078 TV983077:TV983078 ADR983077:ADR983078 ANN983077:ANN983078 AXJ983077:AXJ983078 BHF983077:BHF983078 BRB983077:BRB983078 CAX983077:CAX983078 CKT983077:CKT983078 CUP983077:CUP983078 DEL983077:DEL983078 DOH983077:DOH983078 DYD983077:DYD983078 EHZ983077:EHZ983078 ERV983077:ERV983078 FBR983077:FBR983078 FLN983077:FLN983078 FVJ983077:FVJ983078 GFF983077:GFF983078 GPB983077:GPB983078 GYX983077:GYX983078 HIT983077:HIT983078 HSP983077:HSP983078 ICL983077:ICL983078 IMH983077:IMH983078 IWD983077:IWD983078 JFZ983077:JFZ983078 JPV983077:JPV983078 JZR983077:JZR983078 KJN983077:KJN983078 KTJ983077:KTJ983078 LDF983077:LDF983078 LNB983077:LNB983078 LWX983077:LWX983078 MGT983077:MGT983078 MQP983077:MQP983078 NAL983077:NAL983078 NKH983077:NKH983078 NUD983077:NUD983078 ODZ983077:ODZ983078 ONV983077:ONV983078 OXR983077:OXR983078 PHN983077:PHN983078 PRJ983077:PRJ983078 QBF983077:QBF983078 QLB983077:QLB983078 QUX983077:QUX983078 RET983077:RET983078 ROP983077:ROP983078 RYL983077:RYL983078 SIH983077:SIH983078 SSD983077:SSD983078 TBZ983077:TBZ983078 TLV983077:TLV983078 TVR983077:TVR983078 UFN983077:UFN983078 UPJ983077:UPJ983078 UZF983077:UZF983078 VJB983077:VJB983078 VSX983077:VSX983078 WCT983077:WCT983078 WMP983077:WMP983078 WWL983077:WWL983078 BQ20:BQ40 LM20:LM40 VI20:VI40 AFE20:AFE40 APA20:APA40 AYW20:AYW40 BIS20:BIS40 BSO20:BSO40 CCK20:CCK40 CMG20:CMG40 CWC20:CWC40 DFY20:DFY40 DPU20:DPU40 DZQ20:DZQ40 EJM20:EJM40 ETI20:ETI40 FDE20:FDE40 FNA20:FNA40 FWW20:FWW40 GGS20:GGS40 GQO20:GQO40 HAK20:HAK40 HKG20:HKG40 HUC20:HUC40 IDY20:IDY40 INU20:INU40 IXQ20:IXQ40 JHM20:JHM40 JRI20:JRI40 KBE20:KBE40 KLA20:KLA40 KUW20:KUW40 LES20:LES40 LOO20:LOO40 LYK20:LYK40 MIG20:MIG40 MSC20:MSC40 NBY20:NBY40 NLU20:NLU40 NVQ20:NVQ40 OFM20:OFM40 OPI20:OPI40 OZE20:OZE40 PJA20:PJA40 PSW20:PSW40 QCS20:QCS40 QMO20:QMO40 QWK20:QWK40 RGG20:RGG40 RQC20:RQC40 RZY20:RZY40 SJU20:SJU40 STQ20:STQ40 TDM20:TDM40 TNI20:TNI40 TXE20:TXE40 UHA20:UHA40 UQW20:UQW40 VAS20:VAS40 VKO20:VKO40 VUK20:VUK40 WEG20:WEG40 WOC20:WOC40 WXY20:WXY40 BQ65556:BQ65576 LM65556:LM65576 VI65556:VI65576 AFE65556:AFE65576 APA65556:APA65576 AYW65556:AYW65576 BIS65556:BIS65576 BSO65556:BSO65576 CCK65556:CCK65576 CMG65556:CMG65576 CWC65556:CWC65576 DFY65556:DFY65576 DPU65556:DPU65576 DZQ65556:DZQ65576 EJM65556:EJM65576 ETI65556:ETI65576 FDE65556:FDE65576 FNA65556:FNA65576 FWW65556:FWW65576 GGS65556:GGS65576 GQO65556:GQO65576 HAK65556:HAK65576 HKG65556:HKG65576 HUC65556:HUC65576 IDY65556:IDY65576 INU65556:INU65576 IXQ65556:IXQ65576 JHM65556:JHM65576 JRI65556:JRI65576 KBE65556:KBE65576 KLA65556:KLA65576 KUW65556:KUW65576 LES65556:LES65576 LOO65556:LOO65576 LYK65556:LYK65576 MIG65556:MIG65576 MSC65556:MSC65576 NBY65556:NBY65576 NLU65556:NLU65576 NVQ65556:NVQ65576 OFM65556:OFM65576 OPI65556:OPI65576 OZE65556:OZE65576 PJA65556:PJA65576 PSW65556:PSW65576 QCS65556:QCS65576 QMO65556:QMO65576 QWK65556:QWK65576 RGG65556:RGG65576 RQC65556:RQC65576 RZY65556:RZY65576 SJU65556:SJU65576 STQ65556:STQ65576 TDM65556:TDM65576 TNI65556:TNI65576 TXE65556:TXE65576 UHA65556:UHA65576 UQW65556:UQW65576 VAS65556:VAS65576 VKO65556:VKO65576 VUK65556:VUK65576 WEG65556:WEG65576 WOC65556:WOC65576 WXY65556:WXY65576 BQ131092:BQ131112 LM131092:LM131112 VI131092:VI131112 AFE131092:AFE131112 APA131092:APA131112 AYW131092:AYW131112 BIS131092:BIS131112 BSO131092:BSO131112 CCK131092:CCK131112 CMG131092:CMG131112 CWC131092:CWC131112 DFY131092:DFY131112 DPU131092:DPU131112 DZQ131092:DZQ131112 EJM131092:EJM131112 ETI131092:ETI131112 FDE131092:FDE131112 FNA131092:FNA131112 FWW131092:FWW131112 GGS131092:GGS131112 GQO131092:GQO131112 HAK131092:HAK131112 HKG131092:HKG131112 HUC131092:HUC131112 IDY131092:IDY131112 INU131092:INU131112 IXQ131092:IXQ131112 JHM131092:JHM131112 JRI131092:JRI131112 KBE131092:KBE131112 KLA131092:KLA131112 KUW131092:KUW131112 LES131092:LES131112 LOO131092:LOO131112 LYK131092:LYK131112 MIG131092:MIG131112 MSC131092:MSC131112 NBY131092:NBY131112 NLU131092:NLU131112 NVQ131092:NVQ131112 OFM131092:OFM131112 OPI131092:OPI131112 OZE131092:OZE131112 PJA131092:PJA131112 PSW131092:PSW131112 QCS131092:QCS131112 QMO131092:QMO131112 QWK131092:QWK131112 RGG131092:RGG131112 RQC131092:RQC131112 RZY131092:RZY131112 SJU131092:SJU131112 STQ131092:STQ131112 TDM131092:TDM131112 TNI131092:TNI131112 TXE131092:TXE131112 UHA131092:UHA131112 UQW131092:UQW131112 VAS131092:VAS131112 VKO131092:VKO131112 VUK131092:VUK131112 WEG131092:WEG131112 WOC131092:WOC131112 WXY131092:WXY131112 BQ196628:BQ196648 LM196628:LM196648 VI196628:VI196648 AFE196628:AFE196648 APA196628:APA196648 AYW196628:AYW196648 BIS196628:BIS196648 BSO196628:BSO196648 CCK196628:CCK196648 CMG196628:CMG196648 CWC196628:CWC196648 DFY196628:DFY196648 DPU196628:DPU196648 DZQ196628:DZQ196648 EJM196628:EJM196648 ETI196628:ETI196648 FDE196628:FDE196648 FNA196628:FNA196648 FWW196628:FWW196648 GGS196628:GGS196648 GQO196628:GQO196648 HAK196628:HAK196648 HKG196628:HKG196648 HUC196628:HUC196648 IDY196628:IDY196648 INU196628:INU196648 IXQ196628:IXQ196648 JHM196628:JHM196648 JRI196628:JRI196648 KBE196628:KBE196648 KLA196628:KLA196648 KUW196628:KUW196648 LES196628:LES196648 LOO196628:LOO196648 LYK196628:LYK196648 MIG196628:MIG196648 MSC196628:MSC196648 NBY196628:NBY196648 NLU196628:NLU196648 NVQ196628:NVQ196648 OFM196628:OFM196648 OPI196628:OPI196648 OZE196628:OZE196648 PJA196628:PJA196648 PSW196628:PSW196648 QCS196628:QCS196648 QMO196628:QMO196648 QWK196628:QWK196648 RGG196628:RGG196648 RQC196628:RQC196648 RZY196628:RZY196648 SJU196628:SJU196648 STQ196628:STQ196648 TDM196628:TDM196648 TNI196628:TNI196648 TXE196628:TXE196648 UHA196628:UHA196648 UQW196628:UQW196648 VAS196628:VAS196648 VKO196628:VKO196648 VUK196628:VUK196648 WEG196628:WEG196648 WOC196628:WOC196648 WXY196628:WXY196648 BQ262164:BQ262184 LM262164:LM262184 VI262164:VI262184 AFE262164:AFE262184 APA262164:APA262184 AYW262164:AYW262184 BIS262164:BIS262184 BSO262164:BSO262184 CCK262164:CCK262184 CMG262164:CMG262184 CWC262164:CWC262184 DFY262164:DFY262184 DPU262164:DPU262184 DZQ262164:DZQ262184 EJM262164:EJM262184 ETI262164:ETI262184 FDE262164:FDE262184 FNA262164:FNA262184 FWW262164:FWW262184 GGS262164:GGS262184 GQO262164:GQO262184 HAK262164:HAK262184 HKG262164:HKG262184 HUC262164:HUC262184 IDY262164:IDY262184 INU262164:INU262184 IXQ262164:IXQ262184 JHM262164:JHM262184 JRI262164:JRI262184 KBE262164:KBE262184 KLA262164:KLA262184 KUW262164:KUW262184 LES262164:LES262184 LOO262164:LOO262184 LYK262164:LYK262184 MIG262164:MIG262184 MSC262164:MSC262184 NBY262164:NBY262184 NLU262164:NLU262184 NVQ262164:NVQ262184 OFM262164:OFM262184 OPI262164:OPI262184 OZE262164:OZE262184 PJA262164:PJA262184 PSW262164:PSW262184 QCS262164:QCS262184 QMO262164:QMO262184 QWK262164:QWK262184 RGG262164:RGG262184 RQC262164:RQC262184 RZY262164:RZY262184 SJU262164:SJU262184 STQ262164:STQ262184 TDM262164:TDM262184 TNI262164:TNI262184 TXE262164:TXE262184 UHA262164:UHA262184 UQW262164:UQW262184 VAS262164:VAS262184 VKO262164:VKO262184 VUK262164:VUK262184 WEG262164:WEG262184 WOC262164:WOC262184 WXY262164:WXY262184 BQ327700:BQ327720 LM327700:LM327720 VI327700:VI327720 AFE327700:AFE327720 APA327700:APA327720 AYW327700:AYW327720 BIS327700:BIS327720 BSO327700:BSO327720 CCK327700:CCK327720 CMG327700:CMG327720 CWC327700:CWC327720 DFY327700:DFY327720 DPU327700:DPU327720 DZQ327700:DZQ327720 EJM327700:EJM327720 ETI327700:ETI327720 FDE327700:FDE327720 FNA327700:FNA327720 FWW327700:FWW327720 GGS327700:GGS327720 GQO327700:GQO327720 HAK327700:HAK327720 HKG327700:HKG327720 HUC327700:HUC327720 IDY327700:IDY327720 INU327700:INU327720 IXQ327700:IXQ327720 JHM327700:JHM327720 JRI327700:JRI327720 KBE327700:KBE327720 KLA327700:KLA327720 KUW327700:KUW327720 LES327700:LES327720 LOO327700:LOO327720 LYK327700:LYK327720 MIG327700:MIG327720 MSC327700:MSC327720 NBY327700:NBY327720 NLU327700:NLU327720 NVQ327700:NVQ327720 OFM327700:OFM327720 OPI327700:OPI327720 OZE327700:OZE327720 PJA327700:PJA327720 PSW327700:PSW327720 QCS327700:QCS327720 QMO327700:QMO327720 QWK327700:QWK327720 RGG327700:RGG327720 RQC327700:RQC327720 RZY327700:RZY327720 SJU327700:SJU327720 STQ327700:STQ327720 TDM327700:TDM327720 TNI327700:TNI327720 TXE327700:TXE327720 UHA327700:UHA327720 UQW327700:UQW327720 VAS327700:VAS327720 VKO327700:VKO327720 VUK327700:VUK327720 WEG327700:WEG327720 WOC327700:WOC327720 WXY327700:WXY327720 BQ393236:BQ393256 LM393236:LM393256 VI393236:VI393256 AFE393236:AFE393256 APA393236:APA393256 AYW393236:AYW393256 BIS393236:BIS393256 BSO393236:BSO393256 CCK393236:CCK393256 CMG393236:CMG393256 CWC393236:CWC393256 DFY393236:DFY393256 DPU393236:DPU393256 DZQ393236:DZQ393256 EJM393236:EJM393256 ETI393236:ETI393256 FDE393236:FDE393256 FNA393236:FNA393256 FWW393236:FWW393256 GGS393236:GGS393256 GQO393236:GQO393256 HAK393236:HAK393256 HKG393236:HKG393256 HUC393236:HUC393256 IDY393236:IDY393256 INU393236:INU393256 IXQ393236:IXQ393256 JHM393236:JHM393256 JRI393236:JRI393256 KBE393236:KBE393256 KLA393236:KLA393256 KUW393236:KUW393256 LES393236:LES393256 LOO393236:LOO393256 LYK393236:LYK393256 MIG393236:MIG393256 MSC393236:MSC393256 NBY393236:NBY393256 NLU393236:NLU393256 NVQ393236:NVQ393256 OFM393236:OFM393256 OPI393236:OPI393256 OZE393236:OZE393256 PJA393236:PJA393256 PSW393236:PSW393256 QCS393236:QCS393256 QMO393236:QMO393256 QWK393236:QWK393256 RGG393236:RGG393256 RQC393236:RQC393256 RZY393236:RZY393256 SJU393236:SJU393256 STQ393236:STQ393256 TDM393236:TDM393256 TNI393236:TNI393256 TXE393236:TXE393256 UHA393236:UHA393256 UQW393236:UQW393256 VAS393236:VAS393256 VKO393236:VKO393256 VUK393236:VUK393256 WEG393236:WEG393256 WOC393236:WOC393256 WXY393236:WXY393256 BQ458772:BQ458792 LM458772:LM458792 VI458772:VI458792 AFE458772:AFE458792 APA458772:APA458792 AYW458772:AYW458792 BIS458772:BIS458792 BSO458772:BSO458792 CCK458772:CCK458792 CMG458772:CMG458792 CWC458772:CWC458792 DFY458772:DFY458792 DPU458772:DPU458792 DZQ458772:DZQ458792 EJM458772:EJM458792 ETI458772:ETI458792 FDE458772:FDE458792 FNA458772:FNA458792 FWW458772:FWW458792 GGS458772:GGS458792 GQO458772:GQO458792 HAK458772:HAK458792 HKG458772:HKG458792 HUC458772:HUC458792 IDY458772:IDY458792 INU458772:INU458792 IXQ458772:IXQ458792 JHM458772:JHM458792 JRI458772:JRI458792 KBE458772:KBE458792 KLA458772:KLA458792 KUW458772:KUW458792 LES458772:LES458792 LOO458772:LOO458792 LYK458772:LYK458792 MIG458772:MIG458792 MSC458772:MSC458792 NBY458772:NBY458792 NLU458772:NLU458792 NVQ458772:NVQ458792 OFM458772:OFM458792 OPI458772:OPI458792 OZE458772:OZE458792 PJA458772:PJA458792 PSW458772:PSW458792 QCS458772:QCS458792 QMO458772:QMO458792 QWK458772:QWK458792 RGG458772:RGG458792 RQC458772:RQC458792 RZY458772:RZY458792 SJU458772:SJU458792 STQ458772:STQ458792 TDM458772:TDM458792 TNI458772:TNI458792 TXE458772:TXE458792 UHA458772:UHA458792 UQW458772:UQW458792 VAS458772:VAS458792 VKO458772:VKO458792 VUK458772:VUK458792 WEG458772:WEG458792 WOC458772:WOC458792 WXY458772:WXY458792 BQ524308:BQ524328 LM524308:LM524328 VI524308:VI524328 AFE524308:AFE524328 APA524308:APA524328 AYW524308:AYW524328 BIS524308:BIS524328 BSO524308:BSO524328 CCK524308:CCK524328 CMG524308:CMG524328 CWC524308:CWC524328 DFY524308:DFY524328 DPU524308:DPU524328 DZQ524308:DZQ524328 EJM524308:EJM524328 ETI524308:ETI524328 FDE524308:FDE524328 FNA524308:FNA524328 FWW524308:FWW524328 GGS524308:GGS524328 GQO524308:GQO524328 HAK524308:HAK524328 HKG524308:HKG524328 HUC524308:HUC524328 IDY524308:IDY524328 INU524308:INU524328 IXQ524308:IXQ524328 JHM524308:JHM524328 JRI524308:JRI524328 KBE524308:KBE524328 KLA524308:KLA524328 KUW524308:KUW524328 LES524308:LES524328 LOO524308:LOO524328 LYK524308:LYK524328 MIG524308:MIG524328 MSC524308:MSC524328 NBY524308:NBY524328 NLU524308:NLU524328 NVQ524308:NVQ524328 OFM524308:OFM524328 OPI524308:OPI524328 OZE524308:OZE524328 PJA524308:PJA524328 PSW524308:PSW524328 QCS524308:QCS524328 QMO524308:QMO524328 QWK524308:QWK524328 RGG524308:RGG524328 RQC524308:RQC524328 RZY524308:RZY524328 SJU524308:SJU524328 STQ524308:STQ524328 TDM524308:TDM524328 TNI524308:TNI524328 TXE524308:TXE524328 UHA524308:UHA524328 UQW524308:UQW524328 VAS524308:VAS524328 VKO524308:VKO524328 VUK524308:VUK524328 WEG524308:WEG524328 WOC524308:WOC524328 WXY524308:WXY524328 BQ589844:BQ589864 LM589844:LM589864 VI589844:VI589864 AFE589844:AFE589864 APA589844:APA589864 AYW589844:AYW589864 BIS589844:BIS589864 BSO589844:BSO589864 CCK589844:CCK589864 CMG589844:CMG589864 CWC589844:CWC589864 DFY589844:DFY589864 DPU589844:DPU589864 DZQ589844:DZQ589864 EJM589844:EJM589864 ETI589844:ETI589864 FDE589844:FDE589864 FNA589844:FNA589864 FWW589844:FWW589864 GGS589844:GGS589864 GQO589844:GQO589864 HAK589844:HAK589864 HKG589844:HKG589864 HUC589844:HUC589864 IDY589844:IDY589864 INU589844:INU589864 IXQ589844:IXQ589864 JHM589844:JHM589864 JRI589844:JRI589864 KBE589844:KBE589864 KLA589844:KLA589864 KUW589844:KUW589864 LES589844:LES589864 LOO589844:LOO589864 LYK589844:LYK589864 MIG589844:MIG589864 MSC589844:MSC589864 NBY589844:NBY589864 NLU589844:NLU589864 NVQ589844:NVQ589864 OFM589844:OFM589864 OPI589844:OPI589864 OZE589844:OZE589864 PJA589844:PJA589864 PSW589844:PSW589864 QCS589844:QCS589864 QMO589844:QMO589864 QWK589844:QWK589864 RGG589844:RGG589864 RQC589844:RQC589864 RZY589844:RZY589864 SJU589844:SJU589864 STQ589844:STQ589864 TDM589844:TDM589864 TNI589844:TNI589864 TXE589844:TXE589864 UHA589844:UHA589864 UQW589844:UQW589864 VAS589844:VAS589864 VKO589844:VKO589864 VUK589844:VUK589864 WEG589844:WEG589864 WOC589844:WOC589864 WXY589844:WXY589864 BQ655380:BQ655400 LM655380:LM655400 VI655380:VI655400 AFE655380:AFE655400 APA655380:APA655400 AYW655380:AYW655400 BIS655380:BIS655400 BSO655380:BSO655400 CCK655380:CCK655400 CMG655380:CMG655400 CWC655380:CWC655400 DFY655380:DFY655400 DPU655380:DPU655400 DZQ655380:DZQ655400 EJM655380:EJM655400 ETI655380:ETI655400 FDE655380:FDE655400 FNA655380:FNA655400 FWW655380:FWW655400 GGS655380:GGS655400 GQO655380:GQO655400 HAK655380:HAK655400 HKG655380:HKG655400 HUC655380:HUC655400 IDY655380:IDY655400 INU655380:INU655400 IXQ655380:IXQ655400 JHM655380:JHM655400 JRI655380:JRI655400 KBE655380:KBE655400 KLA655380:KLA655400 KUW655380:KUW655400 LES655380:LES655400 LOO655380:LOO655400 LYK655380:LYK655400 MIG655380:MIG655400 MSC655380:MSC655400 NBY655380:NBY655400 NLU655380:NLU655400 NVQ655380:NVQ655400 OFM655380:OFM655400 OPI655380:OPI655400 OZE655380:OZE655400 PJA655380:PJA655400 PSW655380:PSW655400 QCS655380:QCS655400 QMO655380:QMO655400 QWK655380:QWK655400 RGG655380:RGG655400 RQC655380:RQC655400 RZY655380:RZY655400 SJU655380:SJU655400 STQ655380:STQ655400 TDM655380:TDM655400 TNI655380:TNI655400 TXE655380:TXE655400 UHA655380:UHA655400 UQW655380:UQW655400 VAS655380:VAS655400 VKO655380:VKO655400 VUK655380:VUK655400 WEG655380:WEG655400 WOC655380:WOC655400 WXY655380:WXY655400 BQ720916:BQ720936 LM720916:LM720936 VI720916:VI720936 AFE720916:AFE720936 APA720916:APA720936 AYW720916:AYW720936 BIS720916:BIS720936 BSO720916:BSO720936 CCK720916:CCK720936 CMG720916:CMG720936 CWC720916:CWC720936 DFY720916:DFY720936 DPU720916:DPU720936 DZQ720916:DZQ720936 EJM720916:EJM720936 ETI720916:ETI720936 FDE720916:FDE720936 FNA720916:FNA720936 FWW720916:FWW720936 GGS720916:GGS720936 GQO720916:GQO720936 HAK720916:HAK720936 HKG720916:HKG720936 HUC720916:HUC720936 IDY720916:IDY720936 INU720916:INU720936 IXQ720916:IXQ720936 JHM720916:JHM720936 JRI720916:JRI720936 KBE720916:KBE720936 KLA720916:KLA720936 KUW720916:KUW720936 LES720916:LES720936 LOO720916:LOO720936 LYK720916:LYK720936 MIG720916:MIG720936 MSC720916:MSC720936 NBY720916:NBY720936 NLU720916:NLU720936 NVQ720916:NVQ720936 OFM720916:OFM720936 OPI720916:OPI720936 OZE720916:OZE720936 PJA720916:PJA720936 PSW720916:PSW720936 QCS720916:QCS720936 QMO720916:QMO720936 QWK720916:QWK720936 RGG720916:RGG720936 RQC720916:RQC720936 RZY720916:RZY720936 SJU720916:SJU720936 STQ720916:STQ720936 TDM720916:TDM720936 TNI720916:TNI720936 TXE720916:TXE720936 UHA720916:UHA720936 UQW720916:UQW720936 VAS720916:VAS720936 VKO720916:VKO720936 VUK720916:VUK720936 WEG720916:WEG720936 WOC720916:WOC720936 WXY720916:WXY720936 BQ786452:BQ786472 LM786452:LM786472 VI786452:VI786472 AFE786452:AFE786472 APA786452:APA786472 AYW786452:AYW786472 BIS786452:BIS786472 BSO786452:BSO786472 CCK786452:CCK786472 CMG786452:CMG786472 CWC786452:CWC786472 DFY786452:DFY786472 DPU786452:DPU786472 DZQ786452:DZQ786472 EJM786452:EJM786472 ETI786452:ETI786472 FDE786452:FDE786472 FNA786452:FNA786472 FWW786452:FWW786472 GGS786452:GGS786472 GQO786452:GQO786472 HAK786452:HAK786472 HKG786452:HKG786472 HUC786452:HUC786472 IDY786452:IDY786472 INU786452:INU786472 IXQ786452:IXQ786472 JHM786452:JHM786472 JRI786452:JRI786472 KBE786452:KBE786472 KLA786452:KLA786472 KUW786452:KUW786472 LES786452:LES786472 LOO786452:LOO786472 LYK786452:LYK786472 MIG786452:MIG786472 MSC786452:MSC786472 NBY786452:NBY786472 NLU786452:NLU786472 NVQ786452:NVQ786472 OFM786452:OFM786472 OPI786452:OPI786472 OZE786452:OZE786472 PJA786452:PJA786472 PSW786452:PSW786472 QCS786452:QCS786472 QMO786452:QMO786472 QWK786452:QWK786472 RGG786452:RGG786472 RQC786452:RQC786472 RZY786452:RZY786472 SJU786452:SJU786472 STQ786452:STQ786472 TDM786452:TDM786472 TNI786452:TNI786472 TXE786452:TXE786472 UHA786452:UHA786472 UQW786452:UQW786472 VAS786452:VAS786472 VKO786452:VKO786472 VUK786452:VUK786472 WEG786452:WEG786472 WOC786452:WOC786472 WXY786452:WXY786472 BQ851988:BQ852008 LM851988:LM852008 VI851988:VI852008 AFE851988:AFE852008 APA851988:APA852008 AYW851988:AYW852008 BIS851988:BIS852008 BSO851988:BSO852008 CCK851988:CCK852008 CMG851988:CMG852008 CWC851988:CWC852008 DFY851988:DFY852008 DPU851988:DPU852008 DZQ851988:DZQ852008 EJM851988:EJM852008 ETI851988:ETI852008 FDE851988:FDE852008 FNA851988:FNA852008 FWW851988:FWW852008 GGS851988:GGS852008 GQO851988:GQO852008 HAK851988:HAK852008 HKG851988:HKG852008 HUC851988:HUC852008 IDY851988:IDY852008 INU851988:INU852008 IXQ851988:IXQ852008 JHM851988:JHM852008 JRI851988:JRI852008 KBE851988:KBE852008 KLA851988:KLA852008 KUW851988:KUW852008 LES851988:LES852008 LOO851988:LOO852008 LYK851988:LYK852008 MIG851988:MIG852008 MSC851988:MSC852008 NBY851988:NBY852008 NLU851988:NLU852008 NVQ851988:NVQ852008 OFM851988:OFM852008 OPI851988:OPI852008 OZE851988:OZE852008 PJA851988:PJA852008 PSW851988:PSW852008 QCS851988:QCS852008 QMO851988:QMO852008 QWK851988:QWK852008 RGG851988:RGG852008 RQC851988:RQC852008 RZY851988:RZY852008 SJU851988:SJU852008 STQ851988:STQ852008 TDM851988:TDM852008 TNI851988:TNI852008 TXE851988:TXE852008 UHA851988:UHA852008 UQW851988:UQW852008 VAS851988:VAS852008 VKO851988:VKO852008 VUK851988:VUK852008 WEG851988:WEG852008 WOC851988:WOC852008 WXY851988:WXY852008 BQ917524:BQ917544 LM917524:LM917544 VI917524:VI917544 AFE917524:AFE917544 APA917524:APA917544 AYW917524:AYW917544 BIS917524:BIS917544 BSO917524:BSO917544 CCK917524:CCK917544 CMG917524:CMG917544 CWC917524:CWC917544 DFY917524:DFY917544 DPU917524:DPU917544 DZQ917524:DZQ917544 EJM917524:EJM917544 ETI917524:ETI917544 FDE917524:FDE917544 FNA917524:FNA917544 FWW917524:FWW917544 GGS917524:GGS917544 GQO917524:GQO917544 HAK917524:HAK917544 HKG917524:HKG917544 HUC917524:HUC917544 IDY917524:IDY917544 INU917524:INU917544 IXQ917524:IXQ917544 JHM917524:JHM917544 JRI917524:JRI917544 KBE917524:KBE917544 KLA917524:KLA917544 KUW917524:KUW917544 LES917524:LES917544 LOO917524:LOO917544 LYK917524:LYK917544 MIG917524:MIG917544 MSC917524:MSC917544 NBY917524:NBY917544 NLU917524:NLU917544 NVQ917524:NVQ917544 OFM917524:OFM917544 OPI917524:OPI917544 OZE917524:OZE917544 PJA917524:PJA917544 PSW917524:PSW917544 QCS917524:QCS917544 QMO917524:QMO917544 QWK917524:QWK917544 RGG917524:RGG917544 RQC917524:RQC917544 RZY917524:RZY917544 SJU917524:SJU917544 STQ917524:STQ917544 TDM917524:TDM917544 TNI917524:TNI917544 TXE917524:TXE917544 UHA917524:UHA917544 UQW917524:UQW917544 VAS917524:VAS917544 VKO917524:VKO917544 VUK917524:VUK917544 WEG917524:WEG917544 WOC917524:WOC917544 WXY917524:WXY917544 BQ983060:BQ983080 LM983060:LM983080 VI983060:VI983080 AFE983060:AFE983080 APA983060:APA983080 AYW983060:AYW983080 BIS983060:BIS983080 BSO983060:BSO983080 CCK983060:CCK983080 CMG983060:CMG983080 CWC983060:CWC983080 DFY983060:DFY983080 DPU983060:DPU983080 DZQ983060:DZQ983080 EJM983060:EJM983080 ETI983060:ETI983080 FDE983060:FDE983080 FNA983060:FNA983080 FWW983060:FWW983080 GGS983060:GGS983080 GQO983060:GQO983080 HAK983060:HAK983080 HKG983060:HKG983080 HUC983060:HUC983080 IDY983060:IDY983080 INU983060:INU983080 IXQ983060:IXQ983080 JHM983060:JHM983080 JRI983060:JRI983080 KBE983060:KBE983080 KLA983060:KLA983080 KUW983060:KUW983080 LES983060:LES983080 LOO983060:LOO983080 LYK983060:LYK983080 MIG983060:MIG983080 MSC983060:MSC983080 NBY983060:NBY983080 NLU983060:NLU983080 NVQ983060:NVQ983080 OFM983060:OFM983080 OPI983060:OPI983080 OZE983060:OZE983080 PJA983060:PJA983080 PSW983060:PSW983080 QCS983060:QCS983080 QMO983060:QMO983080 QWK983060:QWK983080 RGG983060:RGG983080 RQC983060:RQC983080 RZY983060:RZY983080 SJU983060:SJU983080 STQ983060:STQ983080 TDM983060:TDM983080 TNI983060:TNI983080 TXE983060:TXE983080 UHA983060:UHA983080 UQW983060:UQW983080 VAS983060:VAS983080 VKO983060:VKO983080 VUK983060:VUK983080 WEG983060:WEG983080 WOC983060:WOC983080 WXY983060:WXY983080 BT41:BT45 LP41:LP45 VL41:VL45 AFH41:AFH45 APD41:APD45 AYZ41:AYZ45 BIV41:BIV45 BSR41:BSR45 CCN41:CCN45 CMJ41:CMJ45 CWF41:CWF45 DGB41:DGB45 DPX41:DPX45 DZT41:DZT45 EJP41:EJP45 ETL41:ETL45 FDH41:FDH45 FND41:FND45 FWZ41:FWZ45 GGV41:GGV45 GQR41:GQR45 HAN41:HAN45 HKJ41:HKJ45 HUF41:HUF45 IEB41:IEB45 INX41:INX45 IXT41:IXT45 JHP41:JHP45 JRL41:JRL45 KBH41:KBH45 KLD41:KLD45 KUZ41:KUZ45 LEV41:LEV45 LOR41:LOR45 LYN41:LYN45 MIJ41:MIJ45 MSF41:MSF45 NCB41:NCB45 NLX41:NLX45 NVT41:NVT45 OFP41:OFP45 OPL41:OPL45 OZH41:OZH45 PJD41:PJD45 PSZ41:PSZ45 QCV41:QCV45 QMR41:QMR45 QWN41:QWN45 RGJ41:RGJ45 RQF41:RQF45 SAB41:SAB45 SJX41:SJX45 STT41:STT45 TDP41:TDP45 TNL41:TNL45 TXH41:TXH45 UHD41:UHD45 UQZ41:UQZ45 VAV41:VAV45 VKR41:VKR45 VUN41:VUN45 WEJ41:WEJ45 WOF41:WOF45 WYB41:WYB45 BT65577:BT65581 LP65577:LP65581 VL65577:VL65581 AFH65577:AFH65581 APD65577:APD65581 AYZ65577:AYZ65581 BIV65577:BIV65581 BSR65577:BSR65581 CCN65577:CCN65581 CMJ65577:CMJ65581 CWF65577:CWF65581 DGB65577:DGB65581 DPX65577:DPX65581 DZT65577:DZT65581 EJP65577:EJP65581 ETL65577:ETL65581 FDH65577:FDH65581 FND65577:FND65581 FWZ65577:FWZ65581 GGV65577:GGV65581 GQR65577:GQR65581 HAN65577:HAN65581 HKJ65577:HKJ65581 HUF65577:HUF65581 IEB65577:IEB65581 INX65577:INX65581 IXT65577:IXT65581 JHP65577:JHP65581 JRL65577:JRL65581 KBH65577:KBH65581 KLD65577:KLD65581 KUZ65577:KUZ65581 LEV65577:LEV65581 LOR65577:LOR65581 LYN65577:LYN65581 MIJ65577:MIJ65581 MSF65577:MSF65581 NCB65577:NCB65581 NLX65577:NLX65581 NVT65577:NVT65581 OFP65577:OFP65581 OPL65577:OPL65581 OZH65577:OZH65581 PJD65577:PJD65581 PSZ65577:PSZ65581 QCV65577:QCV65581 QMR65577:QMR65581 QWN65577:QWN65581 RGJ65577:RGJ65581 RQF65577:RQF65581 SAB65577:SAB65581 SJX65577:SJX65581 STT65577:STT65581 TDP65577:TDP65581 TNL65577:TNL65581 TXH65577:TXH65581 UHD65577:UHD65581 UQZ65577:UQZ65581 VAV65577:VAV65581 VKR65577:VKR65581 VUN65577:VUN65581 WEJ65577:WEJ65581 WOF65577:WOF65581 WYB65577:WYB65581 BT131113:BT131117 LP131113:LP131117 VL131113:VL131117 AFH131113:AFH131117 APD131113:APD131117 AYZ131113:AYZ131117 BIV131113:BIV131117 BSR131113:BSR131117 CCN131113:CCN131117 CMJ131113:CMJ131117 CWF131113:CWF131117 DGB131113:DGB131117 DPX131113:DPX131117 DZT131113:DZT131117 EJP131113:EJP131117 ETL131113:ETL131117 FDH131113:FDH131117 FND131113:FND131117 FWZ131113:FWZ131117 GGV131113:GGV131117 GQR131113:GQR131117 HAN131113:HAN131117 HKJ131113:HKJ131117 HUF131113:HUF131117 IEB131113:IEB131117 INX131113:INX131117 IXT131113:IXT131117 JHP131113:JHP131117 JRL131113:JRL131117 KBH131113:KBH131117 KLD131113:KLD131117 KUZ131113:KUZ131117 LEV131113:LEV131117 LOR131113:LOR131117 LYN131113:LYN131117 MIJ131113:MIJ131117 MSF131113:MSF131117 NCB131113:NCB131117 NLX131113:NLX131117 NVT131113:NVT131117 OFP131113:OFP131117 OPL131113:OPL131117 OZH131113:OZH131117 PJD131113:PJD131117 PSZ131113:PSZ131117 QCV131113:QCV131117 QMR131113:QMR131117 QWN131113:QWN131117 RGJ131113:RGJ131117 RQF131113:RQF131117 SAB131113:SAB131117 SJX131113:SJX131117 STT131113:STT131117 TDP131113:TDP131117 TNL131113:TNL131117 TXH131113:TXH131117 UHD131113:UHD131117 UQZ131113:UQZ131117 VAV131113:VAV131117 VKR131113:VKR131117 VUN131113:VUN131117 WEJ131113:WEJ131117 WOF131113:WOF131117 WYB131113:WYB131117 BT196649:BT196653 LP196649:LP196653 VL196649:VL196653 AFH196649:AFH196653 APD196649:APD196653 AYZ196649:AYZ196653 BIV196649:BIV196653 BSR196649:BSR196653 CCN196649:CCN196653 CMJ196649:CMJ196653 CWF196649:CWF196653 DGB196649:DGB196653 DPX196649:DPX196653 DZT196649:DZT196653 EJP196649:EJP196653 ETL196649:ETL196653 FDH196649:FDH196653 FND196649:FND196653 FWZ196649:FWZ196653 GGV196649:GGV196653 GQR196649:GQR196653 HAN196649:HAN196653 HKJ196649:HKJ196653 HUF196649:HUF196653 IEB196649:IEB196653 INX196649:INX196653 IXT196649:IXT196653 JHP196649:JHP196653 JRL196649:JRL196653 KBH196649:KBH196653 KLD196649:KLD196653 KUZ196649:KUZ196653 LEV196649:LEV196653 LOR196649:LOR196653 LYN196649:LYN196653 MIJ196649:MIJ196653 MSF196649:MSF196653 NCB196649:NCB196653 NLX196649:NLX196653 NVT196649:NVT196653 OFP196649:OFP196653 OPL196649:OPL196653 OZH196649:OZH196653 PJD196649:PJD196653 PSZ196649:PSZ196653 QCV196649:QCV196653 QMR196649:QMR196653 QWN196649:QWN196653 RGJ196649:RGJ196653 RQF196649:RQF196653 SAB196649:SAB196653 SJX196649:SJX196653 STT196649:STT196653 TDP196649:TDP196653 TNL196649:TNL196653 TXH196649:TXH196653 UHD196649:UHD196653 UQZ196649:UQZ196653 VAV196649:VAV196653 VKR196649:VKR196653 VUN196649:VUN196653 WEJ196649:WEJ196653 WOF196649:WOF196653 WYB196649:WYB196653 BT262185:BT262189 LP262185:LP262189 VL262185:VL262189 AFH262185:AFH262189 APD262185:APD262189 AYZ262185:AYZ262189 BIV262185:BIV262189 BSR262185:BSR262189 CCN262185:CCN262189 CMJ262185:CMJ262189 CWF262185:CWF262189 DGB262185:DGB262189 DPX262185:DPX262189 DZT262185:DZT262189 EJP262185:EJP262189 ETL262185:ETL262189 FDH262185:FDH262189 FND262185:FND262189 FWZ262185:FWZ262189 GGV262185:GGV262189 GQR262185:GQR262189 HAN262185:HAN262189 HKJ262185:HKJ262189 HUF262185:HUF262189 IEB262185:IEB262189 INX262185:INX262189 IXT262185:IXT262189 JHP262185:JHP262189 JRL262185:JRL262189 KBH262185:KBH262189 KLD262185:KLD262189 KUZ262185:KUZ262189 LEV262185:LEV262189 LOR262185:LOR262189 LYN262185:LYN262189 MIJ262185:MIJ262189 MSF262185:MSF262189 NCB262185:NCB262189 NLX262185:NLX262189 NVT262185:NVT262189 OFP262185:OFP262189 OPL262185:OPL262189 OZH262185:OZH262189 PJD262185:PJD262189 PSZ262185:PSZ262189 QCV262185:QCV262189 QMR262185:QMR262189 QWN262185:QWN262189 RGJ262185:RGJ262189 RQF262185:RQF262189 SAB262185:SAB262189 SJX262185:SJX262189 STT262185:STT262189 TDP262185:TDP262189 TNL262185:TNL262189 TXH262185:TXH262189 UHD262185:UHD262189 UQZ262185:UQZ262189 VAV262185:VAV262189 VKR262185:VKR262189 VUN262185:VUN262189 WEJ262185:WEJ262189 WOF262185:WOF262189 WYB262185:WYB262189 BT327721:BT327725 LP327721:LP327725 VL327721:VL327725 AFH327721:AFH327725 APD327721:APD327725 AYZ327721:AYZ327725 BIV327721:BIV327725 BSR327721:BSR327725 CCN327721:CCN327725 CMJ327721:CMJ327725 CWF327721:CWF327725 DGB327721:DGB327725 DPX327721:DPX327725 DZT327721:DZT327725 EJP327721:EJP327725 ETL327721:ETL327725 FDH327721:FDH327725 FND327721:FND327725 FWZ327721:FWZ327725 GGV327721:GGV327725 GQR327721:GQR327725 HAN327721:HAN327725 HKJ327721:HKJ327725 HUF327721:HUF327725 IEB327721:IEB327725 INX327721:INX327725 IXT327721:IXT327725 JHP327721:JHP327725 JRL327721:JRL327725 KBH327721:KBH327725 KLD327721:KLD327725 KUZ327721:KUZ327725 LEV327721:LEV327725 LOR327721:LOR327725 LYN327721:LYN327725 MIJ327721:MIJ327725 MSF327721:MSF327725 NCB327721:NCB327725 NLX327721:NLX327725 NVT327721:NVT327725 OFP327721:OFP327725 OPL327721:OPL327725 OZH327721:OZH327725 PJD327721:PJD327725 PSZ327721:PSZ327725 QCV327721:QCV327725 QMR327721:QMR327725 QWN327721:QWN327725 RGJ327721:RGJ327725 RQF327721:RQF327725 SAB327721:SAB327725 SJX327721:SJX327725 STT327721:STT327725 TDP327721:TDP327725 TNL327721:TNL327725 TXH327721:TXH327725 UHD327721:UHD327725 UQZ327721:UQZ327725 VAV327721:VAV327725 VKR327721:VKR327725 VUN327721:VUN327725 WEJ327721:WEJ327725 WOF327721:WOF327725 WYB327721:WYB327725 BT393257:BT393261 LP393257:LP393261 VL393257:VL393261 AFH393257:AFH393261 APD393257:APD393261 AYZ393257:AYZ393261 BIV393257:BIV393261 BSR393257:BSR393261 CCN393257:CCN393261 CMJ393257:CMJ393261 CWF393257:CWF393261 DGB393257:DGB393261 DPX393257:DPX393261 DZT393257:DZT393261 EJP393257:EJP393261 ETL393257:ETL393261 FDH393257:FDH393261 FND393257:FND393261 FWZ393257:FWZ393261 GGV393257:GGV393261 GQR393257:GQR393261 HAN393257:HAN393261 HKJ393257:HKJ393261 HUF393257:HUF393261 IEB393257:IEB393261 INX393257:INX393261 IXT393257:IXT393261 JHP393257:JHP393261 JRL393257:JRL393261 KBH393257:KBH393261 KLD393257:KLD393261 KUZ393257:KUZ393261 LEV393257:LEV393261 LOR393257:LOR393261 LYN393257:LYN393261 MIJ393257:MIJ393261 MSF393257:MSF393261 NCB393257:NCB393261 NLX393257:NLX393261 NVT393257:NVT393261 OFP393257:OFP393261 OPL393257:OPL393261 OZH393257:OZH393261 PJD393257:PJD393261 PSZ393257:PSZ393261 QCV393257:QCV393261 QMR393257:QMR393261 QWN393257:QWN393261 RGJ393257:RGJ393261 RQF393257:RQF393261 SAB393257:SAB393261 SJX393257:SJX393261 STT393257:STT393261 TDP393257:TDP393261 TNL393257:TNL393261 TXH393257:TXH393261 UHD393257:UHD393261 UQZ393257:UQZ393261 VAV393257:VAV393261 VKR393257:VKR393261 VUN393257:VUN393261 WEJ393257:WEJ393261 WOF393257:WOF393261 WYB393257:WYB393261 BT458793:BT458797 LP458793:LP458797 VL458793:VL458797 AFH458793:AFH458797 APD458793:APD458797 AYZ458793:AYZ458797 BIV458793:BIV458797 BSR458793:BSR458797 CCN458793:CCN458797 CMJ458793:CMJ458797 CWF458793:CWF458797 DGB458793:DGB458797 DPX458793:DPX458797 DZT458793:DZT458797 EJP458793:EJP458797 ETL458793:ETL458797 FDH458793:FDH458797 FND458793:FND458797 FWZ458793:FWZ458797 GGV458793:GGV458797 GQR458793:GQR458797 HAN458793:HAN458797 HKJ458793:HKJ458797 HUF458793:HUF458797 IEB458793:IEB458797 INX458793:INX458797 IXT458793:IXT458797 JHP458793:JHP458797 JRL458793:JRL458797 KBH458793:KBH458797 KLD458793:KLD458797 KUZ458793:KUZ458797 LEV458793:LEV458797 LOR458793:LOR458797 LYN458793:LYN458797 MIJ458793:MIJ458797 MSF458793:MSF458797 NCB458793:NCB458797 NLX458793:NLX458797 NVT458793:NVT458797 OFP458793:OFP458797 OPL458793:OPL458797 OZH458793:OZH458797 PJD458793:PJD458797 PSZ458793:PSZ458797 QCV458793:QCV458797 QMR458793:QMR458797 QWN458793:QWN458797 RGJ458793:RGJ458797 RQF458793:RQF458797 SAB458793:SAB458797 SJX458793:SJX458797 STT458793:STT458797 TDP458793:TDP458797 TNL458793:TNL458797 TXH458793:TXH458797 UHD458793:UHD458797 UQZ458793:UQZ458797 VAV458793:VAV458797 VKR458793:VKR458797 VUN458793:VUN458797 WEJ458793:WEJ458797 WOF458793:WOF458797 WYB458793:WYB458797 BT524329:BT524333 LP524329:LP524333 VL524329:VL524333 AFH524329:AFH524333 APD524329:APD524333 AYZ524329:AYZ524333 BIV524329:BIV524333 BSR524329:BSR524333 CCN524329:CCN524333 CMJ524329:CMJ524333 CWF524329:CWF524333 DGB524329:DGB524333 DPX524329:DPX524333 DZT524329:DZT524333 EJP524329:EJP524333 ETL524329:ETL524333 FDH524329:FDH524333 FND524329:FND524333 FWZ524329:FWZ524333 GGV524329:GGV524333 GQR524329:GQR524333 HAN524329:HAN524333 HKJ524329:HKJ524333 HUF524329:HUF524333 IEB524329:IEB524333 INX524329:INX524333 IXT524329:IXT524333 JHP524329:JHP524333 JRL524329:JRL524333 KBH524329:KBH524333 KLD524329:KLD524333 KUZ524329:KUZ524333 LEV524329:LEV524333 LOR524329:LOR524333 LYN524329:LYN524333 MIJ524329:MIJ524333 MSF524329:MSF524333 NCB524329:NCB524333 NLX524329:NLX524333 NVT524329:NVT524333 OFP524329:OFP524333 OPL524329:OPL524333 OZH524329:OZH524333 PJD524329:PJD524333 PSZ524329:PSZ524333 QCV524329:QCV524333 QMR524329:QMR524333 QWN524329:QWN524333 RGJ524329:RGJ524333 RQF524329:RQF524333 SAB524329:SAB524333 SJX524329:SJX524333 STT524329:STT524333 TDP524329:TDP524333 TNL524329:TNL524333 TXH524329:TXH524333 UHD524329:UHD524333 UQZ524329:UQZ524333 VAV524329:VAV524333 VKR524329:VKR524333 VUN524329:VUN524333 WEJ524329:WEJ524333 WOF524329:WOF524333 WYB524329:WYB524333 BT589865:BT589869 LP589865:LP589869 VL589865:VL589869 AFH589865:AFH589869 APD589865:APD589869 AYZ589865:AYZ589869 BIV589865:BIV589869 BSR589865:BSR589869 CCN589865:CCN589869 CMJ589865:CMJ589869 CWF589865:CWF589869 DGB589865:DGB589869 DPX589865:DPX589869 DZT589865:DZT589869 EJP589865:EJP589869 ETL589865:ETL589869 FDH589865:FDH589869 FND589865:FND589869 FWZ589865:FWZ589869 GGV589865:GGV589869 GQR589865:GQR589869 HAN589865:HAN589869 HKJ589865:HKJ589869 HUF589865:HUF589869 IEB589865:IEB589869 INX589865:INX589869 IXT589865:IXT589869 JHP589865:JHP589869 JRL589865:JRL589869 KBH589865:KBH589869 KLD589865:KLD589869 KUZ589865:KUZ589869 LEV589865:LEV589869 LOR589865:LOR589869 LYN589865:LYN589869 MIJ589865:MIJ589869 MSF589865:MSF589869 NCB589865:NCB589869 NLX589865:NLX589869 NVT589865:NVT589869 OFP589865:OFP589869 OPL589865:OPL589869 OZH589865:OZH589869 PJD589865:PJD589869 PSZ589865:PSZ589869 QCV589865:QCV589869 QMR589865:QMR589869 QWN589865:QWN589869 RGJ589865:RGJ589869 RQF589865:RQF589869 SAB589865:SAB589869 SJX589865:SJX589869 STT589865:STT589869 TDP589865:TDP589869 TNL589865:TNL589869 TXH589865:TXH589869 UHD589865:UHD589869 UQZ589865:UQZ589869 VAV589865:VAV589869 VKR589865:VKR589869 VUN589865:VUN589869 WEJ589865:WEJ589869 WOF589865:WOF589869 WYB589865:WYB589869 BT655401:BT655405 LP655401:LP655405 VL655401:VL655405 AFH655401:AFH655405 APD655401:APD655405 AYZ655401:AYZ655405 BIV655401:BIV655405 BSR655401:BSR655405 CCN655401:CCN655405 CMJ655401:CMJ655405 CWF655401:CWF655405 DGB655401:DGB655405 DPX655401:DPX655405 DZT655401:DZT655405 EJP655401:EJP655405 ETL655401:ETL655405 FDH655401:FDH655405 FND655401:FND655405 FWZ655401:FWZ655405 GGV655401:GGV655405 GQR655401:GQR655405 HAN655401:HAN655405 HKJ655401:HKJ655405 HUF655401:HUF655405 IEB655401:IEB655405 INX655401:INX655405 IXT655401:IXT655405 JHP655401:JHP655405 JRL655401:JRL655405 KBH655401:KBH655405 KLD655401:KLD655405 KUZ655401:KUZ655405 LEV655401:LEV655405 LOR655401:LOR655405 LYN655401:LYN655405 MIJ655401:MIJ655405 MSF655401:MSF655405 NCB655401:NCB655405 NLX655401:NLX655405 NVT655401:NVT655405 OFP655401:OFP655405 OPL655401:OPL655405 OZH655401:OZH655405 PJD655401:PJD655405 PSZ655401:PSZ655405 QCV655401:QCV655405 QMR655401:QMR655405 QWN655401:QWN655405 RGJ655401:RGJ655405 RQF655401:RQF655405 SAB655401:SAB655405 SJX655401:SJX655405 STT655401:STT655405 TDP655401:TDP655405 TNL655401:TNL655405 TXH655401:TXH655405 UHD655401:UHD655405 UQZ655401:UQZ655405 VAV655401:VAV655405 VKR655401:VKR655405 VUN655401:VUN655405 WEJ655401:WEJ655405 WOF655401:WOF655405 WYB655401:WYB655405 BT720937:BT720941 LP720937:LP720941 VL720937:VL720941 AFH720937:AFH720941 APD720937:APD720941 AYZ720937:AYZ720941 BIV720937:BIV720941 BSR720937:BSR720941 CCN720937:CCN720941 CMJ720937:CMJ720941 CWF720937:CWF720941 DGB720937:DGB720941 DPX720937:DPX720941 DZT720937:DZT720941 EJP720937:EJP720941 ETL720937:ETL720941 FDH720937:FDH720941 FND720937:FND720941 FWZ720937:FWZ720941 GGV720937:GGV720941 GQR720937:GQR720941 HAN720937:HAN720941 HKJ720937:HKJ720941 HUF720937:HUF720941 IEB720937:IEB720941 INX720937:INX720941 IXT720937:IXT720941 JHP720937:JHP720941 JRL720937:JRL720941 KBH720937:KBH720941 KLD720937:KLD720941 KUZ720937:KUZ720941 LEV720937:LEV720941 LOR720937:LOR720941 LYN720937:LYN720941 MIJ720937:MIJ720941 MSF720937:MSF720941 NCB720937:NCB720941 NLX720937:NLX720941 NVT720937:NVT720941 OFP720937:OFP720941 OPL720937:OPL720941 OZH720937:OZH720941 PJD720937:PJD720941 PSZ720937:PSZ720941 QCV720937:QCV720941 QMR720937:QMR720941 QWN720937:QWN720941 RGJ720937:RGJ720941 RQF720937:RQF720941 SAB720937:SAB720941 SJX720937:SJX720941 STT720937:STT720941 TDP720937:TDP720941 TNL720937:TNL720941 TXH720937:TXH720941 UHD720937:UHD720941 UQZ720937:UQZ720941 VAV720937:VAV720941 VKR720937:VKR720941 VUN720937:VUN720941 WEJ720937:WEJ720941 WOF720937:WOF720941 WYB720937:WYB720941 BT786473:BT786477 LP786473:LP786477 VL786473:VL786477 AFH786473:AFH786477 APD786473:APD786477 AYZ786473:AYZ786477 BIV786473:BIV786477 BSR786473:BSR786477 CCN786473:CCN786477 CMJ786473:CMJ786477 CWF786473:CWF786477 DGB786473:DGB786477 DPX786473:DPX786477 DZT786473:DZT786477 EJP786473:EJP786477 ETL786473:ETL786477 FDH786473:FDH786477 FND786473:FND786477 FWZ786473:FWZ786477 GGV786473:GGV786477 GQR786473:GQR786477 HAN786473:HAN786477 HKJ786473:HKJ786477 HUF786473:HUF786477 IEB786473:IEB786477 INX786473:INX786477 IXT786473:IXT786477 JHP786473:JHP786477 JRL786473:JRL786477 KBH786473:KBH786477 KLD786473:KLD786477 KUZ786473:KUZ786477 LEV786473:LEV786477 LOR786473:LOR786477 LYN786473:LYN786477 MIJ786473:MIJ786477 MSF786473:MSF786477 NCB786473:NCB786477 NLX786473:NLX786477 NVT786473:NVT786477 OFP786473:OFP786477 OPL786473:OPL786477 OZH786473:OZH786477 PJD786473:PJD786477 PSZ786473:PSZ786477 QCV786473:QCV786477 QMR786473:QMR786477 QWN786473:QWN786477 RGJ786473:RGJ786477 RQF786473:RQF786477 SAB786473:SAB786477 SJX786473:SJX786477 STT786473:STT786477 TDP786473:TDP786477 TNL786473:TNL786477 TXH786473:TXH786477 UHD786473:UHD786477 UQZ786473:UQZ786477 VAV786473:VAV786477 VKR786473:VKR786477 VUN786473:VUN786477 WEJ786473:WEJ786477 WOF786473:WOF786477 WYB786473:WYB786477 BT852009:BT852013 LP852009:LP852013 VL852009:VL852013 AFH852009:AFH852013 APD852009:APD852013 AYZ852009:AYZ852013 BIV852009:BIV852013 BSR852009:BSR852013 CCN852009:CCN852013 CMJ852009:CMJ852013 CWF852009:CWF852013 DGB852009:DGB852013 DPX852009:DPX852013 DZT852009:DZT852013 EJP852009:EJP852013 ETL852009:ETL852013 FDH852009:FDH852013 FND852009:FND852013 FWZ852009:FWZ852013 GGV852009:GGV852013 GQR852009:GQR852013 HAN852009:HAN852013 HKJ852009:HKJ852013 HUF852009:HUF852013 IEB852009:IEB852013 INX852009:INX852013 IXT852009:IXT852013 JHP852009:JHP852013 JRL852009:JRL852013 KBH852009:KBH852013 KLD852009:KLD852013 KUZ852009:KUZ852013 LEV852009:LEV852013 LOR852009:LOR852013 LYN852009:LYN852013 MIJ852009:MIJ852013 MSF852009:MSF852013 NCB852009:NCB852013 NLX852009:NLX852013 NVT852009:NVT852013 OFP852009:OFP852013 OPL852009:OPL852013 OZH852009:OZH852013 PJD852009:PJD852013 PSZ852009:PSZ852013 QCV852009:QCV852013 QMR852009:QMR852013 QWN852009:QWN852013 RGJ852009:RGJ852013 RQF852009:RQF852013 SAB852009:SAB852013 SJX852009:SJX852013 STT852009:STT852013 TDP852009:TDP852013 TNL852009:TNL852013 TXH852009:TXH852013 UHD852009:UHD852013 UQZ852009:UQZ852013 VAV852009:VAV852013 VKR852009:VKR852013 VUN852009:VUN852013 WEJ852009:WEJ852013 WOF852009:WOF852013 WYB852009:WYB852013 BT917545:BT917549 LP917545:LP917549 VL917545:VL917549 AFH917545:AFH917549 APD917545:APD917549 AYZ917545:AYZ917549 BIV917545:BIV917549 BSR917545:BSR917549 CCN917545:CCN917549 CMJ917545:CMJ917549 CWF917545:CWF917549 DGB917545:DGB917549 DPX917545:DPX917549 DZT917545:DZT917549 EJP917545:EJP917549 ETL917545:ETL917549 FDH917545:FDH917549 FND917545:FND917549 FWZ917545:FWZ917549 GGV917545:GGV917549 GQR917545:GQR917549 HAN917545:HAN917549 HKJ917545:HKJ917549 HUF917545:HUF917549 IEB917545:IEB917549 INX917545:INX917549 IXT917545:IXT917549 JHP917545:JHP917549 JRL917545:JRL917549 KBH917545:KBH917549 KLD917545:KLD917549 KUZ917545:KUZ917549 LEV917545:LEV917549 LOR917545:LOR917549 LYN917545:LYN917549 MIJ917545:MIJ917549 MSF917545:MSF917549 NCB917545:NCB917549 NLX917545:NLX917549 NVT917545:NVT917549 OFP917545:OFP917549 OPL917545:OPL917549 OZH917545:OZH917549 PJD917545:PJD917549 PSZ917545:PSZ917549 QCV917545:QCV917549 QMR917545:QMR917549 QWN917545:QWN917549 RGJ917545:RGJ917549 RQF917545:RQF917549 SAB917545:SAB917549 SJX917545:SJX917549 STT917545:STT917549 TDP917545:TDP917549 TNL917545:TNL917549 TXH917545:TXH917549 UHD917545:UHD917549 UQZ917545:UQZ917549 VAV917545:VAV917549 VKR917545:VKR917549 VUN917545:VUN917549 WEJ917545:WEJ917549 WOF917545:WOF917549 WYB917545:WYB917549 BT983081:BT983085 LP983081:LP983085 VL983081:VL983085 AFH983081:AFH983085 APD983081:APD983085 AYZ983081:AYZ983085 BIV983081:BIV983085 BSR983081:BSR983085 CCN983081:CCN983085 CMJ983081:CMJ983085 CWF983081:CWF983085 DGB983081:DGB983085 DPX983081:DPX983085 DZT983081:DZT983085 EJP983081:EJP983085 ETL983081:ETL983085 FDH983081:FDH983085 FND983081:FND983085 FWZ983081:FWZ983085 GGV983081:GGV983085 GQR983081:GQR983085 HAN983081:HAN983085 HKJ983081:HKJ983085 HUF983081:HUF983085 IEB983081:IEB983085 INX983081:INX983085 IXT983081:IXT983085 JHP983081:JHP983085 JRL983081:JRL983085 KBH983081:KBH983085 KLD983081:KLD983085 KUZ983081:KUZ983085 LEV983081:LEV983085 LOR983081:LOR983085 LYN983081:LYN983085 MIJ983081:MIJ983085 MSF983081:MSF983085 NCB983081:NCB983085 NLX983081:NLX983085 NVT983081:NVT983085 OFP983081:OFP983085 OPL983081:OPL983085 OZH983081:OZH983085 PJD983081:PJD983085 PSZ983081:PSZ983085 QCV983081:QCV983085 QMR983081:QMR983085 QWN983081:QWN983085 RGJ983081:RGJ983085 RQF983081:RQF983085 SAB983081:SAB983085 SJX983081:SJX983085 STT983081:STT983085 TDP983081:TDP983085 TNL983081:TNL983085 TXH983081:TXH983085 UHD983081:UHD983085 UQZ983081:UQZ983085 VAV983081:VAV983085 VKR983081:VKR983085 VUN983081:VUN983085 WEJ983081:WEJ983085 WOF983081:WOF983085 WYB983081:WYB983085 BW46 LS46 VO46 AFK46 APG46 AZC46 BIY46 BSU46 CCQ46 CMM46 CWI46 DGE46 DQA46 DZW46 EJS46 ETO46 FDK46 FNG46 FXC46 GGY46 GQU46 HAQ46 HKM46 HUI46 IEE46 IOA46 IXW46 JHS46 JRO46 KBK46 KLG46 KVC46 LEY46 LOU46 LYQ46 MIM46 MSI46 NCE46 NMA46 NVW46 OFS46 OPO46 OZK46 PJG46 PTC46 QCY46 QMU46 QWQ46 RGM46 RQI46 SAE46 SKA46 STW46 TDS46 TNO46 TXK46 UHG46 URC46 VAY46 VKU46 VUQ46 WEM46 WOI46 WYE46 BW65582 LS65582 VO65582 AFK65582 APG65582 AZC65582 BIY65582 BSU65582 CCQ65582 CMM65582 CWI65582 DGE65582 DQA65582 DZW65582 EJS65582 ETO65582 FDK65582 FNG65582 FXC65582 GGY65582 GQU65582 HAQ65582 HKM65582 HUI65582 IEE65582 IOA65582 IXW65582 JHS65582 JRO65582 KBK65582 KLG65582 KVC65582 LEY65582 LOU65582 LYQ65582 MIM65582 MSI65582 NCE65582 NMA65582 NVW65582 OFS65582 OPO65582 OZK65582 PJG65582 PTC65582 QCY65582 QMU65582 QWQ65582 RGM65582 RQI65582 SAE65582 SKA65582 STW65582 TDS65582 TNO65582 TXK65582 UHG65582 URC65582 VAY65582 VKU65582 VUQ65582 WEM65582 WOI65582 WYE65582 BW131118 LS131118 VO131118 AFK131118 APG131118 AZC131118 BIY131118 BSU131118 CCQ131118 CMM131118 CWI131118 DGE131118 DQA131118 DZW131118 EJS131118 ETO131118 FDK131118 FNG131118 FXC131118 GGY131118 GQU131118 HAQ131118 HKM131118 HUI131118 IEE131118 IOA131118 IXW131118 JHS131118 JRO131118 KBK131118 KLG131118 KVC131118 LEY131118 LOU131118 LYQ131118 MIM131118 MSI131118 NCE131118 NMA131118 NVW131118 OFS131118 OPO131118 OZK131118 PJG131118 PTC131118 QCY131118 QMU131118 QWQ131118 RGM131118 RQI131118 SAE131118 SKA131118 STW131118 TDS131118 TNO131118 TXK131118 UHG131118 URC131118 VAY131118 VKU131118 VUQ131118 WEM131118 WOI131118 WYE131118 BW196654 LS196654 VO196654 AFK196654 APG196654 AZC196654 BIY196654 BSU196654 CCQ196654 CMM196654 CWI196654 DGE196654 DQA196654 DZW196654 EJS196654 ETO196654 FDK196654 FNG196654 FXC196654 GGY196654 GQU196654 HAQ196654 HKM196654 HUI196654 IEE196654 IOA196654 IXW196654 JHS196654 JRO196654 KBK196654 KLG196654 KVC196654 LEY196654 LOU196654 LYQ196654 MIM196654 MSI196654 NCE196654 NMA196654 NVW196654 OFS196654 OPO196654 OZK196654 PJG196654 PTC196654 QCY196654 QMU196654 QWQ196654 RGM196654 RQI196654 SAE196654 SKA196654 STW196654 TDS196654 TNO196654 TXK196654 UHG196654 URC196654 VAY196654 VKU196654 VUQ196654 WEM196654 WOI196654 WYE196654 BW262190 LS262190 VO262190 AFK262190 APG262190 AZC262190 BIY262190 BSU262190 CCQ262190 CMM262190 CWI262190 DGE262190 DQA262190 DZW262190 EJS262190 ETO262190 FDK262190 FNG262190 FXC262190 GGY262190 GQU262190 HAQ262190 HKM262190 HUI262190 IEE262190 IOA262190 IXW262190 JHS262190 JRO262190 KBK262190 KLG262190 KVC262190 LEY262190 LOU262190 LYQ262190 MIM262190 MSI262190 NCE262190 NMA262190 NVW262190 OFS262190 OPO262190 OZK262190 PJG262190 PTC262190 QCY262190 QMU262190 QWQ262190 RGM262190 RQI262190 SAE262190 SKA262190 STW262190 TDS262190 TNO262190 TXK262190 UHG262190 URC262190 VAY262190 VKU262190 VUQ262190 WEM262190 WOI262190 WYE262190 BW327726 LS327726 VO327726 AFK327726 APG327726 AZC327726 BIY327726 BSU327726 CCQ327726 CMM327726 CWI327726 DGE327726 DQA327726 DZW327726 EJS327726 ETO327726 FDK327726 FNG327726 FXC327726 GGY327726 GQU327726 HAQ327726 HKM327726 HUI327726 IEE327726 IOA327726 IXW327726 JHS327726 JRO327726 KBK327726 KLG327726 KVC327726 LEY327726 LOU327726 LYQ327726 MIM327726 MSI327726 NCE327726 NMA327726 NVW327726 OFS327726 OPO327726 OZK327726 PJG327726 PTC327726 QCY327726 QMU327726 QWQ327726 RGM327726 RQI327726 SAE327726 SKA327726 STW327726 TDS327726 TNO327726 TXK327726 UHG327726 URC327726 VAY327726 VKU327726 VUQ327726 WEM327726 WOI327726 WYE327726 BW393262 LS393262 VO393262 AFK393262 APG393262 AZC393262 BIY393262 BSU393262 CCQ393262 CMM393262 CWI393262 DGE393262 DQA393262 DZW393262 EJS393262 ETO393262 FDK393262 FNG393262 FXC393262 GGY393262 GQU393262 HAQ393262 HKM393262 HUI393262 IEE393262 IOA393262 IXW393262 JHS393262 JRO393262 KBK393262 KLG393262 KVC393262 LEY393262 LOU393262 LYQ393262 MIM393262 MSI393262 NCE393262 NMA393262 NVW393262 OFS393262 OPO393262 OZK393262 PJG393262 PTC393262 QCY393262 QMU393262 QWQ393262 RGM393262 RQI393262 SAE393262 SKA393262 STW393262 TDS393262 TNO393262 TXK393262 UHG393262 URC393262 VAY393262 VKU393262 VUQ393262 WEM393262 WOI393262 WYE393262 BW458798 LS458798 VO458798 AFK458798 APG458798 AZC458798 BIY458798 BSU458798 CCQ458798 CMM458798 CWI458798 DGE458798 DQA458798 DZW458798 EJS458798 ETO458798 FDK458798 FNG458798 FXC458798 GGY458798 GQU458798 HAQ458798 HKM458798 HUI458798 IEE458798 IOA458798 IXW458798 JHS458798 JRO458798 KBK458798 KLG458798 KVC458798 LEY458798 LOU458798 LYQ458798 MIM458798 MSI458798 NCE458798 NMA458798 NVW458798 OFS458798 OPO458798 OZK458798 PJG458798 PTC458798 QCY458798 QMU458798 QWQ458798 RGM458798 RQI458798 SAE458798 SKA458798 STW458798 TDS458798 TNO458798 TXK458798 UHG458798 URC458798 VAY458798 VKU458798 VUQ458798 WEM458798 WOI458798 WYE458798 BW524334 LS524334 VO524334 AFK524334 APG524334 AZC524334 BIY524334 BSU524334 CCQ524334 CMM524334 CWI524334 DGE524334 DQA524334 DZW524334 EJS524334 ETO524334 FDK524334 FNG524334 FXC524334 GGY524334 GQU524334 HAQ524334 HKM524334 HUI524334 IEE524334 IOA524334 IXW524334 JHS524334 JRO524334 KBK524334 KLG524334 KVC524334 LEY524334 LOU524334 LYQ524334 MIM524334 MSI524334 NCE524334 NMA524334 NVW524334 OFS524334 OPO524334 OZK524334 PJG524334 PTC524334 QCY524334 QMU524334 QWQ524334 RGM524334 RQI524334 SAE524334 SKA524334 STW524334 TDS524334 TNO524334 TXK524334 UHG524334 URC524334 VAY524334 VKU524334 VUQ524334 WEM524334 WOI524334 WYE524334 BW589870 LS589870 VO589870 AFK589870 APG589870 AZC589870 BIY589870 BSU589870 CCQ589870 CMM589870 CWI589870 DGE589870 DQA589870 DZW589870 EJS589870 ETO589870 FDK589870 FNG589870 FXC589870 GGY589870 GQU589870 HAQ589870 HKM589870 HUI589870 IEE589870 IOA589870 IXW589870 JHS589870 JRO589870 KBK589870 KLG589870 KVC589870 LEY589870 LOU589870 LYQ589870 MIM589870 MSI589870 NCE589870 NMA589870 NVW589870 OFS589870 OPO589870 OZK589870 PJG589870 PTC589870 QCY589870 QMU589870 QWQ589870 RGM589870 RQI589870 SAE589870 SKA589870 STW589870 TDS589870 TNO589870 TXK589870 UHG589870 URC589870 VAY589870 VKU589870 VUQ589870 WEM589870 WOI589870 WYE589870 BW655406 LS655406 VO655406 AFK655406 APG655406 AZC655406 BIY655406 BSU655406 CCQ655406 CMM655406 CWI655406 DGE655406 DQA655406 DZW655406 EJS655406 ETO655406 FDK655406 FNG655406 FXC655406 GGY655406 GQU655406 HAQ655406 HKM655406 HUI655406 IEE655406 IOA655406 IXW655406 JHS655406 JRO655406 KBK655406 KLG655406 KVC655406 LEY655406 LOU655406 LYQ655406 MIM655406 MSI655406 NCE655406 NMA655406 NVW655406 OFS655406 OPO655406 OZK655406 PJG655406 PTC655406 QCY655406 QMU655406 QWQ655406 RGM655406 RQI655406 SAE655406 SKA655406 STW655406 TDS655406 TNO655406 TXK655406 UHG655406 URC655406 VAY655406 VKU655406 VUQ655406 WEM655406 WOI655406 WYE655406 BW720942 LS720942 VO720942 AFK720942 APG720942 AZC720942 BIY720942 BSU720942 CCQ720942 CMM720942 CWI720942 DGE720942 DQA720942 DZW720942 EJS720942 ETO720942 FDK720942 FNG720942 FXC720942 GGY720942 GQU720942 HAQ720942 HKM720942 HUI720942 IEE720942 IOA720942 IXW720942 JHS720942 JRO720942 KBK720942 KLG720942 KVC720942 LEY720942 LOU720942 LYQ720942 MIM720942 MSI720942 NCE720942 NMA720942 NVW720942 OFS720942 OPO720942 OZK720942 PJG720942 PTC720942 QCY720942 QMU720942 QWQ720942 RGM720942 RQI720942 SAE720942 SKA720942 STW720942 TDS720942 TNO720942 TXK720942 UHG720942 URC720942 VAY720942 VKU720942 VUQ720942 WEM720942 WOI720942 WYE720942 BW786478 LS786478 VO786478 AFK786478 APG786478 AZC786478 BIY786478 BSU786478 CCQ786478 CMM786478 CWI786478 DGE786478 DQA786478 DZW786478 EJS786478 ETO786478 FDK786478 FNG786478 FXC786478 GGY786478 GQU786478 HAQ786478 HKM786478 HUI786478 IEE786478 IOA786478 IXW786478 JHS786478 JRO786478 KBK786478 KLG786478 KVC786478 LEY786478 LOU786478 LYQ786478 MIM786478 MSI786478 NCE786478 NMA786478 NVW786478 OFS786478 OPO786478 OZK786478 PJG786478 PTC786478 QCY786478 QMU786478 QWQ786478 RGM786478 RQI786478 SAE786478 SKA786478 STW786478 TDS786478 TNO786478 TXK786478 UHG786478 URC786478 VAY786478 VKU786478 VUQ786478 WEM786478 WOI786478 WYE786478 BW852014 LS852014 VO852014 AFK852014 APG852014 AZC852014 BIY852014 BSU852014 CCQ852014 CMM852014 CWI852014 DGE852014 DQA852014 DZW852014 EJS852014 ETO852014 FDK852014 FNG852014 FXC852014 GGY852014 GQU852014 HAQ852014 HKM852014 HUI852014 IEE852014 IOA852014 IXW852014 JHS852014 JRO852014 KBK852014 KLG852014 KVC852014 LEY852014 LOU852014 LYQ852014 MIM852014 MSI852014 NCE852014 NMA852014 NVW852014 OFS852014 OPO852014 OZK852014 PJG852014 PTC852014 QCY852014 QMU852014 QWQ852014 RGM852014 RQI852014 SAE852014 SKA852014 STW852014 TDS852014 TNO852014 TXK852014 UHG852014 URC852014 VAY852014 VKU852014 VUQ852014 WEM852014 WOI852014 WYE852014 BW917550 LS917550 VO917550 AFK917550 APG917550 AZC917550 BIY917550 BSU917550 CCQ917550 CMM917550 CWI917550 DGE917550 DQA917550 DZW917550 EJS917550 ETO917550 FDK917550 FNG917550 FXC917550 GGY917550 GQU917550 HAQ917550 HKM917550 HUI917550 IEE917550 IOA917550 IXW917550 JHS917550 JRO917550 KBK917550 KLG917550 KVC917550 LEY917550 LOU917550 LYQ917550 MIM917550 MSI917550 NCE917550 NMA917550 NVW917550 OFS917550 OPO917550 OZK917550 PJG917550 PTC917550 QCY917550 QMU917550 QWQ917550 RGM917550 RQI917550 SAE917550 SKA917550 STW917550 TDS917550 TNO917550 TXK917550 UHG917550 URC917550 VAY917550 VKU917550 VUQ917550 WEM917550 WOI917550 WYE917550 BW983086 LS983086 VO983086 AFK983086 APG983086 AZC983086 BIY983086 BSU983086 CCQ983086 CMM983086 CWI983086 DGE983086 DQA983086 DZW983086 EJS983086 ETO983086 FDK983086 FNG983086 FXC983086 GGY983086 GQU983086 HAQ983086 HKM983086 HUI983086 IEE983086 IOA983086 IXW983086 JHS983086 JRO983086 KBK983086 KLG983086 KVC983086 LEY983086 LOU983086 LYQ983086 MIM983086 MSI983086 NCE983086 NMA983086 NVW983086 OFS983086 OPO983086 OZK983086 PJG983086 PTC983086 QCY983086 QMU983086 QWQ983086 RGM983086 RQI983086 SAE983086 SKA983086 STW983086 TDS983086 TNO983086 TXK983086 UHG983086 URC983086 VAY983086 VKU983086 VUQ983086 WEM983086 WOI983086 WYE983086 AL47 KH47 UD47 ADZ47 ANV47 AXR47 BHN47 BRJ47 CBF47 CLB47 CUX47 DET47 DOP47 DYL47 EIH47 ESD47 FBZ47 FLV47 FVR47 GFN47 GPJ47 GZF47 HJB47 HSX47 ICT47 IMP47 IWL47 JGH47 JQD47 JZZ47 KJV47 KTR47 LDN47 LNJ47 LXF47 MHB47 MQX47 NAT47 NKP47 NUL47 OEH47 OOD47 OXZ47 PHV47 PRR47 QBN47 QLJ47 QVF47 RFB47 ROX47 RYT47 SIP47 SSL47 TCH47 TMD47 TVZ47 UFV47 UPR47 UZN47 VJJ47 VTF47 WDB47 WMX47 WWT47 AL65583 KH65583 UD65583 ADZ65583 ANV65583 AXR65583 BHN65583 BRJ65583 CBF65583 CLB65583 CUX65583 DET65583 DOP65583 DYL65583 EIH65583 ESD65583 FBZ65583 FLV65583 FVR65583 GFN65583 GPJ65583 GZF65583 HJB65583 HSX65583 ICT65583 IMP65583 IWL65583 JGH65583 JQD65583 JZZ65583 KJV65583 KTR65583 LDN65583 LNJ65583 LXF65583 MHB65583 MQX65583 NAT65583 NKP65583 NUL65583 OEH65583 OOD65583 OXZ65583 PHV65583 PRR65583 QBN65583 QLJ65583 QVF65583 RFB65583 ROX65583 RYT65583 SIP65583 SSL65583 TCH65583 TMD65583 TVZ65583 UFV65583 UPR65583 UZN65583 VJJ65583 VTF65583 WDB65583 WMX65583 WWT65583 AL131119 KH131119 UD131119 ADZ131119 ANV131119 AXR131119 BHN131119 BRJ131119 CBF131119 CLB131119 CUX131119 DET131119 DOP131119 DYL131119 EIH131119 ESD131119 FBZ131119 FLV131119 FVR131119 GFN131119 GPJ131119 GZF131119 HJB131119 HSX131119 ICT131119 IMP131119 IWL131119 JGH131119 JQD131119 JZZ131119 KJV131119 KTR131119 LDN131119 LNJ131119 LXF131119 MHB131119 MQX131119 NAT131119 NKP131119 NUL131119 OEH131119 OOD131119 OXZ131119 PHV131119 PRR131119 QBN131119 QLJ131119 QVF131119 RFB131119 ROX131119 RYT131119 SIP131119 SSL131119 TCH131119 TMD131119 TVZ131119 UFV131119 UPR131119 UZN131119 VJJ131119 VTF131119 WDB131119 WMX131119 WWT131119 AL196655 KH196655 UD196655 ADZ196655 ANV196655 AXR196655 BHN196655 BRJ196655 CBF196655 CLB196655 CUX196655 DET196655 DOP196655 DYL196655 EIH196655 ESD196655 FBZ196655 FLV196655 FVR196655 GFN196655 GPJ196655 GZF196655 HJB196655 HSX196655 ICT196655 IMP196655 IWL196655 JGH196655 JQD196655 JZZ196655 KJV196655 KTR196655 LDN196655 LNJ196655 LXF196655 MHB196655 MQX196655 NAT196655 NKP196655 NUL196655 OEH196655 OOD196655 OXZ196655 PHV196655 PRR196655 QBN196655 QLJ196655 QVF196655 RFB196655 ROX196655 RYT196655 SIP196655 SSL196655 TCH196655 TMD196655 TVZ196655 UFV196655 UPR196655 UZN196655 VJJ196655 VTF196655 WDB196655 WMX196655 WWT196655 AL262191 KH262191 UD262191 ADZ262191 ANV262191 AXR262191 BHN262191 BRJ262191 CBF262191 CLB262191 CUX262191 DET262191 DOP262191 DYL262191 EIH262191 ESD262191 FBZ262191 FLV262191 FVR262191 GFN262191 GPJ262191 GZF262191 HJB262191 HSX262191 ICT262191 IMP262191 IWL262191 JGH262191 JQD262191 JZZ262191 KJV262191 KTR262191 LDN262191 LNJ262191 LXF262191 MHB262191 MQX262191 NAT262191 NKP262191 NUL262191 OEH262191 OOD262191 OXZ262191 PHV262191 PRR262191 QBN262191 QLJ262191 QVF262191 RFB262191 ROX262191 RYT262191 SIP262191 SSL262191 TCH262191 TMD262191 TVZ262191 UFV262191 UPR262191 UZN262191 VJJ262191 VTF262191 WDB262191 WMX262191 WWT262191 AL327727 KH327727 UD327727 ADZ327727 ANV327727 AXR327727 BHN327727 BRJ327727 CBF327727 CLB327727 CUX327727 DET327727 DOP327727 DYL327727 EIH327727 ESD327727 FBZ327727 FLV327727 FVR327727 GFN327727 GPJ327727 GZF327727 HJB327727 HSX327727 ICT327727 IMP327727 IWL327727 JGH327727 JQD327727 JZZ327727 KJV327727 KTR327727 LDN327727 LNJ327727 LXF327727 MHB327727 MQX327727 NAT327727 NKP327727 NUL327727 OEH327727 OOD327727 OXZ327727 PHV327727 PRR327727 QBN327727 QLJ327727 QVF327727 RFB327727 ROX327727 RYT327727 SIP327727 SSL327727 TCH327727 TMD327727 TVZ327727 UFV327727 UPR327727 UZN327727 VJJ327727 VTF327727 WDB327727 WMX327727 WWT327727 AL393263 KH393263 UD393263 ADZ393263 ANV393263 AXR393263 BHN393263 BRJ393263 CBF393263 CLB393263 CUX393263 DET393263 DOP393263 DYL393263 EIH393263 ESD393263 FBZ393263 FLV393263 FVR393263 GFN393263 GPJ393263 GZF393263 HJB393263 HSX393263 ICT393263 IMP393263 IWL393263 JGH393263 JQD393263 JZZ393263 KJV393263 KTR393263 LDN393263 LNJ393263 LXF393263 MHB393263 MQX393263 NAT393263 NKP393263 NUL393263 OEH393263 OOD393263 OXZ393263 PHV393263 PRR393263 QBN393263 QLJ393263 QVF393263 RFB393263 ROX393263 RYT393263 SIP393263 SSL393263 TCH393263 TMD393263 TVZ393263 UFV393263 UPR393263 UZN393263 VJJ393263 VTF393263 WDB393263 WMX393263 WWT393263 AL458799 KH458799 UD458799 ADZ458799 ANV458799 AXR458799 BHN458799 BRJ458799 CBF458799 CLB458799 CUX458799 DET458799 DOP458799 DYL458799 EIH458799 ESD458799 FBZ458799 FLV458799 FVR458799 GFN458799 GPJ458799 GZF458799 HJB458799 HSX458799 ICT458799 IMP458799 IWL458799 JGH458799 JQD458799 JZZ458799 KJV458799 KTR458799 LDN458799 LNJ458799 LXF458799 MHB458799 MQX458799 NAT458799 NKP458799 NUL458799 OEH458799 OOD458799 OXZ458799 PHV458799 PRR458799 QBN458799 QLJ458799 QVF458799 RFB458799 ROX458799 RYT458799 SIP458799 SSL458799 TCH458799 TMD458799 TVZ458799 UFV458799 UPR458799 UZN458799 VJJ458799 VTF458799 WDB458799 WMX458799 WWT458799 AL524335 KH524335 UD524335 ADZ524335 ANV524335 AXR524335 BHN524335 BRJ524335 CBF524335 CLB524335 CUX524335 DET524335 DOP524335 DYL524335 EIH524335 ESD524335 FBZ524335 FLV524335 FVR524335 GFN524335 GPJ524335 GZF524335 HJB524335 HSX524335 ICT524335 IMP524335 IWL524335 JGH524335 JQD524335 JZZ524335 KJV524335 KTR524335 LDN524335 LNJ524335 LXF524335 MHB524335 MQX524335 NAT524335 NKP524335 NUL524335 OEH524335 OOD524335 OXZ524335 PHV524335 PRR524335 QBN524335 QLJ524335 QVF524335 RFB524335 ROX524335 RYT524335 SIP524335 SSL524335 TCH524335 TMD524335 TVZ524335 UFV524335 UPR524335 UZN524335 VJJ524335 VTF524335 WDB524335 WMX524335 WWT524335 AL589871 KH589871 UD589871 ADZ589871 ANV589871 AXR589871 BHN589871 BRJ589871 CBF589871 CLB589871 CUX589871 DET589871 DOP589871 DYL589871 EIH589871 ESD589871 FBZ589871 FLV589871 FVR589871 GFN589871 GPJ589871 GZF589871 HJB589871 HSX589871 ICT589871 IMP589871 IWL589871 JGH589871 JQD589871 JZZ589871 KJV589871 KTR589871 LDN589871 LNJ589871 LXF589871 MHB589871 MQX589871 NAT589871 NKP589871 NUL589871 OEH589871 OOD589871 OXZ589871 PHV589871 PRR589871 QBN589871 QLJ589871 QVF589871 RFB589871 ROX589871 RYT589871 SIP589871 SSL589871 TCH589871 TMD589871 TVZ589871 UFV589871 UPR589871 UZN589871 VJJ589871 VTF589871 WDB589871 WMX589871 WWT589871 AL655407 KH655407 UD655407 ADZ655407 ANV655407 AXR655407 BHN655407 BRJ655407 CBF655407 CLB655407 CUX655407 DET655407 DOP655407 DYL655407 EIH655407 ESD655407 FBZ655407 FLV655407 FVR655407 GFN655407 GPJ655407 GZF655407 HJB655407 HSX655407 ICT655407 IMP655407 IWL655407 JGH655407 JQD655407 JZZ655407 KJV655407 KTR655407 LDN655407 LNJ655407 LXF655407 MHB655407 MQX655407 NAT655407 NKP655407 NUL655407 OEH655407 OOD655407 OXZ655407 PHV655407 PRR655407 QBN655407 QLJ655407 QVF655407 RFB655407 ROX655407 RYT655407 SIP655407 SSL655407 TCH655407 TMD655407 TVZ655407 UFV655407 UPR655407 UZN655407 VJJ655407 VTF655407 WDB655407 WMX655407 WWT655407 AL720943 KH720943 UD720943 ADZ720943 ANV720943 AXR720943 BHN720943 BRJ720943 CBF720943 CLB720943 CUX720943 DET720943 DOP720943 DYL720943 EIH720943 ESD720943 FBZ720943 FLV720943 FVR720943 GFN720943 GPJ720943 GZF720943 HJB720943 HSX720943 ICT720943 IMP720943 IWL720943 JGH720943 JQD720943 JZZ720943 KJV720943 KTR720943 LDN720943 LNJ720943 LXF720943 MHB720943 MQX720943 NAT720943 NKP720943 NUL720943 OEH720943 OOD720943 OXZ720943 PHV720943 PRR720943 QBN720943 QLJ720943 QVF720943 RFB720943 ROX720943 RYT720943 SIP720943 SSL720943 TCH720943 TMD720943 TVZ720943 UFV720943 UPR720943 UZN720943 VJJ720943 VTF720943 WDB720943 WMX720943 WWT720943 AL786479 KH786479 UD786479 ADZ786479 ANV786479 AXR786479 BHN786479 BRJ786479 CBF786479 CLB786479 CUX786479 DET786479 DOP786479 DYL786479 EIH786479 ESD786479 FBZ786479 FLV786479 FVR786479 GFN786479 GPJ786479 GZF786479 HJB786479 HSX786479 ICT786479 IMP786479 IWL786479 JGH786479 JQD786479 JZZ786479 KJV786479 KTR786479 LDN786479 LNJ786479 LXF786479 MHB786479 MQX786479 NAT786479 NKP786479 NUL786479 OEH786479 OOD786479 OXZ786479 PHV786479 PRR786479 QBN786479 QLJ786479 QVF786479 RFB786479 ROX786479 RYT786479 SIP786479 SSL786479 TCH786479 TMD786479 TVZ786479 UFV786479 UPR786479 UZN786479 VJJ786479 VTF786479 WDB786479 WMX786479 WWT786479 AL852015 KH852015 UD852015 ADZ852015 ANV852015 AXR852015 BHN852015 BRJ852015 CBF852015 CLB852015 CUX852015 DET852015 DOP852015 DYL852015 EIH852015 ESD852015 FBZ852015 FLV852015 FVR852015 GFN852015 GPJ852015 GZF852015 HJB852015 HSX852015 ICT852015 IMP852015 IWL852015 JGH852015 JQD852015 JZZ852015 KJV852015 KTR852015 LDN852015 LNJ852015 LXF852015 MHB852015 MQX852015 NAT852015 NKP852015 NUL852015 OEH852015 OOD852015 OXZ852015 PHV852015 PRR852015 QBN852015 QLJ852015 QVF852015 RFB852015 ROX852015 RYT852015 SIP852015 SSL852015 TCH852015 TMD852015 TVZ852015 UFV852015 UPR852015 UZN852015 VJJ852015 VTF852015 WDB852015 WMX852015 WWT852015 AL917551 KH917551 UD917551 ADZ917551 ANV917551 AXR917551 BHN917551 BRJ917551 CBF917551 CLB917551 CUX917551 DET917551 DOP917551 DYL917551 EIH917551 ESD917551 FBZ917551 FLV917551 FVR917551 GFN917551 GPJ917551 GZF917551 HJB917551 HSX917551 ICT917551 IMP917551 IWL917551 JGH917551 JQD917551 JZZ917551 KJV917551 KTR917551 LDN917551 LNJ917551 LXF917551 MHB917551 MQX917551 NAT917551 NKP917551 NUL917551 OEH917551 OOD917551 OXZ917551 PHV917551 PRR917551 QBN917551 QLJ917551 QVF917551 RFB917551 ROX917551 RYT917551 SIP917551 SSL917551 TCH917551 TMD917551 TVZ917551 UFV917551 UPR917551 UZN917551 VJJ917551 VTF917551 WDB917551 WMX917551 WWT917551 AL983087 KH983087 UD983087 ADZ983087 ANV983087 AXR983087 BHN983087 BRJ983087 CBF983087 CLB983087 CUX983087 DET983087 DOP983087 DYL983087 EIH983087 ESD983087 FBZ983087 FLV983087 FVR983087 GFN983087 GPJ983087 GZF983087 HJB983087 HSX983087 ICT983087 IMP983087 IWL983087 JGH983087 JQD983087 JZZ983087 KJV983087 KTR983087 LDN983087 LNJ983087 LXF983087 MHB983087 MQX983087 NAT983087 NKP983087 NUL983087 OEH983087 OOD983087 OXZ983087 PHV983087 PRR983087 QBN983087 QLJ983087 QVF983087 RFB983087 ROX983087 RYT983087 SIP983087 SSL983087 TCH983087 TMD983087 TVZ983087 UFV983087 UPR983087 UZN983087 VJJ983087 VTF983087 WDB983087 WMX983087 WWT983087 BT47 LP47 VL47 AFH47 APD47 AYZ47 BIV47 BSR47 CCN47 CMJ47 CWF47 DGB47 DPX47 DZT47 EJP47 ETL47 FDH47 FND47 FWZ47 GGV47 GQR47 HAN47 HKJ47 HUF47 IEB47 INX47 IXT47 JHP47 JRL47 KBH47 KLD47 KUZ47 LEV47 LOR47 LYN47 MIJ47 MSF47 NCB47 NLX47 NVT47 OFP47 OPL47 OZH47 PJD47 PSZ47 QCV47 QMR47 QWN47 RGJ47 RQF47 SAB47 SJX47 STT47 TDP47 TNL47 TXH47 UHD47 UQZ47 VAV47 VKR47 VUN47 WEJ47 WOF47 WYB47 BT65583 LP65583 VL65583 AFH65583 APD65583 AYZ65583 BIV65583 BSR65583 CCN65583 CMJ65583 CWF65583 DGB65583 DPX65583 DZT65583 EJP65583 ETL65583 FDH65583 FND65583 FWZ65583 GGV65583 GQR65583 HAN65583 HKJ65583 HUF65583 IEB65583 INX65583 IXT65583 JHP65583 JRL65583 KBH65583 KLD65583 KUZ65583 LEV65583 LOR65583 LYN65583 MIJ65583 MSF65583 NCB65583 NLX65583 NVT65583 OFP65583 OPL65583 OZH65583 PJD65583 PSZ65583 QCV65583 QMR65583 QWN65583 RGJ65583 RQF65583 SAB65583 SJX65583 STT65583 TDP65583 TNL65583 TXH65583 UHD65583 UQZ65583 VAV65583 VKR65583 VUN65583 WEJ65583 WOF65583 WYB65583 BT131119 LP131119 VL131119 AFH131119 APD131119 AYZ131119 BIV131119 BSR131119 CCN131119 CMJ131119 CWF131119 DGB131119 DPX131119 DZT131119 EJP131119 ETL131119 FDH131119 FND131119 FWZ131119 GGV131119 GQR131119 HAN131119 HKJ131119 HUF131119 IEB131119 INX131119 IXT131119 JHP131119 JRL131119 KBH131119 KLD131119 KUZ131119 LEV131119 LOR131119 LYN131119 MIJ131119 MSF131119 NCB131119 NLX131119 NVT131119 OFP131119 OPL131119 OZH131119 PJD131119 PSZ131119 QCV131119 QMR131119 QWN131119 RGJ131119 RQF131119 SAB131119 SJX131119 STT131119 TDP131119 TNL131119 TXH131119 UHD131119 UQZ131119 VAV131119 VKR131119 VUN131119 WEJ131119 WOF131119 WYB131119 BT196655 LP196655 VL196655 AFH196655 APD196655 AYZ196655 BIV196655 BSR196655 CCN196655 CMJ196655 CWF196655 DGB196655 DPX196655 DZT196655 EJP196655 ETL196655 FDH196655 FND196655 FWZ196655 GGV196655 GQR196655 HAN196655 HKJ196655 HUF196655 IEB196655 INX196655 IXT196655 JHP196655 JRL196655 KBH196655 KLD196655 KUZ196655 LEV196655 LOR196655 LYN196655 MIJ196655 MSF196655 NCB196655 NLX196655 NVT196655 OFP196655 OPL196655 OZH196655 PJD196655 PSZ196655 QCV196655 QMR196655 QWN196655 RGJ196655 RQF196655 SAB196655 SJX196655 STT196655 TDP196655 TNL196655 TXH196655 UHD196655 UQZ196655 VAV196655 VKR196655 VUN196655 WEJ196655 WOF196655 WYB196655 BT262191 LP262191 VL262191 AFH262191 APD262191 AYZ262191 BIV262191 BSR262191 CCN262191 CMJ262191 CWF262191 DGB262191 DPX262191 DZT262191 EJP262191 ETL262191 FDH262191 FND262191 FWZ262191 GGV262191 GQR262191 HAN262191 HKJ262191 HUF262191 IEB262191 INX262191 IXT262191 JHP262191 JRL262191 KBH262191 KLD262191 KUZ262191 LEV262191 LOR262191 LYN262191 MIJ262191 MSF262191 NCB262191 NLX262191 NVT262191 OFP262191 OPL262191 OZH262191 PJD262191 PSZ262191 QCV262191 QMR262191 QWN262191 RGJ262191 RQF262191 SAB262191 SJX262191 STT262191 TDP262191 TNL262191 TXH262191 UHD262191 UQZ262191 VAV262191 VKR262191 VUN262191 WEJ262191 WOF262191 WYB262191 BT327727 LP327727 VL327727 AFH327727 APD327727 AYZ327727 BIV327727 BSR327727 CCN327727 CMJ327727 CWF327727 DGB327727 DPX327727 DZT327727 EJP327727 ETL327727 FDH327727 FND327727 FWZ327727 GGV327727 GQR327727 HAN327727 HKJ327727 HUF327727 IEB327727 INX327727 IXT327727 JHP327727 JRL327727 KBH327727 KLD327727 KUZ327727 LEV327727 LOR327727 LYN327727 MIJ327727 MSF327727 NCB327727 NLX327727 NVT327727 OFP327727 OPL327727 OZH327727 PJD327727 PSZ327727 QCV327727 QMR327727 QWN327727 RGJ327727 RQF327727 SAB327727 SJX327727 STT327727 TDP327727 TNL327727 TXH327727 UHD327727 UQZ327727 VAV327727 VKR327727 VUN327727 WEJ327727 WOF327727 WYB327727 BT393263 LP393263 VL393263 AFH393263 APD393263 AYZ393263 BIV393263 BSR393263 CCN393263 CMJ393263 CWF393263 DGB393263 DPX393263 DZT393263 EJP393263 ETL393263 FDH393263 FND393263 FWZ393263 GGV393263 GQR393263 HAN393263 HKJ393263 HUF393263 IEB393263 INX393263 IXT393263 JHP393263 JRL393263 KBH393263 KLD393263 KUZ393263 LEV393263 LOR393263 LYN393263 MIJ393263 MSF393263 NCB393263 NLX393263 NVT393263 OFP393263 OPL393263 OZH393263 PJD393263 PSZ393263 QCV393263 QMR393263 QWN393263 RGJ393263 RQF393263 SAB393263 SJX393263 STT393263 TDP393263 TNL393263 TXH393263 UHD393263 UQZ393263 VAV393263 VKR393263 VUN393263 WEJ393263 WOF393263 WYB393263 BT458799 LP458799 VL458799 AFH458799 APD458799 AYZ458799 BIV458799 BSR458799 CCN458799 CMJ458799 CWF458799 DGB458799 DPX458799 DZT458799 EJP458799 ETL458799 FDH458799 FND458799 FWZ458799 GGV458799 GQR458799 HAN458799 HKJ458799 HUF458799 IEB458799 INX458799 IXT458799 JHP458799 JRL458799 KBH458799 KLD458799 KUZ458799 LEV458799 LOR458799 LYN458799 MIJ458799 MSF458799 NCB458799 NLX458799 NVT458799 OFP458799 OPL458799 OZH458799 PJD458799 PSZ458799 QCV458799 QMR458799 QWN458799 RGJ458799 RQF458799 SAB458799 SJX458799 STT458799 TDP458799 TNL458799 TXH458799 UHD458799 UQZ458799 VAV458799 VKR458799 VUN458799 WEJ458799 WOF458799 WYB458799 BT524335 LP524335 VL524335 AFH524335 APD524335 AYZ524335 BIV524335 BSR524335 CCN524335 CMJ524335 CWF524335 DGB524335 DPX524335 DZT524335 EJP524335 ETL524335 FDH524335 FND524335 FWZ524335 GGV524335 GQR524335 HAN524335 HKJ524335 HUF524335 IEB524335 INX524335 IXT524335 JHP524335 JRL524335 KBH524335 KLD524335 KUZ524335 LEV524335 LOR524335 LYN524335 MIJ524335 MSF524335 NCB524335 NLX524335 NVT524335 OFP524335 OPL524335 OZH524335 PJD524335 PSZ524335 QCV524335 QMR524335 QWN524335 RGJ524335 RQF524335 SAB524335 SJX524335 STT524335 TDP524335 TNL524335 TXH524335 UHD524335 UQZ524335 VAV524335 VKR524335 VUN524335 WEJ524335 WOF524335 WYB524335 BT589871 LP589871 VL589871 AFH589871 APD589871 AYZ589871 BIV589871 BSR589871 CCN589871 CMJ589871 CWF589871 DGB589871 DPX589871 DZT589871 EJP589871 ETL589871 FDH589871 FND589871 FWZ589871 GGV589871 GQR589871 HAN589871 HKJ589871 HUF589871 IEB589871 INX589871 IXT589871 JHP589871 JRL589871 KBH589871 KLD589871 KUZ589871 LEV589871 LOR589871 LYN589871 MIJ589871 MSF589871 NCB589871 NLX589871 NVT589871 OFP589871 OPL589871 OZH589871 PJD589871 PSZ589871 QCV589871 QMR589871 QWN589871 RGJ589871 RQF589871 SAB589871 SJX589871 STT589871 TDP589871 TNL589871 TXH589871 UHD589871 UQZ589871 VAV589871 VKR589871 VUN589871 WEJ589871 WOF589871 WYB589871 BT655407 LP655407 VL655407 AFH655407 APD655407 AYZ655407 BIV655407 BSR655407 CCN655407 CMJ655407 CWF655407 DGB655407 DPX655407 DZT655407 EJP655407 ETL655407 FDH655407 FND655407 FWZ655407 GGV655407 GQR655407 HAN655407 HKJ655407 HUF655407 IEB655407 INX655407 IXT655407 JHP655407 JRL655407 KBH655407 KLD655407 KUZ655407 LEV655407 LOR655407 LYN655407 MIJ655407 MSF655407 NCB655407 NLX655407 NVT655407 OFP655407 OPL655407 OZH655407 PJD655407 PSZ655407 QCV655407 QMR655407 QWN655407 RGJ655407 RQF655407 SAB655407 SJX655407 STT655407 TDP655407 TNL655407 TXH655407 UHD655407 UQZ655407 VAV655407 VKR655407 VUN655407 WEJ655407 WOF655407 WYB655407 BT720943 LP720943 VL720943 AFH720943 APD720943 AYZ720943 BIV720943 BSR720943 CCN720943 CMJ720943 CWF720943 DGB720943 DPX720943 DZT720943 EJP720943 ETL720943 FDH720943 FND720943 FWZ720943 GGV720943 GQR720943 HAN720943 HKJ720943 HUF720943 IEB720943 INX720943 IXT720943 JHP720943 JRL720943 KBH720943 KLD720943 KUZ720943 LEV720943 LOR720943 LYN720943 MIJ720943 MSF720943 NCB720943 NLX720943 NVT720943 OFP720943 OPL720943 OZH720943 PJD720943 PSZ720943 QCV720943 QMR720943 QWN720943 RGJ720943 RQF720943 SAB720943 SJX720943 STT720943 TDP720943 TNL720943 TXH720943 UHD720943 UQZ720943 VAV720943 VKR720943 VUN720943 WEJ720943 WOF720943 WYB720943 BT786479 LP786479 VL786479 AFH786479 APD786479 AYZ786479 BIV786479 BSR786479 CCN786479 CMJ786479 CWF786479 DGB786479 DPX786479 DZT786479 EJP786479 ETL786479 FDH786479 FND786479 FWZ786479 GGV786479 GQR786479 HAN786479 HKJ786479 HUF786479 IEB786479 INX786479 IXT786479 JHP786479 JRL786479 KBH786479 KLD786479 KUZ786479 LEV786479 LOR786479 LYN786479 MIJ786479 MSF786479 NCB786479 NLX786479 NVT786479 OFP786479 OPL786479 OZH786479 PJD786479 PSZ786479 QCV786479 QMR786479 QWN786479 RGJ786479 RQF786479 SAB786479 SJX786479 STT786479 TDP786479 TNL786479 TXH786479 UHD786479 UQZ786479 VAV786479 VKR786479 VUN786479 WEJ786479 WOF786479 WYB786479 BT852015 LP852015 VL852015 AFH852015 APD852015 AYZ852015 BIV852015 BSR852015 CCN852015 CMJ852015 CWF852015 DGB852015 DPX852015 DZT852015 EJP852015 ETL852015 FDH852015 FND852015 FWZ852015 GGV852015 GQR852015 HAN852015 HKJ852015 HUF852015 IEB852015 INX852015 IXT852015 JHP852015 JRL852015 KBH852015 KLD852015 KUZ852015 LEV852015 LOR852015 LYN852015 MIJ852015 MSF852015 NCB852015 NLX852015 NVT852015 OFP852015 OPL852015 OZH852015 PJD852015 PSZ852015 QCV852015 QMR852015 QWN852015 RGJ852015 RQF852015 SAB852015 SJX852015 STT852015 TDP852015 TNL852015 TXH852015 UHD852015 UQZ852015 VAV852015 VKR852015 VUN852015 WEJ852015 WOF852015 WYB852015 BT917551 LP917551 VL917551 AFH917551 APD917551 AYZ917551 BIV917551 BSR917551 CCN917551 CMJ917551 CWF917551 DGB917551 DPX917551 DZT917551 EJP917551 ETL917551 FDH917551 FND917551 FWZ917551 GGV917551 GQR917551 HAN917551 HKJ917551 HUF917551 IEB917551 INX917551 IXT917551 JHP917551 JRL917551 KBH917551 KLD917551 KUZ917551 LEV917551 LOR917551 LYN917551 MIJ917551 MSF917551 NCB917551 NLX917551 NVT917551 OFP917551 OPL917551 OZH917551 PJD917551 PSZ917551 QCV917551 QMR917551 QWN917551 RGJ917551 RQF917551 SAB917551 SJX917551 STT917551 TDP917551 TNL917551 TXH917551 UHD917551 UQZ917551 VAV917551 VKR917551 VUN917551 WEJ917551 WOF917551 WYB917551 BT983087 LP983087 VL983087 AFH983087 APD983087 AYZ983087 BIV983087 BSR983087 CCN983087 CMJ983087 CWF983087 DGB983087 DPX983087 DZT983087 EJP983087 ETL983087 FDH983087 FND983087 FWZ983087 GGV983087 GQR983087 HAN983087 HKJ983087 HUF983087 IEB983087 INX983087 IXT983087 JHP983087 JRL983087 KBH983087 KLD983087 KUZ983087 LEV983087 LOR983087 LYN983087 MIJ983087 MSF983087 NCB983087 NLX983087 NVT983087 OFP983087 OPL983087 OZH983087 PJD983087 PSZ983087 QCV983087 QMR983087 QWN983087 RGJ983087 RQF983087 SAB983087 SJX983087 STT983087 TDP983087 TNL983087 TXH983087 UHD983087 UQZ983087 VAV983087 VKR983087 VUN983087 WEJ983087 WOF983087 WYB983087 BW48:BW53 LS48:LS53 VO48:VO53 AFK48:AFK53 APG48:APG53 AZC48:AZC53 BIY48:BIY53 BSU48:BSU53 CCQ48:CCQ53 CMM48:CMM53 CWI48:CWI53 DGE48:DGE53 DQA48:DQA53 DZW48:DZW53 EJS48:EJS53 ETO48:ETO53 FDK48:FDK53 FNG48:FNG53 FXC48:FXC53 GGY48:GGY53 GQU48:GQU53 HAQ48:HAQ53 HKM48:HKM53 HUI48:HUI53 IEE48:IEE53 IOA48:IOA53 IXW48:IXW53 JHS48:JHS53 JRO48:JRO53 KBK48:KBK53 KLG48:KLG53 KVC48:KVC53 LEY48:LEY53 LOU48:LOU53 LYQ48:LYQ53 MIM48:MIM53 MSI48:MSI53 NCE48:NCE53 NMA48:NMA53 NVW48:NVW53 OFS48:OFS53 OPO48:OPO53 OZK48:OZK53 PJG48:PJG53 PTC48:PTC53 QCY48:QCY53 QMU48:QMU53 QWQ48:QWQ53 RGM48:RGM53 RQI48:RQI53 SAE48:SAE53 SKA48:SKA53 STW48:STW53 TDS48:TDS53 TNO48:TNO53 TXK48:TXK53 UHG48:UHG53 URC48:URC53 VAY48:VAY53 VKU48:VKU53 VUQ48:VUQ53 WEM48:WEM53 WOI48:WOI53 WYE48:WYE53 BW65584:BW65589 LS65584:LS65589 VO65584:VO65589 AFK65584:AFK65589 APG65584:APG65589 AZC65584:AZC65589 BIY65584:BIY65589 BSU65584:BSU65589 CCQ65584:CCQ65589 CMM65584:CMM65589 CWI65584:CWI65589 DGE65584:DGE65589 DQA65584:DQA65589 DZW65584:DZW65589 EJS65584:EJS65589 ETO65584:ETO65589 FDK65584:FDK65589 FNG65584:FNG65589 FXC65584:FXC65589 GGY65584:GGY65589 GQU65584:GQU65589 HAQ65584:HAQ65589 HKM65584:HKM65589 HUI65584:HUI65589 IEE65584:IEE65589 IOA65584:IOA65589 IXW65584:IXW65589 JHS65584:JHS65589 JRO65584:JRO65589 KBK65584:KBK65589 KLG65584:KLG65589 KVC65584:KVC65589 LEY65584:LEY65589 LOU65584:LOU65589 LYQ65584:LYQ65589 MIM65584:MIM65589 MSI65584:MSI65589 NCE65584:NCE65589 NMA65584:NMA65589 NVW65584:NVW65589 OFS65584:OFS65589 OPO65584:OPO65589 OZK65584:OZK65589 PJG65584:PJG65589 PTC65584:PTC65589 QCY65584:QCY65589 QMU65584:QMU65589 QWQ65584:QWQ65589 RGM65584:RGM65589 RQI65584:RQI65589 SAE65584:SAE65589 SKA65584:SKA65589 STW65584:STW65589 TDS65584:TDS65589 TNO65584:TNO65589 TXK65584:TXK65589 UHG65584:UHG65589 URC65584:URC65589 VAY65584:VAY65589 VKU65584:VKU65589 VUQ65584:VUQ65589 WEM65584:WEM65589 WOI65584:WOI65589 WYE65584:WYE65589 BW131120:BW131125 LS131120:LS131125 VO131120:VO131125 AFK131120:AFK131125 APG131120:APG131125 AZC131120:AZC131125 BIY131120:BIY131125 BSU131120:BSU131125 CCQ131120:CCQ131125 CMM131120:CMM131125 CWI131120:CWI131125 DGE131120:DGE131125 DQA131120:DQA131125 DZW131120:DZW131125 EJS131120:EJS131125 ETO131120:ETO131125 FDK131120:FDK131125 FNG131120:FNG131125 FXC131120:FXC131125 GGY131120:GGY131125 GQU131120:GQU131125 HAQ131120:HAQ131125 HKM131120:HKM131125 HUI131120:HUI131125 IEE131120:IEE131125 IOA131120:IOA131125 IXW131120:IXW131125 JHS131120:JHS131125 JRO131120:JRO131125 KBK131120:KBK131125 KLG131120:KLG131125 KVC131120:KVC131125 LEY131120:LEY131125 LOU131120:LOU131125 LYQ131120:LYQ131125 MIM131120:MIM131125 MSI131120:MSI131125 NCE131120:NCE131125 NMA131120:NMA131125 NVW131120:NVW131125 OFS131120:OFS131125 OPO131120:OPO131125 OZK131120:OZK131125 PJG131120:PJG131125 PTC131120:PTC131125 QCY131120:QCY131125 QMU131120:QMU131125 QWQ131120:QWQ131125 RGM131120:RGM131125 RQI131120:RQI131125 SAE131120:SAE131125 SKA131120:SKA131125 STW131120:STW131125 TDS131120:TDS131125 TNO131120:TNO131125 TXK131120:TXK131125 UHG131120:UHG131125 URC131120:URC131125 VAY131120:VAY131125 VKU131120:VKU131125 VUQ131120:VUQ131125 WEM131120:WEM131125 WOI131120:WOI131125 WYE131120:WYE131125 BW196656:BW196661 LS196656:LS196661 VO196656:VO196661 AFK196656:AFK196661 APG196656:APG196661 AZC196656:AZC196661 BIY196656:BIY196661 BSU196656:BSU196661 CCQ196656:CCQ196661 CMM196656:CMM196661 CWI196656:CWI196661 DGE196656:DGE196661 DQA196656:DQA196661 DZW196656:DZW196661 EJS196656:EJS196661 ETO196656:ETO196661 FDK196656:FDK196661 FNG196656:FNG196661 FXC196656:FXC196661 GGY196656:GGY196661 GQU196656:GQU196661 HAQ196656:HAQ196661 HKM196656:HKM196661 HUI196656:HUI196661 IEE196656:IEE196661 IOA196656:IOA196661 IXW196656:IXW196661 JHS196656:JHS196661 JRO196656:JRO196661 KBK196656:KBK196661 KLG196656:KLG196661 KVC196656:KVC196661 LEY196656:LEY196661 LOU196656:LOU196661 LYQ196656:LYQ196661 MIM196656:MIM196661 MSI196656:MSI196661 NCE196656:NCE196661 NMA196656:NMA196661 NVW196656:NVW196661 OFS196656:OFS196661 OPO196656:OPO196661 OZK196656:OZK196661 PJG196656:PJG196661 PTC196656:PTC196661 QCY196656:QCY196661 QMU196656:QMU196661 QWQ196656:QWQ196661 RGM196656:RGM196661 RQI196656:RQI196661 SAE196656:SAE196661 SKA196656:SKA196661 STW196656:STW196661 TDS196656:TDS196661 TNO196656:TNO196661 TXK196656:TXK196661 UHG196656:UHG196661 URC196656:URC196661 VAY196656:VAY196661 VKU196656:VKU196661 VUQ196656:VUQ196661 WEM196656:WEM196661 WOI196656:WOI196661 WYE196656:WYE196661 BW262192:BW262197 LS262192:LS262197 VO262192:VO262197 AFK262192:AFK262197 APG262192:APG262197 AZC262192:AZC262197 BIY262192:BIY262197 BSU262192:BSU262197 CCQ262192:CCQ262197 CMM262192:CMM262197 CWI262192:CWI262197 DGE262192:DGE262197 DQA262192:DQA262197 DZW262192:DZW262197 EJS262192:EJS262197 ETO262192:ETO262197 FDK262192:FDK262197 FNG262192:FNG262197 FXC262192:FXC262197 GGY262192:GGY262197 GQU262192:GQU262197 HAQ262192:HAQ262197 HKM262192:HKM262197 HUI262192:HUI262197 IEE262192:IEE262197 IOA262192:IOA262197 IXW262192:IXW262197 JHS262192:JHS262197 JRO262192:JRO262197 KBK262192:KBK262197 KLG262192:KLG262197 KVC262192:KVC262197 LEY262192:LEY262197 LOU262192:LOU262197 LYQ262192:LYQ262197 MIM262192:MIM262197 MSI262192:MSI262197 NCE262192:NCE262197 NMA262192:NMA262197 NVW262192:NVW262197 OFS262192:OFS262197 OPO262192:OPO262197 OZK262192:OZK262197 PJG262192:PJG262197 PTC262192:PTC262197 QCY262192:QCY262197 QMU262192:QMU262197 QWQ262192:QWQ262197 RGM262192:RGM262197 RQI262192:RQI262197 SAE262192:SAE262197 SKA262192:SKA262197 STW262192:STW262197 TDS262192:TDS262197 TNO262192:TNO262197 TXK262192:TXK262197 UHG262192:UHG262197 URC262192:URC262197 VAY262192:VAY262197 VKU262192:VKU262197 VUQ262192:VUQ262197 WEM262192:WEM262197 WOI262192:WOI262197 WYE262192:WYE262197 BW327728:BW327733 LS327728:LS327733 VO327728:VO327733 AFK327728:AFK327733 APG327728:APG327733 AZC327728:AZC327733 BIY327728:BIY327733 BSU327728:BSU327733 CCQ327728:CCQ327733 CMM327728:CMM327733 CWI327728:CWI327733 DGE327728:DGE327733 DQA327728:DQA327733 DZW327728:DZW327733 EJS327728:EJS327733 ETO327728:ETO327733 FDK327728:FDK327733 FNG327728:FNG327733 FXC327728:FXC327733 GGY327728:GGY327733 GQU327728:GQU327733 HAQ327728:HAQ327733 HKM327728:HKM327733 HUI327728:HUI327733 IEE327728:IEE327733 IOA327728:IOA327733 IXW327728:IXW327733 JHS327728:JHS327733 JRO327728:JRO327733 KBK327728:KBK327733 KLG327728:KLG327733 KVC327728:KVC327733 LEY327728:LEY327733 LOU327728:LOU327733 LYQ327728:LYQ327733 MIM327728:MIM327733 MSI327728:MSI327733 NCE327728:NCE327733 NMA327728:NMA327733 NVW327728:NVW327733 OFS327728:OFS327733 OPO327728:OPO327733 OZK327728:OZK327733 PJG327728:PJG327733 PTC327728:PTC327733 QCY327728:QCY327733 QMU327728:QMU327733 QWQ327728:QWQ327733 RGM327728:RGM327733 RQI327728:RQI327733 SAE327728:SAE327733 SKA327728:SKA327733 STW327728:STW327733 TDS327728:TDS327733 TNO327728:TNO327733 TXK327728:TXK327733 UHG327728:UHG327733 URC327728:URC327733 VAY327728:VAY327733 VKU327728:VKU327733 VUQ327728:VUQ327733 WEM327728:WEM327733 WOI327728:WOI327733 WYE327728:WYE327733 BW393264:BW393269 LS393264:LS393269 VO393264:VO393269 AFK393264:AFK393269 APG393264:APG393269 AZC393264:AZC393269 BIY393264:BIY393269 BSU393264:BSU393269 CCQ393264:CCQ393269 CMM393264:CMM393269 CWI393264:CWI393269 DGE393264:DGE393269 DQA393264:DQA393269 DZW393264:DZW393269 EJS393264:EJS393269 ETO393264:ETO393269 FDK393264:FDK393269 FNG393264:FNG393269 FXC393264:FXC393269 GGY393264:GGY393269 GQU393264:GQU393269 HAQ393264:HAQ393269 HKM393264:HKM393269 HUI393264:HUI393269 IEE393264:IEE393269 IOA393264:IOA393269 IXW393264:IXW393269 JHS393264:JHS393269 JRO393264:JRO393269 KBK393264:KBK393269 KLG393264:KLG393269 KVC393264:KVC393269 LEY393264:LEY393269 LOU393264:LOU393269 LYQ393264:LYQ393269 MIM393264:MIM393269 MSI393264:MSI393269 NCE393264:NCE393269 NMA393264:NMA393269 NVW393264:NVW393269 OFS393264:OFS393269 OPO393264:OPO393269 OZK393264:OZK393269 PJG393264:PJG393269 PTC393264:PTC393269 QCY393264:QCY393269 QMU393264:QMU393269 QWQ393264:QWQ393269 RGM393264:RGM393269 RQI393264:RQI393269 SAE393264:SAE393269 SKA393264:SKA393269 STW393264:STW393269 TDS393264:TDS393269 TNO393264:TNO393269 TXK393264:TXK393269 UHG393264:UHG393269 URC393264:URC393269 VAY393264:VAY393269 VKU393264:VKU393269 VUQ393264:VUQ393269 WEM393264:WEM393269 WOI393264:WOI393269 WYE393264:WYE393269 BW458800:BW458805 LS458800:LS458805 VO458800:VO458805 AFK458800:AFK458805 APG458800:APG458805 AZC458800:AZC458805 BIY458800:BIY458805 BSU458800:BSU458805 CCQ458800:CCQ458805 CMM458800:CMM458805 CWI458800:CWI458805 DGE458800:DGE458805 DQA458800:DQA458805 DZW458800:DZW458805 EJS458800:EJS458805 ETO458800:ETO458805 FDK458800:FDK458805 FNG458800:FNG458805 FXC458800:FXC458805 GGY458800:GGY458805 GQU458800:GQU458805 HAQ458800:HAQ458805 HKM458800:HKM458805 HUI458800:HUI458805 IEE458800:IEE458805 IOA458800:IOA458805 IXW458800:IXW458805 JHS458800:JHS458805 JRO458800:JRO458805 KBK458800:KBK458805 KLG458800:KLG458805 KVC458800:KVC458805 LEY458800:LEY458805 LOU458800:LOU458805 LYQ458800:LYQ458805 MIM458800:MIM458805 MSI458800:MSI458805 NCE458800:NCE458805 NMA458800:NMA458805 NVW458800:NVW458805 OFS458800:OFS458805 OPO458800:OPO458805 OZK458800:OZK458805 PJG458800:PJG458805 PTC458800:PTC458805 QCY458800:QCY458805 QMU458800:QMU458805 QWQ458800:QWQ458805 RGM458800:RGM458805 RQI458800:RQI458805 SAE458800:SAE458805 SKA458800:SKA458805 STW458800:STW458805 TDS458800:TDS458805 TNO458800:TNO458805 TXK458800:TXK458805 UHG458800:UHG458805 URC458800:URC458805 VAY458800:VAY458805 VKU458800:VKU458805 VUQ458800:VUQ458805 WEM458800:WEM458805 WOI458800:WOI458805 WYE458800:WYE458805 BW524336:BW524341 LS524336:LS524341 VO524336:VO524341 AFK524336:AFK524341 APG524336:APG524341 AZC524336:AZC524341 BIY524336:BIY524341 BSU524336:BSU524341 CCQ524336:CCQ524341 CMM524336:CMM524341 CWI524336:CWI524341 DGE524336:DGE524341 DQA524336:DQA524341 DZW524336:DZW524341 EJS524336:EJS524341 ETO524336:ETO524341 FDK524336:FDK524341 FNG524336:FNG524341 FXC524336:FXC524341 GGY524336:GGY524341 GQU524336:GQU524341 HAQ524336:HAQ524341 HKM524336:HKM524341 HUI524336:HUI524341 IEE524336:IEE524341 IOA524336:IOA524341 IXW524336:IXW524341 JHS524336:JHS524341 JRO524336:JRO524341 KBK524336:KBK524341 KLG524336:KLG524341 KVC524336:KVC524341 LEY524336:LEY524341 LOU524336:LOU524341 LYQ524336:LYQ524341 MIM524336:MIM524341 MSI524336:MSI524341 NCE524336:NCE524341 NMA524336:NMA524341 NVW524336:NVW524341 OFS524336:OFS524341 OPO524336:OPO524341 OZK524336:OZK524341 PJG524336:PJG524341 PTC524336:PTC524341 QCY524336:QCY524341 QMU524336:QMU524341 QWQ524336:QWQ524341 RGM524336:RGM524341 RQI524336:RQI524341 SAE524336:SAE524341 SKA524336:SKA524341 STW524336:STW524341 TDS524336:TDS524341 TNO524336:TNO524341 TXK524336:TXK524341 UHG524336:UHG524341 URC524336:URC524341 VAY524336:VAY524341 VKU524336:VKU524341 VUQ524336:VUQ524341 WEM524336:WEM524341 WOI524336:WOI524341 WYE524336:WYE524341 BW589872:BW589877 LS589872:LS589877 VO589872:VO589877 AFK589872:AFK589877 APG589872:APG589877 AZC589872:AZC589877 BIY589872:BIY589877 BSU589872:BSU589877 CCQ589872:CCQ589877 CMM589872:CMM589877 CWI589872:CWI589877 DGE589872:DGE589877 DQA589872:DQA589877 DZW589872:DZW589877 EJS589872:EJS589877 ETO589872:ETO589877 FDK589872:FDK589877 FNG589872:FNG589877 FXC589872:FXC589877 GGY589872:GGY589877 GQU589872:GQU589877 HAQ589872:HAQ589877 HKM589872:HKM589877 HUI589872:HUI589877 IEE589872:IEE589877 IOA589872:IOA589877 IXW589872:IXW589877 JHS589872:JHS589877 JRO589872:JRO589877 KBK589872:KBK589877 KLG589872:KLG589877 KVC589872:KVC589877 LEY589872:LEY589877 LOU589872:LOU589877 LYQ589872:LYQ589877 MIM589872:MIM589877 MSI589872:MSI589877 NCE589872:NCE589877 NMA589872:NMA589877 NVW589872:NVW589877 OFS589872:OFS589877 OPO589872:OPO589877 OZK589872:OZK589877 PJG589872:PJG589877 PTC589872:PTC589877 QCY589872:QCY589877 QMU589872:QMU589877 QWQ589872:QWQ589877 RGM589872:RGM589877 RQI589872:RQI589877 SAE589872:SAE589877 SKA589872:SKA589877 STW589872:STW589877 TDS589872:TDS589877 TNO589872:TNO589877 TXK589872:TXK589877 UHG589872:UHG589877 URC589872:URC589877 VAY589872:VAY589877 VKU589872:VKU589877 VUQ589872:VUQ589877 WEM589872:WEM589877 WOI589872:WOI589877 WYE589872:WYE589877 BW655408:BW655413 LS655408:LS655413 VO655408:VO655413 AFK655408:AFK655413 APG655408:APG655413 AZC655408:AZC655413 BIY655408:BIY655413 BSU655408:BSU655413 CCQ655408:CCQ655413 CMM655408:CMM655413 CWI655408:CWI655413 DGE655408:DGE655413 DQA655408:DQA655413 DZW655408:DZW655413 EJS655408:EJS655413 ETO655408:ETO655413 FDK655408:FDK655413 FNG655408:FNG655413 FXC655408:FXC655413 GGY655408:GGY655413 GQU655408:GQU655413 HAQ655408:HAQ655413 HKM655408:HKM655413 HUI655408:HUI655413 IEE655408:IEE655413 IOA655408:IOA655413 IXW655408:IXW655413 JHS655408:JHS655413 JRO655408:JRO655413 KBK655408:KBK655413 KLG655408:KLG655413 KVC655408:KVC655413 LEY655408:LEY655413 LOU655408:LOU655413 LYQ655408:LYQ655413 MIM655408:MIM655413 MSI655408:MSI655413 NCE655408:NCE655413 NMA655408:NMA655413 NVW655408:NVW655413 OFS655408:OFS655413 OPO655408:OPO655413 OZK655408:OZK655413 PJG655408:PJG655413 PTC655408:PTC655413 QCY655408:QCY655413 QMU655408:QMU655413 QWQ655408:QWQ655413 RGM655408:RGM655413 RQI655408:RQI655413 SAE655408:SAE655413 SKA655408:SKA655413 STW655408:STW655413 TDS655408:TDS655413 TNO655408:TNO655413 TXK655408:TXK655413 UHG655408:UHG655413 URC655408:URC655413 VAY655408:VAY655413 VKU655408:VKU655413 VUQ655408:VUQ655413 WEM655408:WEM655413 WOI655408:WOI655413 WYE655408:WYE655413 BW720944:BW720949 LS720944:LS720949 VO720944:VO720949 AFK720944:AFK720949 APG720944:APG720949 AZC720944:AZC720949 BIY720944:BIY720949 BSU720944:BSU720949 CCQ720944:CCQ720949 CMM720944:CMM720949 CWI720944:CWI720949 DGE720944:DGE720949 DQA720944:DQA720949 DZW720944:DZW720949 EJS720944:EJS720949 ETO720944:ETO720949 FDK720944:FDK720949 FNG720944:FNG720949 FXC720944:FXC720949 GGY720944:GGY720949 GQU720944:GQU720949 HAQ720944:HAQ720949 HKM720944:HKM720949 HUI720944:HUI720949 IEE720944:IEE720949 IOA720944:IOA720949 IXW720944:IXW720949 JHS720944:JHS720949 JRO720944:JRO720949 KBK720944:KBK720949 KLG720944:KLG720949 KVC720944:KVC720949 LEY720944:LEY720949 LOU720944:LOU720949 LYQ720944:LYQ720949 MIM720944:MIM720949 MSI720944:MSI720949 NCE720944:NCE720949 NMA720944:NMA720949 NVW720944:NVW720949 OFS720944:OFS720949 OPO720944:OPO720949 OZK720944:OZK720949 PJG720944:PJG720949 PTC720944:PTC720949 QCY720944:QCY720949 QMU720944:QMU720949 QWQ720944:QWQ720949 RGM720944:RGM720949 RQI720944:RQI720949 SAE720944:SAE720949 SKA720944:SKA720949 STW720944:STW720949 TDS720944:TDS720949 TNO720944:TNO720949 TXK720944:TXK720949 UHG720944:UHG720949 URC720944:URC720949 VAY720944:VAY720949 VKU720944:VKU720949 VUQ720944:VUQ720949 WEM720944:WEM720949 WOI720944:WOI720949 WYE720944:WYE720949 BW786480:BW786485 LS786480:LS786485 VO786480:VO786485 AFK786480:AFK786485 APG786480:APG786485 AZC786480:AZC786485 BIY786480:BIY786485 BSU786480:BSU786485 CCQ786480:CCQ786485 CMM786480:CMM786485 CWI786480:CWI786485 DGE786480:DGE786485 DQA786480:DQA786485 DZW786480:DZW786485 EJS786480:EJS786485 ETO786480:ETO786485 FDK786480:FDK786485 FNG786480:FNG786485 FXC786480:FXC786485 GGY786480:GGY786485 GQU786480:GQU786485 HAQ786480:HAQ786485 HKM786480:HKM786485 HUI786480:HUI786485 IEE786480:IEE786485 IOA786480:IOA786485 IXW786480:IXW786485 JHS786480:JHS786485 JRO786480:JRO786485 KBK786480:KBK786485 KLG786480:KLG786485 KVC786480:KVC786485 LEY786480:LEY786485 LOU786480:LOU786485 LYQ786480:LYQ786485 MIM786480:MIM786485 MSI786480:MSI786485 NCE786480:NCE786485 NMA786480:NMA786485 NVW786480:NVW786485 OFS786480:OFS786485 OPO786480:OPO786485 OZK786480:OZK786485 PJG786480:PJG786485 PTC786480:PTC786485 QCY786480:QCY786485 QMU786480:QMU786485 QWQ786480:QWQ786485 RGM786480:RGM786485 RQI786480:RQI786485 SAE786480:SAE786485 SKA786480:SKA786485 STW786480:STW786485 TDS786480:TDS786485 TNO786480:TNO786485 TXK786480:TXK786485 UHG786480:UHG786485 URC786480:URC786485 VAY786480:VAY786485 VKU786480:VKU786485 VUQ786480:VUQ786485 WEM786480:WEM786485 WOI786480:WOI786485 WYE786480:WYE786485 BW852016:BW852021 LS852016:LS852021 VO852016:VO852021 AFK852016:AFK852021 APG852016:APG852021 AZC852016:AZC852021 BIY852016:BIY852021 BSU852016:BSU852021 CCQ852016:CCQ852021 CMM852016:CMM852021 CWI852016:CWI852021 DGE852016:DGE852021 DQA852016:DQA852021 DZW852016:DZW852021 EJS852016:EJS852021 ETO852016:ETO852021 FDK852016:FDK852021 FNG852016:FNG852021 FXC852016:FXC852021 GGY852016:GGY852021 GQU852016:GQU852021 HAQ852016:HAQ852021 HKM852016:HKM852021 HUI852016:HUI852021 IEE852016:IEE852021 IOA852016:IOA852021 IXW852016:IXW852021 JHS852016:JHS852021 JRO852016:JRO852021 KBK852016:KBK852021 KLG852016:KLG852021 KVC852016:KVC852021 LEY852016:LEY852021 LOU852016:LOU852021 LYQ852016:LYQ852021 MIM852016:MIM852021 MSI852016:MSI852021 NCE852016:NCE852021 NMA852016:NMA852021 NVW852016:NVW852021 OFS852016:OFS852021 OPO852016:OPO852021 OZK852016:OZK852021 PJG852016:PJG852021 PTC852016:PTC852021 QCY852016:QCY852021 QMU852016:QMU852021 QWQ852016:QWQ852021 RGM852016:RGM852021 RQI852016:RQI852021 SAE852016:SAE852021 SKA852016:SKA852021 STW852016:STW852021 TDS852016:TDS852021 TNO852016:TNO852021 TXK852016:TXK852021 UHG852016:UHG852021 URC852016:URC852021 VAY852016:VAY852021 VKU852016:VKU852021 VUQ852016:VUQ852021 WEM852016:WEM852021 WOI852016:WOI852021 WYE852016:WYE852021 BW917552:BW917557 LS917552:LS917557 VO917552:VO917557 AFK917552:AFK917557 APG917552:APG917557 AZC917552:AZC917557 BIY917552:BIY917557 BSU917552:BSU917557 CCQ917552:CCQ917557 CMM917552:CMM917557 CWI917552:CWI917557 DGE917552:DGE917557 DQA917552:DQA917557 DZW917552:DZW917557 EJS917552:EJS917557 ETO917552:ETO917557 FDK917552:FDK917557 FNG917552:FNG917557 FXC917552:FXC917557 GGY917552:GGY917557 GQU917552:GQU917557 HAQ917552:HAQ917557 HKM917552:HKM917557 HUI917552:HUI917557 IEE917552:IEE917557 IOA917552:IOA917557 IXW917552:IXW917557 JHS917552:JHS917557 JRO917552:JRO917557 KBK917552:KBK917557 KLG917552:KLG917557 KVC917552:KVC917557 LEY917552:LEY917557 LOU917552:LOU917557 LYQ917552:LYQ917557 MIM917552:MIM917557 MSI917552:MSI917557 NCE917552:NCE917557 NMA917552:NMA917557 NVW917552:NVW917557 OFS917552:OFS917557 OPO917552:OPO917557 OZK917552:OZK917557 PJG917552:PJG917557 PTC917552:PTC917557 QCY917552:QCY917557 QMU917552:QMU917557 QWQ917552:QWQ917557 RGM917552:RGM917557 RQI917552:RQI917557 SAE917552:SAE917557 SKA917552:SKA917557 STW917552:STW917557 TDS917552:TDS917557 TNO917552:TNO917557 TXK917552:TXK917557 UHG917552:UHG917557 URC917552:URC917557 VAY917552:VAY917557 VKU917552:VKU917557 VUQ917552:VUQ917557 WEM917552:WEM917557 WOI917552:WOI917557 WYE917552:WYE917557 BW983088:BW983093 LS983088:LS983093 VO983088:VO983093 AFK983088:AFK983093 APG983088:APG983093 AZC983088:AZC983093 BIY983088:BIY983093 BSU983088:BSU983093 CCQ983088:CCQ983093 CMM983088:CMM983093 CWI983088:CWI983093 DGE983088:DGE983093 DQA983088:DQA983093 DZW983088:DZW983093 EJS983088:EJS983093 ETO983088:ETO983093 FDK983088:FDK983093 FNG983088:FNG983093 FXC983088:FXC983093 GGY983088:GGY983093 GQU983088:GQU983093 HAQ983088:HAQ983093 HKM983088:HKM983093 HUI983088:HUI983093 IEE983088:IEE983093 IOA983088:IOA983093 IXW983088:IXW983093 JHS983088:JHS983093 JRO983088:JRO983093 KBK983088:KBK983093 KLG983088:KLG983093 KVC983088:KVC983093 LEY983088:LEY983093 LOU983088:LOU983093 LYQ983088:LYQ983093 MIM983088:MIM983093 MSI983088:MSI983093 NCE983088:NCE983093 NMA983088:NMA983093 NVW983088:NVW983093 OFS983088:OFS983093 OPO983088:OPO983093 OZK983088:OZK983093 PJG983088:PJG983093 PTC983088:PTC983093 QCY983088:QCY983093 QMU983088:QMU983093 QWQ983088:QWQ983093 RGM983088:RGM983093 RQI983088:RQI983093 SAE983088:SAE983093 SKA983088:SKA983093 STW983088:STW983093 TDS983088:TDS983093 TNO983088:TNO983093 TXK983088:TXK983093 UHG983088:UHG983093 URC983088:URC983093 VAY983088:VAY983093 VKU983088:VKU983093 VUQ983088:VUQ983093 WEM983088:WEM983093 WOI983088:WOI983093 WYE983088:WYE983093 BW56:BW57 LS56:LS57 VO56:VO57 AFK56:AFK57 APG56:APG57 AZC56:AZC57 BIY56:BIY57 BSU56:BSU57 CCQ56:CCQ57 CMM56:CMM57 CWI56:CWI57 DGE56:DGE57 DQA56:DQA57 DZW56:DZW57 EJS56:EJS57 ETO56:ETO57 FDK56:FDK57 FNG56:FNG57 FXC56:FXC57 GGY56:GGY57 GQU56:GQU57 HAQ56:HAQ57 HKM56:HKM57 HUI56:HUI57 IEE56:IEE57 IOA56:IOA57 IXW56:IXW57 JHS56:JHS57 JRO56:JRO57 KBK56:KBK57 KLG56:KLG57 KVC56:KVC57 LEY56:LEY57 LOU56:LOU57 LYQ56:LYQ57 MIM56:MIM57 MSI56:MSI57 NCE56:NCE57 NMA56:NMA57 NVW56:NVW57 OFS56:OFS57 OPO56:OPO57 OZK56:OZK57 PJG56:PJG57 PTC56:PTC57 QCY56:QCY57 QMU56:QMU57 QWQ56:QWQ57 RGM56:RGM57 RQI56:RQI57 SAE56:SAE57 SKA56:SKA57 STW56:STW57 TDS56:TDS57 TNO56:TNO57 TXK56:TXK57 UHG56:UHG57 URC56:URC57 VAY56:VAY57 VKU56:VKU57 VUQ56:VUQ57 WEM56:WEM57 WOI56:WOI57 WYE56:WYE57 BW65592:BW65593 LS65592:LS65593 VO65592:VO65593 AFK65592:AFK65593 APG65592:APG65593 AZC65592:AZC65593 BIY65592:BIY65593 BSU65592:BSU65593 CCQ65592:CCQ65593 CMM65592:CMM65593 CWI65592:CWI65593 DGE65592:DGE65593 DQA65592:DQA65593 DZW65592:DZW65593 EJS65592:EJS65593 ETO65592:ETO65593 FDK65592:FDK65593 FNG65592:FNG65593 FXC65592:FXC65593 GGY65592:GGY65593 GQU65592:GQU65593 HAQ65592:HAQ65593 HKM65592:HKM65593 HUI65592:HUI65593 IEE65592:IEE65593 IOA65592:IOA65593 IXW65592:IXW65593 JHS65592:JHS65593 JRO65592:JRO65593 KBK65592:KBK65593 KLG65592:KLG65593 KVC65592:KVC65593 LEY65592:LEY65593 LOU65592:LOU65593 LYQ65592:LYQ65593 MIM65592:MIM65593 MSI65592:MSI65593 NCE65592:NCE65593 NMA65592:NMA65593 NVW65592:NVW65593 OFS65592:OFS65593 OPO65592:OPO65593 OZK65592:OZK65593 PJG65592:PJG65593 PTC65592:PTC65593 QCY65592:QCY65593 QMU65592:QMU65593 QWQ65592:QWQ65593 RGM65592:RGM65593 RQI65592:RQI65593 SAE65592:SAE65593 SKA65592:SKA65593 STW65592:STW65593 TDS65592:TDS65593 TNO65592:TNO65593 TXK65592:TXK65593 UHG65592:UHG65593 URC65592:URC65593 VAY65592:VAY65593 VKU65592:VKU65593 VUQ65592:VUQ65593 WEM65592:WEM65593 WOI65592:WOI65593 WYE65592:WYE65593 BW131128:BW131129 LS131128:LS131129 VO131128:VO131129 AFK131128:AFK131129 APG131128:APG131129 AZC131128:AZC131129 BIY131128:BIY131129 BSU131128:BSU131129 CCQ131128:CCQ131129 CMM131128:CMM131129 CWI131128:CWI131129 DGE131128:DGE131129 DQA131128:DQA131129 DZW131128:DZW131129 EJS131128:EJS131129 ETO131128:ETO131129 FDK131128:FDK131129 FNG131128:FNG131129 FXC131128:FXC131129 GGY131128:GGY131129 GQU131128:GQU131129 HAQ131128:HAQ131129 HKM131128:HKM131129 HUI131128:HUI131129 IEE131128:IEE131129 IOA131128:IOA131129 IXW131128:IXW131129 JHS131128:JHS131129 JRO131128:JRO131129 KBK131128:KBK131129 KLG131128:KLG131129 KVC131128:KVC131129 LEY131128:LEY131129 LOU131128:LOU131129 LYQ131128:LYQ131129 MIM131128:MIM131129 MSI131128:MSI131129 NCE131128:NCE131129 NMA131128:NMA131129 NVW131128:NVW131129 OFS131128:OFS131129 OPO131128:OPO131129 OZK131128:OZK131129 PJG131128:PJG131129 PTC131128:PTC131129 QCY131128:QCY131129 QMU131128:QMU131129 QWQ131128:QWQ131129 RGM131128:RGM131129 RQI131128:RQI131129 SAE131128:SAE131129 SKA131128:SKA131129 STW131128:STW131129 TDS131128:TDS131129 TNO131128:TNO131129 TXK131128:TXK131129 UHG131128:UHG131129 URC131128:URC131129 VAY131128:VAY131129 VKU131128:VKU131129 VUQ131128:VUQ131129 WEM131128:WEM131129 WOI131128:WOI131129 WYE131128:WYE131129 BW196664:BW196665 LS196664:LS196665 VO196664:VO196665 AFK196664:AFK196665 APG196664:APG196665 AZC196664:AZC196665 BIY196664:BIY196665 BSU196664:BSU196665 CCQ196664:CCQ196665 CMM196664:CMM196665 CWI196664:CWI196665 DGE196664:DGE196665 DQA196664:DQA196665 DZW196664:DZW196665 EJS196664:EJS196665 ETO196664:ETO196665 FDK196664:FDK196665 FNG196664:FNG196665 FXC196664:FXC196665 GGY196664:GGY196665 GQU196664:GQU196665 HAQ196664:HAQ196665 HKM196664:HKM196665 HUI196664:HUI196665 IEE196664:IEE196665 IOA196664:IOA196665 IXW196664:IXW196665 JHS196664:JHS196665 JRO196664:JRO196665 KBK196664:KBK196665 KLG196664:KLG196665 KVC196664:KVC196665 LEY196664:LEY196665 LOU196664:LOU196665 LYQ196664:LYQ196665 MIM196664:MIM196665 MSI196664:MSI196665 NCE196664:NCE196665 NMA196664:NMA196665 NVW196664:NVW196665 OFS196664:OFS196665 OPO196664:OPO196665 OZK196664:OZK196665 PJG196664:PJG196665 PTC196664:PTC196665 QCY196664:QCY196665 QMU196664:QMU196665 QWQ196664:QWQ196665 RGM196664:RGM196665 RQI196664:RQI196665 SAE196664:SAE196665 SKA196664:SKA196665 STW196664:STW196665 TDS196664:TDS196665 TNO196664:TNO196665 TXK196664:TXK196665 UHG196664:UHG196665 URC196664:URC196665 VAY196664:VAY196665 VKU196664:VKU196665 VUQ196664:VUQ196665 WEM196664:WEM196665 WOI196664:WOI196665 WYE196664:WYE196665 BW262200:BW262201 LS262200:LS262201 VO262200:VO262201 AFK262200:AFK262201 APG262200:APG262201 AZC262200:AZC262201 BIY262200:BIY262201 BSU262200:BSU262201 CCQ262200:CCQ262201 CMM262200:CMM262201 CWI262200:CWI262201 DGE262200:DGE262201 DQA262200:DQA262201 DZW262200:DZW262201 EJS262200:EJS262201 ETO262200:ETO262201 FDK262200:FDK262201 FNG262200:FNG262201 FXC262200:FXC262201 GGY262200:GGY262201 GQU262200:GQU262201 HAQ262200:HAQ262201 HKM262200:HKM262201 HUI262200:HUI262201 IEE262200:IEE262201 IOA262200:IOA262201 IXW262200:IXW262201 JHS262200:JHS262201 JRO262200:JRO262201 KBK262200:KBK262201 KLG262200:KLG262201 KVC262200:KVC262201 LEY262200:LEY262201 LOU262200:LOU262201 LYQ262200:LYQ262201 MIM262200:MIM262201 MSI262200:MSI262201 NCE262200:NCE262201 NMA262200:NMA262201 NVW262200:NVW262201 OFS262200:OFS262201 OPO262200:OPO262201 OZK262200:OZK262201 PJG262200:PJG262201 PTC262200:PTC262201 QCY262200:QCY262201 QMU262200:QMU262201 QWQ262200:QWQ262201 RGM262200:RGM262201 RQI262200:RQI262201 SAE262200:SAE262201 SKA262200:SKA262201 STW262200:STW262201 TDS262200:TDS262201 TNO262200:TNO262201 TXK262200:TXK262201 UHG262200:UHG262201 URC262200:URC262201 VAY262200:VAY262201 VKU262200:VKU262201 VUQ262200:VUQ262201 WEM262200:WEM262201 WOI262200:WOI262201 WYE262200:WYE262201 BW327736:BW327737 LS327736:LS327737 VO327736:VO327737 AFK327736:AFK327737 APG327736:APG327737 AZC327736:AZC327737 BIY327736:BIY327737 BSU327736:BSU327737 CCQ327736:CCQ327737 CMM327736:CMM327737 CWI327736:CWI327737 DGE327736:DGE327737 DQA327736:DQA327737 DZW327736:DZW327737 EJS327736:EJS327737 ETO327736:ETO327737 FDK327736:FDK327737 FNG327736:FNG327737 FXC327736:FXC327737 GGY327736:GGY327737 GQU327736:GQU327737 HAQ327736:HAQ327737 HKM327736:HKM327737 HUI327736:HUI327737 IEE327736:IEE327737 IOA327736:IOA327737 IXW327736:IXW327737 JHS327736:JHS327737 JRO327736:JRO327737 KBK327736:KBK327737 KLG327736:KLG327737 KVC327736:KVC327737 LEY327736:LEY327737 LOU327736:LOU327737 LYQ327736:LYQ327737 MIM327736:MIM327737 MSI327736:MSI327737 NCE327736:NCE327737 NMA327736:NMA327737 NVW327736:NVW327737 OFS327736:OFS327737 OPO327736:OPO327737 OZK327736:OZK327737 PJG327736:PJG327737 PTC327736:PTC327737 QCY327736:QCY327737 QMU327736:QMU327737 QWQ327736:QWQ327737 RGM327736:RGM327737 RQI327736:RQI327737 SAE327736:SAE327737 SKA327736:SKA327737 STW327736:STW327737 TDS327736:TDS327737 TNO327736:TNO327737 TXK327736:TXK327737 UHG327736:UHG327737 URC327736:URC327737 VAY327736:VAY327737 VKU327736:VKU327737 VUQ327736:VUQ327737 WEM327736:WEM327737 WOI327736:WOI327737 WYE327736:WYE327737 BW393272:BW393273 LS393272:LS393273 VO393272:VO393273 AFK393272:AFK393273 APG393272:APG393273 AZC393272:AZC393273 BIY393272:BIY393273 BSU393272:BSU393273 CCQ393272:CCQ393273 CMM393272:CMM393273 CWI393272:CWI393273 DGE393272:DGE393273 DQA393272:DQA393273 DZW393272:DZW393273 EJS393272:EJS393273 ETO393272:ETO393273 FDK393272:FDK393273 FNG393272:FNG393273 FXC393272:FXC393273 GGY393272:GGY393273 GQU393272:GQU393273 HAQ393272:HAQ393273 HKM393272:HKM393273 HUI393272:HUI393273 IEE393272:IEE393273 IOA393272:IOA393273 IXW393272:IXW393273 JHS393272:JHS393273 JRO393272:JRO393273 KBK393272:KBK393273 KLG393272:KLG393273 KVC393272:KVC393273 LEY393272:LEY393273 LOU393272:LOU393273 LYQ393272:LYQ393273 MIM393272:MIM393273 MSI393272:MSI393273 NCE393272:NCE393273 NMA393272:NMA393273 NVW393272:NVW393273 OFS393272:OFS393273 OPO393272:OPO393273 OZK393272:OZK393273 PJG393272:PJG393273 PTC393272:PTC393273 QCY393272:QCY393273 QMU393272:QMU393273 QWQ393272:QWQ393273 RGM393272:RGM393273 RQI393272:RQI393273 SAE393272:SAE393273 SKA393272:SKA393273 STW393272:STW393273 TDS393272:TDS393273 TNO393272:TNO393273 TXK393272:TXK393273 UHG393272:UHG393273 URC393272:URC393273 VAY393272:VAY393273 VKU393272:VKU393273 VUQ393272:VUQ393273 WEM393272:WEM393273 WOI393272:WOI393273 WYE393272:WYE393273 BW458808:BW458809 LS458808:LS458809 VO458808:VO458809 AFK458808:AFK458809 APG458808:APG458809 AZC458808:AZC458809 BIY458808:BIY458809 BSU458808:BSU458809 CCQ458808:CCQ458809 CMM458808:CMM458809 CWI458808:CWI458809 DGE458808:DGE458809 DQA458808:DQA458809 DZW458808:DZW458809 EJS458808:EJS458809 ETO458808:ETO458809 FDK458808:FDK458809 FNG458808:FNG458809 FXC458808:FXC458809 GGY458808:GGY458809 GQU458808:GQU458809 HAQ458808:HAQ458809 HKM458808:HKM458809 HUI458808:HUI458809 IEE458808:IEE458809 IOA458808:IOA458809 IXW458808:IXW458809 JHS458808:JHS458809 JRO458808:JRO458809 KBK458808:KBK458809 KLG458808:KLG458809 KVC458808:KVC458809 LEY458808:LEY458809 LOU458808:LOU458809 LYQ458808:LYQ458809 MIM458808:MIM458809 MSI458808:MSI458809 NCE458808:NCE458809 NMA458808:NMA458809 NVW458808:NVW458809 OFS458808:OFS458809 OPO458808:OPO458809 OZK458808:OZK458809 PJG458808:PJG458809 PTC458808:PTC458809 QCY458808:QCY458809 QMU458808:QMU458809 QWQ458808:QWQ458809 RGM458808:RGM458809 RQI458808:RQI458809 SAE458808:SAE458809 SKA458808:SKA458809 STW458808:STW458809 TDS458808:TDS458809 TNO458808:TNO458809 TXK458808:TXK458809 UHG458808:UHG458809 URC458808:URC458809 VAY458808:VAY458809 VKU458808:VKU458809 VUQ458808:VUQ458809 WEM458808:WEM458809 WOI458808:WOI458809 WYE458808:WYE458809 BW524344:BW524345 LS524344:LS524345 VO524344:VO524345 AFK524344:AFK524345 APG524344:APG524345 AZC524344:AZC524345 BIY524344:BIY524345 BSU524344:BSU524345 CCQ524344:CCQ524345 CMM524344:CMM524345 CWI524344:CWI524345 DGE524344:DGE524345 DQA524344:DQA524345 DZW524344:DZW524345 EJS524344:EJS524345 ETO524344:ETO524345 FDK524344:FDK524345 FNG524344:FNG524345 FXC524344:FXC524345 GGY524344:GGY524345 GQU524344:GQU524345 HAQ524344:HAQ524345 HKM524344:HKM524345 HUI524344:HUI524345 IEE524344:IEE524345 IOA524344:IOA524345 IXW524344:IXW524345 JHS524344:JHS524345 JRO524344:JRO524345 KBK524344:KBK524345 KLG524344:KLG524345 KVC524344:KVC524345 LEY524344:LEY524345 LOU524344:LOU524345 LYQ524344:LYQ524345 MIM524344:MIM524345 MSI524344:MSI524345 NCE524344:NCE524345 NMA524344:NMA524345 NVW524344:NVW524345 OFS524344:OFS524345 OPO524344:OPO524345 OZK524344:OZK524345 PJG524344:PJG524345 PTC524344:PTC524345 QCY524344:QCY524345 QMU524344:QMU524345 QWQ524344:QWQ524345 RGM524344:RGM524345 RQI524344:RQI524345 SAE524344:SAE524345 SKA524344:SKA524345 STW524344:STW524345 TDS524344:TDS524345 TNO524344:TNO524345 TXK524344:TXK524345 UHG524344:UHG524345 URC524344:URC524345 VAY524344:VAY524345 VKU524344:VKU524345 VUQ524344:VUQ524345 WEM524344:WEM524345 WOI524344:WOI524345 WYE524344:WYE524345 BW589880:BW589881 LS589880:LS589881 VO589880:VO589881 AFK589880:AFK589881 APG589880:APG589881 AZC589880:AZC589881 BIY589880:BIY589881 BSU589880:BSU589881 CCQ589880:CCQ589881 CMM589880:CMM589881 CWI589880:CWI589881 DGE589880:DGE589881 DQA589880:DQA589881 DZW589880:DZW589881 EJS589880:EJS589881 ETO589880:ETO589881 FDK589880:FDK589881 FNG589880:FNG589881 FXC589880:FXC589881 GGY589880:GGY589881 GQU589880:GQU589881 HAQ589880:HAQ589881 HKM589880:HKM589881 HUI589880:HUI589881 IEE589880:IEE589881 IOA589880:IOA589881 IXW589880:IXW589881 JHS589880:JHS589881 JRO589880:JRO589881 KBK589880:KBK589881 KLG589880:KLG589881 KVC589880:KVC589881 LEY589880:LEY589881 LOU589880:LOU589881 LYQ589880:LYQ589881 MIM589880:MIM589881 MSI589880:MSI589881 NCE589880:NCE589881 NMA589880:NMA589881 NVW589880:NVW589881 OFS589880:OFS589881 OPO589880:OPO589881 OZK589880:OZK589881 PJG589880:PJG589881 PTC589880:PTC589881 QCY589880:QCY589881 QMU589880:QMU589881 QWQ589880:QWQ589881 RGM589880:RGM589881 RQI589880:RQI589881 SAE589880:SAE589881 SKA589880:SKA589881 STW589880:STW589881 TDS589880:TDS589881 TNO589880:TNO589881 TXK589880:TXK589881 UHG589880:UHG589881 URC589880:URC589881 VAY589880:VAY589881 VKU589880:VKU589881 VUQ589880:VUQ589881 WEM589880:WEM589881 WOI589880:WOI589881 WYE589880:WYE589881 BW655416:BW655417 LS655416:LS655417 VO655416:VO655417 AFK655416:AFK655417 APG655416:APG655417 AZC655416:AZC655417 BIY655416:BIY655417 BSU655416:BSU655417 CCQ655416:CCQ655417 CMM655416:CMM655417 CWI655416:CWI655417 DGE655416:DGE655417 DQA655416:DQA655417 DZW655416:DZW655417 EJS655416:EJS655417 ETO655416:ETO655417 FDK655416:FDK655417 FNG655416:FNG655417 FXC655416:FXC655417 GGY655416:GGY655417 GQU655416:GQU655417 HAQ655416:HAQ655417 HKM655416:HKM655417 HUI655416:HUI655417 IEE655416:IEE655417 IOA655416:IOA655417 IXW655416:IXW655417 JHS655416:JHS655417 JRO655416:JRO655417 KBK655416:KBK655417 KLG655416:KLG655417 KVC655416:KVC655417 LEY655416:LEY655417 LOU655416:LOU655417 LYQ655416:LYQ655417 MIM655416:MIM655417 MSI655416:MSI655417 NCE655416:NCE655417 NMA655416:NMA655417 NVW655416:NVW655417 OFS655416:OFS655417 OPO655416:OPO655417 OZK655416:OZK655417 PJG655416:PJG655417 PTC655416:PTC655417 QCY655416:QCY655417 QMU655416:QMU655417 QWQ655416:QWQ655417 RGM655416:RGM655417 RQI655416:RQI655417 SAE655416:SAE655417 SKA655416:SKA655417 STW655416:STW655417 TDS655416:TDS655417 TNO655416:TNO655417 TXK655416:TXK655417 UHG655416:UHG655417 URC655416:URC655417 VAY655416:VAY655417 VKU655416:VKU655417 VUQ655416:VUQ655417 WEM655416:WEM655417 WOI655416:WOI655417 WYE655416:WYE655417 BW720952:BW720953 LS720952:LS720953 VO720952:VO720953 AFK720952:AFK720953 APG720952:APG720953 AZC720952:AZC720953 BIY720952:BIY720953 BSU720952:BSU720953 CCQ720952:CCQ720953 CMM720952:CMM720953 CWI720952:CWI720953 DGE720952:DGE720953 DQA720952:DQA720953 DZW720952:DZW720953 EJS720952:EJS720953 ETO720952:ETO720953 FDK720952:FDK720953 FNG720952:FNG720953 FXC720952:FXC720953 GGY720952:GGY720953 GQU720952:GQU720953 HAQ720952:HAQ720953 HKM720952:HKM720953 HUI720952:HUI720953 IEE720952:IEE720953 IOA720952:IOA720953 IXW720952:IXW720953 JHS720952:JHS720953 JRO720952:JRO720953 KBK720952:KBK720953 KLG720952:KLG720953 KVC720952:KVC720953 LEY720952:LEY720953 LOU720952:LOU720953 LYQ720952:LYQ720953 MIM720952:MIM720953 MSI720952:MSI720953 NCE720952:NCE720953 NMA720952:NMA720953 NVW720952:NVW720953 OFS720952:OFS720953 OPO720952:OPO720953 OZK720952:OZK720953 PJG720952:PJG720953 PTC720952:PTC720953 QCY720952:QCY720953 QMU720952:QMU720953 QWQ720952:QWQ720953 RGM720952:RGM720953 RQI720952:RQI720953 SAE720952:SAE720953 SKA720952:SKA720953 STW720952:STW720953 TDS720952:TDS720953 TNO720952:TNO720953 TXK720952:TXK720953 UHG720952:UHG720953 URC720952:URC720953 VAY720952:VAY720953 VKU720952:VKU720953 VUQ720952:VUQ720953 WEM720952:WEM720953 WOI720952:WOI720953 WYE720952:WYE720953 BW786488:BW786489 LS786488:LS786489 VO786488:VO786489 AFK786488:AFK786489 APG786488:APG786489 AZC786488:AZC786489 BIY786488:BIY786489 BSU786488:BSU786489 CCQ786488:CCQ786489 CMM786488:CMM786489 CWI786488:CWI786489 DGE786488:DGE786489 DQA786488:DQA786489 DZW786488:DZW786489 EJS786488:EJS786489 ETO786488:ETO786489 FDK786488:FDK786489 FNG786488:FNG786489 FXC786488:FXC786489 GGY786488:GGY786489 GQU786488:GQU786489 HAQ786488:HAQ786489 HKM786488:HKM786489 HUI786488:HUI786489 IEE786488:IEE786489 IOA786488:IOA786489 IXW786488:IXW786489 JHS786488:JHS786489 JRO786488:JRO786489 KBK786488:KBK786489 KLG786488:KLG786489 KVC786488:KVC786489 LEY786488:LEY786489 LOU786488:LOU786489 LYQ786488:LYQ786489 MIM786488:MIM786489 MSI786488:MSI786489 NCE786488:NCE786489 NMA786488:NMA786489 NVW786488:NVW786489 OFS786488:OFS786489 OPO786488:OPO786489 OZK786488:OZK786489 PJG786488:PJG786489 PTC786488:PTC786489 QCY786488:QCY786489 QMU786488:QMU786489 QWQ786488:QWQ786489 RGM786488:RGM786489 RQI786488:RQI786489 SAE786488:SAE786489 SKA786488:SKA786489 STW786488:STW786489 TDS786488:TDS786489 TNO786488:TNO786489 TXK786488:TXK786489 UHG786488:UHG786489 URC786488:URC786489 VAY786488:VAY786489 VKU786488:VKU786489 VUQ786488:VUQ786489 WEM786488:WEM786489 WOI786488:WOI786489 WYE786488:WYE786489 BW852024:BW852025 LS852024:LS852025 VO852024:VO852025 AFK852024:AFK852025 APG852024:APG852025 AZC852024:AZC852025 BIY852024:BIY852025 BSU852024:BSU852025 CCQ852024:CCQ852025 CMM852024:CMM852025 CWI852024:CWI852025 DGE852024:DGE852025 DQA852024:DQA852025 DZW852024:DZW852025 EJS852024:EJS852025 ETO852024:ETO852025 FDK852024:FDK852025 FNG852024:FNG852025 FXC852024:FXC852025 GGY852024:GGY852025 GQU852024:GQU852025 HAQ852024:HAQ852025 HKM852024:HKM852025 HUI852024:HUI852025 IEE852024:IEE852025 IOA852024:IOA852025 IXW852024:IXW852025 JHS852024:JHS852025 JRO852024:JRO852025 KBK852024:KBK852025 KLG852024:KLG852025 KVC852024:KVC852025 LEY852024:LEY852025 LOU852024:LOU852025 LYQ852024:LYQ852025 MIM852024:MIM852025 MSI852024:MSI852025 NCE852024:NCE852025 NMA852024:NMA852025 NVW852024:NVW852025 OFS852024:OFS852025 OPO852024:OPO852025 OZK852024:OZK852025 PJG852024:PJG852025 PTC852024:PTC852025 QCY852024:QCY852025 QMU852024:QMU852025 QWQ852024:QWQ852025 RGM852024:RGM852025 RQI852024:RQI852025 SAE852024:SAE852025 SKA852024:SKA852025 STW852024:STW852025 TDS852024:TDS852025 TNO852024:TNO852025 TXK852024:TXK852025 UHG852024:UHG852025 URC852024:URC852025 VAY852024:VAY852025 VKU852024:VKU852025 VUQ852024:VUQ852025 WEM852024:WEM852025 WOI852024:WOI852025 WYE852024:WYE852025 BW917560:BW917561 LS917560:LS917561 VO917560:VO917561 AFK917560:AFK917561 APG917560:APG917561 AZC917560:AZC917561 BIY917560:BIY917561 BSU917560:BSU917561 CCQ917560:CCQ917561 CMM917560:CMM917561 CWI917560:CWI917561 DGE917560:DGE917561 DQA917560:DQA917561 DZW917560:DZW917561 EJS917560:EJS917561 ETO917560:ETO917561 FDK917560:FDK917561 FNG917560:FNG917561 FXC917560:FXC917561 GGY917560:GGY917561 GQU917560:GQU917561 HAQ917560:HAQ917561 HKM917560:HKM917561 HUI917560:HUI917561 IEE917560:IEE917561 IOA917560:IOA917561 IXW917560:IXW917561 JHS917560:JHS917561 JRO917560:JRO917561 KBK917560:KBK917561 KLG917560:KLG917561 KVC917560:KVC917561 LEY917560:LEY917561 LOU917560:LOU917561 LYQ917560:LYQ917561 MIM917560:MIM917561 MSI917560:MSI917561 NCE917560:NCE917561 NMA917560:NMA917561 NVW917560:NVW917561 OFS917560:OFS917561 OPO917560:OPO917561 OZK917560:OZK917561 PJG917560:PJG917561 PTC917560:PTC917561 QCY917560:QCY917561 QMU917560:QMU917561 QWQ917560:QWQ917561 RGM917560:RGM917561 RQI917560:RQI917561 SAE917560:SAE917561 SKA917560:SKA917561 STW917560:STW917561 TDS917560:TDS917561 TNO917560:TNO917561 TXK917560:TXK917561 UHG917560:UHG917561 URC917560:URC917561 VAY917560:VAY917561 VKU917560:VKU917561 VUQ917560:VUQ917561 WEM917560:WEM917561 WOI917560:WOI917561 WYE917560:WYE917561 BW983096:BW983097 LS983096:LS983097 VO983096:VO983097 AFK983096:AFK983097 APG983096:APG983097 AZC983096:AZC983097 BIY983096:BIY983097 BSU983096:BSU983097 CCQ983096:CCQ983097 CMM983096:CMM983097 CWI983096:CWI983097 DGE983096:DGE983097 DQA983096:DQA983097 DZW983096:DZW983097 EJS983096:EJS983097 ETO983096:ETO983097 FDK983096:FDK983097 FNG983096:FNG983097 FXC983096:FXC983097 GGY983096:GGY983097 GQU983096:GQU983097 HAQ983096:HAQ983097 HKM983096:HKM983097 HUI983096:HUI983097 IEE983096:IEE983097 IOA983096:IOA983097 IXW983096:IXW983097 JHS983096:JHS983097 JRO983096:JRO983097 KBK983096:KBK983097 KLG983096:KLG983097 KVC983096:KVC983097 LEY983096:LEY983097 LOU983096:LOU983097 LYQ983096:LYQ983097 MIM983096:MIM983097 MSI983096:MSI983097 NCE983096:NCE983097 NMA983096:NMA983097 NVW983096:NVW983097 OFS983096:OFS983097 OPO983096:OPO983097 OZK983096:OZK983097 PJG983096:PJG983097 PTC983096:PTC983097 QCY983096:QCY983097 QMU983096:QMU983097 QWQ983096:QWQ983097 RGM983096:RGM983097 RQI983096:RQI983097 SAE983096:SAE983097 SKA983096:SKA983097 STW983096:STW983097 TDS983096:TDS983097 TNO983096:TNO983097 TXK983096:TXK983097 UHG983096:UHG983097 URC983096:URC983097 VAY983096:VAY983097 VKU983096:VKU983097 VUQ983096:VUQ983097 WEM983096:WEM983097 WOI983096:WOI983097 WYE983096:WYE983097</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64" t="s">
        <v>2312</v>
      </c>
      <c r="K2" s="3965"/>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66" t="s">
        <v>2322</v>
      </c>
      <c r="K3" s="3967"/>
      <c r="L3" s="2853"/>
      <c r="M3" s="2853"/>
      <c r="N3" s="2853"/>
      <c r="O3" s="2853"/>
      <c r="P3" s="2853"/>
      <c r="Q3" s="2854"/>
      <c r="R3" s="2855">
        <f>SUM(L3:Q3)</f>
        <v>0</v>
      </c>
      <c r="S3" s="2838"/>
      <c r="T3" s="2838"/>
      <c r="U3" s="2838"/>
      <c r="V3" s="2846"/>
    </row>
    <row r="4" spans="1:22" s="2850" customFormat="1" ht="13.15" customHeight="1">
      <c r="A4" s="2856" t="s">
        <v>2323</v>
      </c>
      <c r="B4" s="2857">
        <f>'数据-汇总表'!E3</f>
        <v>53108.289999999994</v>
      </c>
      <c r="C4" s="2841"/>
      <c r="D4" s="2841"/>
      <c r="E4" s="2842"/>
      <c r="F4" s="2843"/>
      <c r="G4" s="2844"/>
      <c r="H4" s="2845"/>
      <c r="I4" s="2846"/>
      <c r="J4" s="3966" t="s">
        <v>2324</v>
      </c>
      <c r="K4" s="3967"/>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72" t="s">
        <v>2328</v>
      </c>
      <c r="B6" s="3973"/>
      <c r="C6" s="3974"/>
      <c r="D6" s="3445" t="e">
        <f>#REF!</f>
        <v>#REF!</v>
      </c>
      <c r="E6" s="2867"/>
      <c r="F6" s="2868"/>
      <c r="G6" s="2869"/>
      <c r="H6" s="2845"/>
      <c r="I6" s="2846"/>
      <c r="J6" s="3958">
        <v>1</v>
      </c>
      <c r="K6" s="3959"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58"/>
      <c r="K7" s="3960"/>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75" t="s">
        <v>2342</v>
      </c>
      <c r="C8" s="3976"/>
      <c r="D8" s="2885" t="s">
        <v>2343</v>
      </c>
      <c r="E8" s="2886" t="s">
        <v>2344</v>
      </c>
      <c r="F8" s="2887" t="s">
        <v>2345</v>
      </c>
      <c r="G8" s="2888"/>
      <c r="H8" s="2845"/>
      <c r="I8" s="2846"/>
      <c r="J8" s="3958"/>
      <c r="K8" s="3960"/>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75" t="s">
        <v>2348</v>
      </c>
      <c r="C9" s="3976"/>
      <c r="D9" s="2885" t="e">
        <f>ROUND(D6*E9,0)</f>
        <v>#REF!</v>
      </c>
      <c r="E9" s="2889">
        <v>0.15</v>
      </c>
      <c r="F9" s="2890" t="s">
        <v>2349</v>
      </c>
      <c r="G9" s="2869"/>
      <c r="H9" s="2845"/>
      <c r="I9" s="2846"/>
      <c r="J9" s="3958"/>
      <c r="K9" s="3960"/>
      <c r="L9" s="2879" t="s">
        <v>2350</v>
      </c>
      <c r="M9" s="2880"/>
      <c r="N9" s="2857"/>
      <c r="O9" s="2881"/>
      <c r="P9" s="2881"/>
      <c r="Q9" s="2882">
        <v>365</v>
      </c>
      <c r="R9" s="2883">
        <f t="shared" si="0"/>
        <v>0</v>
      </c>
      <c r="S9" s="2838"/>
      <c r="T9" s="2838"/>
      <c r="U9" s="2838"/>
      <c r="V9" s="2846"/>
    </row>
    <row r="10" spans="1:22" s="2850" customFormat="1" ht="13.15" customHeight="1">
      <c r="A10" s="2884">
        <v>2</v>
      </c>
      <c r="B10" s="3975" t="s">
        <v>2351</v>
      </c>
      <c r="C10" s="3976"/>
      <c r="D10" s="2885" t="e">
        <f>ROUND(D6*E10,0)</f>
        <v>#REF!</v>
      </c>
      <c r="E10" s="2889">
        <v>0.1</v>
      </c>
      <c r="F10" s="2890" t="s">
        <v>2352</v>
      </c>
      <c r="G10" s="2869"/>
      <c r="H10" s="2845"/>
      <c r="I10" s="2846"/>
      <c r="J10" s="3958"/>
      <c r="K10" s="3960"/>
      <c r="L10" s="2879" t="s">
        <v>2353</v>
      </c>
      <c r="M10" s="2880"/>
      <c r="N10" s="2857"/>
      <c r="O10" s="2881"/>
      <c r="P10" s="2881"/>
      <c r="Q10" s="2882">
        <v>365</v>
      </c>
      <c r="R10" s="2883">
        <f t="shared" si="0"/>
        <v>0</v>
      </c>
      <c r="S10" s="2838"/>
      <c r="T10" s="2838"/>
      <c r="U10" s="2838"/>
      <c r="V10" s="2846"/>
    </row>
    <row r="11" spans="1:22" s="2850" customFormat="1" ht="13.15" customHeight="1">
      <c r="A11" s="2884">
        <v>3</v>
      </c>
      <c r="B11" s="3975" t="s">
        <v>2354</v>
      </c>
      <c r="C11" s="3976"/>
      <c r="D11" s="2885" t="e">
        <f ca="1">D12+D14+D15+D16</f>
        <v>#REF!</v>
      </c>
      <c r="E11" s="2891" t="e">
        <f ca="1">D11/D6</f>
        <v>#REF!</v>
      </c>
      <c r="F11" s="2887"/>
      <c r="G11" s="2888"/>
      <c r="H11" s="2845"/>
      <c r="I11" s="2846"/>
      <c r="J11" s="3958"/>
      <c r="K11" s="3960"/>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68" t="s">
        <v>2357</v>
      </c>
      <c r="C12" s="3969"/>
      <c r="D12" s="2893">
        <f ca="1">ROUND(D13*1.2%*(1-30%),0)</f>
        <v>369</v>
      </c>
      <c r="E12" s="2894">
        <v>1.2E-2</v>
      </c>
      <c r="F12" s="2887" t="s">
        <v>2358</v>
      </c>
      <c r="G12" s="2888"/>
      <c r="H12" s="2845"/>
      <c r="I12" s="2846"/>
      <c r="J12" s="3958"/>
      <c r="K12" s="3960"/>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43947</v>
      </c>
      <c r="E13" s="2898"/>
      <c r="F13" s="2887"/>
      <c r="G13" s="2888"/>
      <c r="H13" s="2845"/>
      <c r="I13" s="2846"/>
      <c r="J13" s="3958"/>
      <c r="K13" s="3960"/>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68" t="s">
        <v>2363</v>
      </c>
      <c r="C14" s="3969"/>
      <c r="D14" s="2893">
        <f>ROUND(E14*B5/10000,0)</f>
        <v>0</v>
      </c>
      <c r="E14" s="2882"/>
      <c r="F14" s="2887" t="s">
        <v>2364</v>
      </c>
      <c r="G14" s="2888"/>
      <c r="H14" s="2845"/>
      <c r="I14" s="2846"/>
      <c r="J14" s="3958"/>
      <c r="K14" s="3961"/>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68" t="s">
        <v>2367</v>
      </c>
      <c r="C15" s="3969"/>
      <c r="D15" s="2893" t="e">
        <f>ROUND(D6*E15,0)</f>
        <v>#REF!</v>
      </c>
      <c r="E15" s="2894">
        <v>5.5E-2</v>
      </c>
      <c r="F15" s="2887" t="s">
        <v>2368</v>
      </c>
      <c r="G15" s="2869"/>
      <c r="H15" s="2845"/>
      <c r="I15" s="2846"/>
      <c r="J15" s="3958">
        <v>2</v>
      </c>
      <c r="K15" s="3959"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68" t="s">
        <v>2376</v>
      </c>
      <c r="C16" s="3969"/>
      <c r="D16" s="2904" t="e">
        <f>D6*E16</f>
        <v>#REF!</v>
      </c>
      <c r="E16" s="2905">
        <v>0</v>
      </c>
      <c r="F16" s="2890" t="s">
        <v>2377</v>
      </c>
      <c r="G16" s="2869"/>
      <c r="H16" s="2845"/>
      <c r="I16" s="2846"/>
      <c r="J16" s="3958"/>
      <c r="K16" s="3960"/>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70" t="s">
        <v>2379</v>
      </c>
      <c r="C17" s="3971"/>
      <c r="D17" s="2907" t="e">
        <f>ROUND(D6*E17,0)</f>
        <v>#REF!</v>
      </c>
      <c r="E17" s="2908">
        <v>0.05</v>
      </c>
      <c r="F17" s="2909" t="s">
        <v>2380</v>
      </c>
      <c r="G17" s="2869"/>
      <c r="H17" s="2845"/>
      <c r="I17" s="2846"/>
      <c r="J17" s="3958"/>
      <c r="K17" s="3960"/>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58"/>
      <c r="K18" s="3960"/>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58"/>
      <c r="K19" s="3961"/>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58">
        <v>3</v>
      </c>
      <c r="K20" s="3959"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58"/>
      <c r="K21" s="3960"/>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58"/>
      <c r="K22" s="3960"/>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58"/>
      <c r="K23" s="3960"/>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58"/>
      <c r="K24" s="3961"/>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62">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63"/>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64" t="s">
        <v>2312</v>
      </c>
      <c r="K32" s="3965"/>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66" t="s">
        <v>2322</v>
      </c>
      <c r="K33" s="3967"/>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966" t="s">
        <v>2324</v>
      </c>
      <c r="K34" s="3967"/>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31.51</v>
      </c>
      <c r="D36" s="2983"/>
      <c r="E36" s="2984"/>
      <c r="F36" s="2985">
        <f>C36+D36+E36</f>
        <v>31.51</v>
      </c>
      <c r="G36" s="2925"/>
      <c r="H36" s="2845"/>
      <c r="I36" s="2846"/>
      <c r="J36" s="3958">
        <v>1</v>
      </c>
      <c r="K36" s="3959"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58"/>
      <c r="K37" s="3960"/>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58"/>
      <c r="K38" s="3960"/>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58"/>
      <c r="K39" s="3960"/>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58"/>
      <c r="K40" s="3961"/>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62">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63"/>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不动产权证-面积指标</vt:lpstr>
      <vt:lpstr>冰上运动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2024-03-05T08:45:40Z</dcterms:modified>
</cp:coreProperties>
</file>