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2290" windowHeight="5565" tabRatio="899" firstSheet="11" activeTab="4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不动产权证-面积指标" sheetId="82" r:id="rId12"/>
    <sheet name="冰上运动" sheetId="83" state="hidden" r:id="rId13"/>
    <sheet name="项目基本情况" sheetId="4" r:id="rId14"/>
    <sheet name="数据-基础表" sheetId="3"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投资物业租约明细（整理）" sheetId="85" r:id="rId47"/>
    <sheet name="收益法-酒店模型" sheetId="77" r:id="rId48"/>
    <sheet name="信息" sheetId="80" r:id="rId49"/>
  </sheets>
  <externalReferences>
    <externalReference r:id="rId50"/>
    <externalReference r:id="rId51"/>
    <externalReference r:id="rId52"/>
  </externalReferences>
  <definedNames>
    <definedName name="\a" localSheetId="46">#REF!</definedName>
    <definedName name="\a">#REF!</definedName>
    <definedName name="\d" localSheetId="46">#REF!</definedName>
    <definedName name="\d">#REF!</definedName>
    <definedName name="\p" localSheetId="46">#REF!</definedName>
    <definedName name="\p">#REF!</definedName>
    <definedName name="\s" localSheetId="46">#REF!</definedName>
    <definedName name="\s">#REF!</definedName>
    <definedName name="\z" localSheetId="46">#REF!</definedName>
    <definedName name="\z">#REF!</definedName>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4" hidden="1">'数据-基础表'!$A$12:$AT$587</definedName>
    <definedName name="_xlnm._FilterDatabase" localSheetId="46" hidden="1">'投资物业租约明细（整理）'!$A$9:$BZ$276</definedName>
    <definedName name="_xlnm._FilterDatabase" localSheetId="33" hidden="1">'土地比较法-工业'!$A$1:$L$43</definedName>
    <definedName name="_xlnm._FilterDatabase" localSheetId="32" hidden="1">'土地比较法-住宅、综合'!$A$1:$L$48</definedName>
    <definedName name="_xlnm._FilterDatabase" localSheetId="13" hidden="1">项目基本情况!$A$42:$N$42</definedName>
    <definedName name="_Key1" localSheetId="46" hidden="1">#REF!</definedName>
    <definedName name="_Key1" hidden="1">#REF!</definedName>
    <definedName name="_Order1" hidden="1">255</definedName>
    <definedName name="_Sort" localSheetId="46" hidden="1">#REF!</definedName>
    <definedName name="_Sort" hidden="1">#REF!</definedName>
    <definedName name="a">#REF!</definedName>
    <definedName name="aa" localSheetId="46">#REF!</definedName>
    <definedName name="aa">#REF!</definedName>
    <definedName name="AB1447\" localSheetId="46">#REF!</definedName>
    <definedName name="AB1447\">#REF!</definedName>
    <definedName name="after_tax">#REF!</definedName>
    <definedName name="b">#REF!</definedName>
    <definedName name="before_tax">#REF!</definedName>
    <definedName name="BorrowerName">#N/A</definedName>
    <definedName name="Capital_Reserves" localSheetId="46">#REF!</definedName>
    <definedName name="Capital_Reserves">#REF!</definedName>
    <definedName name="CapRate" localSheetId="46">#REF!</definedName>
    <definedName name="CapRate">#REF!</definedName>
    <definedName name="City">#N/A</definedName>
    <definedName name="Control_BS" localSheetId="46">#REF!</definedName>
    <definedName name="Control_BS">#REF!</definedName>
    <definedName name="Control_Net_Income" localSheetId="46">#REF!</definedName>
    <definedName name="Control_Net_Income">#REF!</definedName>
    <definedName name="cost">#REF!</definedName>
    <definedName name="current_asset">#REF!</definedName>
    <definedName name="Current_Assets" localSheetId="46">#REF!</definedName>
    <definedName name="Current_Assets">#REF!</definedName>
    <definedName name="Current_Liabilities" localSheetId="46">#REF!</definedName>
    <definedName name="Current_Liabilities">#REF!</definedName>
    <definedName name="Data___Borrower" localSheetId="46">#REF!</definedName>
    <definedName name="Data___Borrower">#REF!</definedName>
    <definedName name="Data___Coll_Info" localSheetId="46">#REF!</definedName>
    <definedName name="Data___Coll_Info">#REF!</definedName>
    <definedName name="Data___Coll_Scenario" localSheetId="46">#REF!</definedName>
    <definedName name="Data___Coll_Scenario">#REF!</definedName>
    <definedName name="Data___Loan" localSheetId="46">#REF!</definedName>
    <definedName name="Data___Loan">#REF!</definedName>
    <definedName name="_xlnm.Database" localSheetId="46" hidden="1">#REF!</definedName>
    <definedName name="_xlnm.Database" hidden="1">#REF!</definedName>
    <definedName name="discount">#N/A</definedName>
    <definedName name="dsfieu">#REF!</definedName>
    <definedName name="E1888\" localSheetId="46">#REF!</definedName>
    <definedName name="E1888\">#REF!</definedName>
    <definedName name="FAR">#N/A</definedName>
    <definedName name="Finance_costs" localSheetId="46">#REF!</definedName>
    <definedName name="Finance_costs">#REF!</definedName>
    <definedName name="Fixed_assests">#REF!</definedName>
    <definedName name="GrossAreaSqM">#N/A</definedName>
    <definedName name="GSEstAnnlNOI" localSheetId="46">#REF!</definedName>
    <definedName name="GSEstAnnlNOI">#REF!</definedName>
    <definedName name="iin">#REF!</definedName>
    <definedName name="KPMG_2" localSheetId="46">#REF!</definedName>
    <definedName name="KPMG_2">#REF!</definedName>
    <definedName name="landareasqm" localSheetId="46">#REF!</definedName>
    <definedName name="landareasqm">#REF!</definedName>
    <definedName name="LandOwner">#N/A</definedName>
    <definedName name="Long_term_investment">#REF!</definedName>
    <definedName name="Months" localSheetId="46">#REF!</definedName>
    <definedName name="Months">#REF!</definedName>
    <definedName name="Months1">#N/A</definedName>
    <definedName name="Non_current_Assets" localSheetId="46">#REF!</definedName>
    <definedName name="Non_current_Assets">#REF!</definedName>
    <definedName name="Non_current_Liabilities" localSheetId="46">#REF!</definedName>
    <definedName name="Non_current_Liabilities">#REF!</definedName>
    <definedName name="Operating_expenses" localSheetId="46">#REF!</definedName>
    <definedName name="Operating_expenses">#REF!</definedName>
    <definedName name="Other_assets">#REF!</definedName>
    <definedName name="Other_Reserves" localSheetId="46">#REF!</definedName>
    <definedName name="Other_Reserves">#REF!</definedName>
    <definedName name="Owner_equity" localSheetId="46">#REF!</definedName>
    <definedName name="Owner_equity">#REF!</definedName>
    <definedName name="owners_equity">#REF!</definedName>
    <definedName name="PlotRatio">#N/A</definedName>
    <definedName name="Pool">#N/A</definedName>
    <definedName name="Portfolio">#N/A</definedName>
    <definedName name="PRCGAAP" localSheetId="46">#REF!</definedName>
    <definedName name="PRCGAAP">#REF!</definedName>
    <definedName name="Prefecture">#N/A</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5">'数据-汇总表'!$A$1:$P$32</definedName>
    <definedName name="_xlnm.Print_Area" localSheetId="46">'投资物业租约明细（整理）'!$A$7:$BB$277</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3">项目基本情况!$A$1:$I$38</definedName>
    <definedName name="_xlnm.Print_Area">#REF!</definedName>
    <definedName name="Print_Area_MI" localSheetId="46">#REF!</definedName>
    <definedName name="Print_Area_MI">#REF!</definedName>
    <definedName name="PropertyType">#N/A</definedName>
    <definedName name="q">#REF!</definedName>
    <definedName name="Retained_Earnings" localSheetId="46">#REF!</definedName>
    <definedName name="Retained_Earnings">#REF!</definedName>
    <definedName name="Revaluation_Reserves" localSheetId="46">#REF!</definedName>
    <definedName name="Revaluation_Reserves">#REF!</definedName>
    <definedName name="s">#REF!</definedName>
    <definedName name="Share_Capital" localSheetId="46">#REF!</definedName>
    <definedName name="Share_Capital">#REF!</definedName>
    <definedName name="Share_Premium" localSheetId="46">#REF!</definedName>
    <definedName name="Share_Premium">#REF!</definedName>
    <definedName name="Short_term\">#REF!</definedName>
    <definedName name="Short_term_liability">#REF!</definedName>
    <definedName name="ss">#REF!</definedName>
    <definedName name="sss" localSheetId="46">#REF!</definedName>
    <definedName name="sss">#REF!</definedName>
    <definedName name="T_Borr" localSheetId="46">#REF!</definedName>
    <definedName name="T_Borr">#REF!</definedName>
    <definedName name="T_Pay" localSheetId="46">#REF!</definedName>
    <definedName name="T_Pay">#REF!</definedName>
    <definedName name="Total_Assets" localSheetId="46">#REF!</definedName>
    <definedName name="Total_Assets">#REF!</definedName>
    <definedName name="Total_Debt" localSheetId="46">#REF!+#REF!</definedName>
    <definedName name="Total_Debt">#REF!+#REF!</definedName>
    <definedName name="Total_Liabilities" localSheetId="46">#REF!</definedName>
    <definedName name="Total_Liabilities">#REF!</definedName>
    <definedName name="UFPrn20040422164214" localSheetId="46">#REF!</definedName>
    <definedName name="UFPrn20040422164214">#REF!</definedName>
    <definedName name="UFPrn20041110160512" localSheetId="46">#REF!</definedName>
    <definedName name="UFPrn20041110160512">#REF!</definedName>
    <definedName name="UFPrn20041110161334" localSheetId="46">#REF!</definedName>
    <definedName name="UFPrn20041110161334">#REF!</definedName>
    <definedName name="UFPrn20041110161759" localSheetId="46">#REF!</definedName>
    <definedName name="UFPrn20041110161759">#REF!</definedName>
    <definedName name="UFPrn20041110161908" localSheetId="46">#REF!</definedName>
    <definedName name="UFPrn20041110161908">#REF!</definedName>
    <definedName name="Underwriter">#N/A</definedName>
    <definedName name="Ward">#N/A</definedName>
    <definedName name="Work_Program_By_Area_List" localSheetId="46">#REF!</definedName>
    <definedName name="Work_Program_By_Area_List">#REF!</definedName>
    <definedName name="八级">区片价!$P$1:$P$44</definedName>
    <definedName name="办公层高" localSheetId="12">'[1]比较法-办公'!$B$119:$M$119</definedName>
    <definedName name="办公层高" localSheetId="11">'[2]比较法-办公'!$B$119:$M$119</definedName>
    <definedName name="办公层高">'比较法-办公'!$B$119:$M$119</definedName>
    <definedName name="办公朝向" localSheetId="12">'[1]比较法-办公'!$B$91:$M$91</definedName>
    <definedName name="办公朝向" localSheetId="11">'[2]比较法-办公'!$B$91:$M$91</definedName>
    <definedName name="办公朝向">'比较法-办公'!$B$91:$M$91</definedName>
    <definedName name="办公道路级别" localSheetId="12">'[1]比较法-办公'!$B$87:$M$87</definedName>
    <definedName name="办公道路级别" localSheetId="11">'[2]比较法-办公'!$B$87:$M$87</definedName>
    <definedName name="办公道路级别">'比较法-办公'!$B$87:$M$87</definedName>
    <definedName name="办公公共部分装修" localSheetId="12">'[1]比较法-办公'!$B$108:$M$108</definedName>
    <definedName name="办公公共部分装修" localSheetId="11">'[2]比较法-办公'!$B$108:$M$108</definedName>
    <definedName name="办公公共部分装修">'比较法-办公'!$B$108:$M$108</definedName>
    <definedName name="办公基础设施水平" localSheetId="12">'[1]比较法-办公'!$B$117:$M$117</definedName>
    <definedName name="办公基础设施水平" localSheetId="11">'[2]比较法-办公'!$B$117:$M$117</definedName>
    <definedName name="办公基础设施水平">'比较法-办公'!$B$117:$M$117</definedName>
    <definedName name="办公集聚程度" localSheetId="12">[1]定义!$M$1:$M$6</definedName>
    <definedName name="办公集聚程度" localSheetId="11">[2]定义!$M$1:$M$6</definedName>
    <definedName name="办公集聚程度">定义!$M$1:$M$6</definedName>
    <definedName name="办公建筑结构" localSheetId="12">'[1]比较法-办公'!$B$106:$M$106</definedName>
    <definedName name="办公建筑结构" localSheetId="11">'[2]比较法-办公'!$B$106:$M$106</definedName>
    <definedName name="办公建筑结构">'比较法-办公'!$B$106:$M$106</definedName>
    <definedName name="办公建筑类型" localSheetId="12">'[1]比较法-办公'!$B$101:$M$101</definedName>
    <definedName name="办公建筑类型" localSheetId="11">'[2]比较法-办公'!$B$101:$M$101</definedName>
    <definedName name="办公建筑类型">'比较法-办公'!$B$101:$M$101</definedName>
    <definedName name="办公交易情况" localSheetId="12">'[1]比较法-办公'!$A$62:$M$62</definedName>
    <definedName name="办公交易情况" localSheetId="11">'[2]比较法-办公'!$A$62:$M$62</definedName>
    <definedName name="办公交易情况">'比较法-办公'!$A$62:$M$62</definedName>
    <definedName name="办公楼层" localSheetId="12">'[1]比较法-办公'!$B$89:$M$89</definedName>
    <definedName name="办公楼层" localSheetId="11">'[2]比较法-办公'!$B$89:$M$89</definedName>
    <definedName name="办公楼层">'比较法-办公'!$B$89:$M$89</definedName>
    <definedName name="办公内部装修" localSheetId="12">'[1]比较法-办公'!$B$123:$M$123</definedName>
    <definedName name="办公内部装修" localSheetId="11">'[2]比较法-办公'!$B$123:$M$123</definedName>
    <definedName name="办公内部装修">'比较法-办公'!$B$123:$M$123</definedName>
    <definedName name="办公物业管理" localSheetId="12">'[1]比较法-办公'!$B$115:$M$115</definedName>
    <definedName name="办公物业管理" localSheetId="11">'[2]比较法-办公'!$B$115:$M$115</definedName>
    <definedName name="办公物业管理">'比较法-办公'!$B$115:$M$115</definedName>
    <definedName name="办公用途" localSheetId="12">'[1]比较法-办公'!$B$64:$M$64</definedName>
    <definedName name="办公用途" localSheetId="11">'[2]比较法-办公'!$B$64:$M$64</definedName>
    <definedName name="办公用途">'比较法-办公'!$B$64:$M$64</definedName>
    <definedName name="仓储公共部分装修" localSheetId="12">'[1]比较法-仓储'!$B$77:$M$77</definedName>
    <definedName name="仓储公共部分装修" localSheetId="11">'[2]比较法-仓储'!$B$77:$M$77</definedName>
    <definedName name="仓储公共部分装修">'比较法-仓储'!$B$77:$M$77</definedName>
    <definedName name="仓储交易情况" localSheetId="12">'[1]比较法-仓储'!$A$49:$M$49</definedName>
    <definedName name="仓储交易情况" localSheetId="11">'[2]比较法-仓储'!$A$49:$M$49</definedName>
    <definedName name="仓储交易情况">'比较法-仓储'!$A$49:$M$49</definedName>
    <definedName name="仓储楼层" localSheetId="12">'[1]比较法-仓储'!$B$69:$M$69</definedName>
    <definedName name="仓储楼层" localSheetId="11">'[2]比较法-仓储'!$B$69:$M$69</definedName>
    <definedName name="仓储楼层">'比较法-仓储'!$B$69:$M$69</definedName>
    <definedName name="仓储物业等级" localSheetId="12">'[1]比较法-仓储'!$B$82:$M$82</definedName>
    <definedName name="仓储物业等级" localSheetId="11">'[2]比较法-仓储'!$B$82:$M$82</definedName>
    <definedName name="仓储物业等级">'比较法-仓储'!$B$82:$M$82</definedName>
    <definedName name="仓储用途" localSheetId="12">'[1]比较法-仓储'!$B$51:$M$51</definedName>
    <definedName name="仓储用途" localSheetId="11">'[2]比较法-仓储'!$B$51:$M$51</definedName>
    <definedName name="仓储用途">'比较法-仓储'!$B$51:$M$51</definedName>
    <definedName name="产业集聚程度" localSheetId="12">[1]定义!$N$1:$N$6</definedName>
    <definedName name="产业集聚程度" localSheetId="11">[2]定义!$N$1:$N$6</definedName>
    <definedName name="产业集聚程度">定义!$N$1:$N$6</definedName>
    <definedName name="车位公共部分装修" localSheetId="12">'[1]比较法-车位'!$B$83:$M$83</definedName>
    <definedName name="车位公共部分装修" localSheetId="11">'[2]比较法-车位'!$B$83:$M$83</definedName>
    <definedName name="车位公共部分装修">'比较法-车位'!$B$83:$M$83</definedName>
    <definedName name="车位交易情况" localSheetId="12">'[1]比较法-车位'!$A$51:$M$51</definedName>
    <definedName name="车位交易情况" localSheetId="11">'[2]比较法-车位'!$A$51:$M$51</definedName>
    <definedName name="车位交易情况">'比较法-车位'!$A$51:$M$51</definedName>
    <definedName name="车位类型" localSheetId="12">'[1]比较法-车位'!$B$93:$M$93</definedName>
    <definedName name="车位类型" localSheetId="11">'[2]比较法-车位'!$B$93:$M$93</definedName>
    <definedName name="车位类型">'比较法-车位'!$B$93:$M$93</definedName>
    <definedName name="车位楼层" localSheetId="12">'[1]比较法-车位'!$B$71:$M$71</definedName>
    <definedName name="车位楼层" localSheetId="11">'[2]比较法-车位'!$B$71:$M$71</definedName>
    <definedName name="车位楼层">'比较法-车位'!$B$71:$M$71</definedName>
    <definedName name="车位配套类型" localSheetId="12">'[1]比较法-车位'!$B$79:$M$79</definedName>
    <definedName name="车位配套类型" localSheetId="11">'[2]比较法-车位'!$B$79:$M$79</definedName>
    <definedName name="车位配套类型">'比较法-车位'!$B$79:$M$79</definedName>
    <definedName name="车位物业等级" localSheetId="12">'[1]比较法-车位'!$B$88:$M$88</definedName>
    <definedName name="车位物业等级" localSheetId="11">'[2]比较法-车位'!$B$88:$M$88</definedName>
    <definedName name="车位物业等级">'比较法-车位'!$B$88:$M$88</definedName>
    <definedName name="车位用途" localSheetId="12">'[1]比较法-车位'!$B$53:$M$53</definedName>
    <definedName name="车位用途" localSheetId="11">'[2]比较法-车位'!$B$53:$M$53</definedName>
    <definedName name="车位用途">'比较法-车位'!$B$53:$M$53</definedName>
    <definedName name="城镇土地纳税等级分级范围" localSheetId="12">'[1]数据-取费表'!$A$53:$A$63</definedName>
    <definedName name="城镇土地纳税等级分级范围" localSheetId="11">'[2]数据-取费表'!$A$53:$A$63</definedName>
    <definedName name="城镇土地纳税等级分级范围">'数据-取费表'!$A$53:$A$63</definedName>
    <definedName name="单价内涵" localSheetId="12">[1]定义!$V$1:$V$3</definedName>
    <definedName name="单价内涵" localSheetId="11">[2]定义!$V$1:$V$3</definedName>
    <definedName name="单价内涵">定义!$V$1:$V$3</definedName>
    <definedName name="地类判定" localSheetId="12">[1]定义!$H$1:$H$9</definedName>
    <definedName name="地类判定" localSheetId="11">[2]定义!$H$1:$H$9</definedName>
    <definedName name="地类判定">定义!$H$1:$H$9</definedName>
    <definedName name="的217" localSheetId="46">#REF!</definedName>
    <definedName name="的217">#REF!</definedName>
    <definedName name="二级">区片价!$J$1:$J$21</definedName>
    <definedName name="二级分类" localSheetId="12">[1]修正!$C$17:$C$39</definedName>
    <definedName name="二级分类" localSheetId="11">[2]修正!$C$17:$C$39</definedName>
    <definedName name="二级分类">修正!$C$19:$C$51</definedName>
    <definedName name="法定最高年限" localSheetId="12">[1]定义!$G$1:$G$4</definedName>
    <definedName name="法定最高年限" localSheetId="11">[2]定义!$G$1:$G$4</definedName>
    <definedName name="法定最高年限">定义!$G$1:$G$6</definedName>
    <definedName name="工业公共部分装修" localSheetId="12">'[1]比较法-工业'!$B$95:$M$95</definedName>
    <definedName name="工业公共部分装修" localSheetId="11">'[2]比较法-工业'!$B$95:$M$95</definedName>
    <definedName name="工业公共部分装修">'比较法-工业'!$B$95:$M$95</definedName>
    <definedName name="工业基础设施水平" localSheetId="12">'[1]比较法-工业'!$B$102:$M$102</definedName>
    <definedName name="工业基础设施水平" localSheetId="11">'[2]比较法-工业'!$B$102:$M$102</definedName>
    <definedName name="工业基础设施水平">'比较法-工业'!$B$102:$M$102</definedName>
    <definedName name="工业建筑结构" localSheetId="12">'[1]比较法-工业'!$B$93:$M$93</definedName>
    <definedName name="工业建筑结构" localSheetId="11">'[2]比较法-工业'!$B$93:$M$93</definedName>
    <definedName name="工业建筑结构">'比较法-工业'!$B$93:$M$93</definedName>
    <definedName name="工业建筑类型" localSheetId="12">'[1]比较法-工业'!$B$88:$M$88</definedName>
    <definedName name="工业建筑类型" localSheetId="11">'[2]比较法-工业'!$B$88:$M$88</definedName>
    <definedName name="工业建筑类型">'比较法-工业'!$B$88:$M$88</definedName>
    <definedName name="工业交易情况" localSheetId="12">'[1]比较法-工业'!$A$55:$M$55</definedName>
    <definedName name="工业交易情况" localSheetId="11">'[2]比较法-工业'!$A$55:$M$55</definedName>
    <definedName name="工业交易情况">'比较法-工业'!$A$55:$M$55</definedName>
    <definedName name="工业内部装修" localSheetId="12">'[1]比较法-工业'!$B$104:$M$104</definedName>
    <definedName name="工业内部装修" localSheetId="11">'[2]比较法-工业'!$B$104:$M$104</definedName>
    <definedName name="工业内部装修">'比较法-工业'!$B$104:$M$104</definedName>
    <definedName name="工业物业管理" localSheetId="12">'[1]比较法-工业'!$B$100:$M$100</definedName>
    <definedName name="工业物业管理" localSheetId="11">'[2]比较法-工业'!$B$100:$M$100</definedName>
    <definedName name="工业物业管理">'比较法-工业'!$B$100:$M$100</definedName>
    <definedName name="工业用途" localSheetId="12">'[1]比较法-工业'!$B$57:$M$57</definedName>
    <definedName name="工业用途" localSheetId="11">'[2]比较法-工业'!$B$57:$M$57</definedName>
    <definedName name="工业用途">'比较法-工业'!$B$57:$M$57</definedName>
    <definedName name="公共配套设施" localSheetId="12">[1]定义!$Q$1:$Q$6</definedName>
    <definedName name="公共配套设施" localSheetId="11">[2]定义!$Q$1:$Q$6</definedName>
    <definedName name="公共配套设施">定义!$Q$1:$Q$6</definedName>
    <definedName name="估价范围判定">定义!$D$1:$D$4</definedName>
    <definedName name="估价方法" localSheetId="12">[1]定义!$B$1:$B$50</definedName>
    <definedName name="估价方法" localSheetId="11">[2]定义!$B$1:$B$50</definedName>
    <definedName name="估价方法">定义!$B$1:$B$50</definedName>
    <definedName name="固定资产清单" localSheetId="46">#REF!</definedName>
    <definedName name="固定资产清单">#REF!</definedName>
    <definedName name="环境" localSheetId="12">[1]定义!$S$1:$S$6</definedName>
    <definedName name="环境" localSheetId="11">[2]定义!$S$1:$S$6</definedName>
    <definedName name="环境">定义!$S$1:$S$6</definedName>
    <definedName name="汇率">#REF!</definedName>
    <definedName name="基础设施水平" localSheetId="12">[1]定义!$R$1:$R$6</definedName>
    <definedName name="基础设施水平" localSheetId="11">[2]定义!$R$1:$R$6</definedName>
    <definedName name="基础设施水平">定义!$R$1:$R$6</definedName>
    <definedName name="季度">基准地价修正!$Q$19:$AD$19</definedName>
    <definedName name="价值类型2" localSheetId="12">[1]定义!$B$54:$B$56</definedName>
    <definedName name="价值类型2" localSheetId="11">[2]定义!$B$54:$B$56</definedName>
    <definedName name="价值类型2">定义!$B$54:$B$56</definedName>
    <definedName name="交通便捷度" localSheetId="12">[1]定义!$O$1:$O$6</definedName>
    <definedName name="交通便捷度" localSheetId="11">[2]定义!$O$1:$O$6</definedName>
    <definedName name="交通便捷度">定义!$O$1:$O$6</definedName>
    <definedName name="九级">区片价!$Q$1:$Q$51</definedName>
    <definedName name="居住社区成熟度" localSheetId="12">[1]定义!$K$1:$K$6</definedName>
    <definedName name="居住社区成熟度" localSheetId="11">[2]定义!$K$1:$K$6</definedName>
    <definedName name="居住社区成熟度">定义!$K$1:$K$6</definedName>
    <definedName name="类别" localSheetId="12">[1]定义!$J$1:$J$3</definedName>
    <definedName name="类别" localSheetId="11">[2]定义!$J$1:$J$3</definedName>
    <definedName name="类别">定义!$J$1:$J$3</definedName>
    <definedName name="临街状况" localSheetId="12">[1]定义!$T$1:$T$5</definedName>
    <definedName name="临街状况" localSheetId="11">[2]定义!$T$1:$T$5</definedName>
    <definedName name="临街状况">定义!$T$1:$T$5</definedName>
    <definedName name="六级">区片价!$N$1:$N$64</definedName>
    <definedName name="内部装修维护情况" localSheetId="12">[1]定义!$U$1:$U$6</definedName>
    <definedName name="内部装修维护情况" localSheetId="11">[2]定义!$U$1:$U$6</definedName>
    <definedName name="内部装修维护情况">定义!$U$1:$U$6</definedName>
    <definedName name="年初短期投资" localSheetId="46">#REF!</definedName>
    <definedName name="年初短期投资">#REF!</definedName>
    <definedName name="年初货币资金" localSheetId="46">#REF!</definedName>
    <definedName name="年初货币资金">#REF!</definedName>
    <definedName name="年初应收票据" localSheetId="46">#REF!</definedName>
    <definedName name="年初应收票据">#REF!</definedName>
    <definedName name="判定" localSheetId="12">[1]定义!$D$1:$D$4</definedName>
    <definedName name="判定">[2]定义!$D$1:$D$4</definedName>
    <definedName name="七级">区片价!$O$1:$O$45</definedName>
    <definedName name="七通一平" localSheetId="12">[1]修正!$A$6:$A$14</definedName>
    <definedName name="七通一平" localSheetId="11">[2]修正!$A$6:$A$14</definedName>
    <definedName name="七通一平">修正!$A$8:$A$16</definedName>
    <definedName name="区域土地利用方向" localSheetId="12">[1]定义!$P$1:$P$6</definedName>
    <definedName name="区域土地利用方向" localSheetId="11">[2]定义!$P$1:$P$6</definedName>
    <definedName name="区域土地利用方向">定义!$P$1:$P$6</definedName>
    <definedName name="三级">区片价!$K$1:$K$26</definedName>
    <definedName name="商业层高" localSheetId="12">'[1]比较法-商业'!$B$116:$M$116</definedName>
    <definedName name="商业层高" localSheetId="11">'[2]比较法-商业'!$B$116:$M$116</definedName>
    <definedName name="商业层高">'比较法-商业'!$B$116:$M$116</definedName>
    <definedName name="商业成新度">'比较法-商业'!$B$109:$M$109</definedName>
    <definedName name="商业繁华度" localSheetId="12">[1]定义!$L$1:$L$6</definedName>
    <definedName name="商业繁华度" localSheetId="11">[2]定义!$L$1:$L$6</definedName>
    <definedName name="商业繁华度">定义!$L$1:$L$6</definedName>
    <definedName name="商业公共部分装修" localSheetId="12">'[1]比较法-商业'!$B$107:$M$107</definedName>
    <definedName name="商业公共部分装修" localSheetId="11">'[2]比较法-商业'!$B$107:$M$107</definedName>
    <definedName name="商业公共部分装修">'比较法-商业'!$B$107:$M$107</definedName>
    <definedName name="商业基础设施水平" localSheetId="12">'[1]比较法-商业'!$B$112:$M$112</definedName>
    <definedName name="商业基础设施水平" localSheetId="11">'[2]比较法-商业'!$B$112:$M$112</definedName>
    <definedName name="商业基础设施水平">'比较法-商业'!$B$112:$M$112</definedName>
    <definedName name="商业建筑结构" localSheetId="12">'[1]比较法-商业'!$B$105:$M$105</definedName>
    <definedName name="商业建筑结构" localSheetId="11">'[2]比较法-商业'!$B$105:$M$105</definedName>
    <definedName name="商业建筑结构">'比较法-商业'!$B$105:$M$105</definedName>
    <definedName name="商业交易情况" localSheetId="12">'[1]比较法-商业'!$A$61:$M$61</definedName>
    <definedName name="商业交易情况" localSheetId="11">'[2]比较法-商业'!$A$61:$M$61</definedName>
    <definedName name="商业交易情况">'比较法-商业'!$A$61:$M$61</definedName>
    <definedName name="商业街名称" localSheetId="12">[1]修正!$C$59:$C$119</definedName>
    <definedName name="商业街名称" localSheetId="11">[2]修正!$C$59:$C$119</definedName>
    <definedName name="商业街名称">修正!$C$71:$C$138</definedName>
    <definedName name="商业进深比" localSheetId="12">'[1]比较法-商业'!$B$120:$M$120</definedName>
    <definedName name="商业进深比" localSheetId="11">'[2]比较法-商业'!$B$120:$M$120</definedName>
    <definedName name="商业进深比">'比较法-商业'!$B$120:$M$120</definedName>
    <definedName name="商业类型" localSheetId="12">'[1]比较法-商业'!$B$100:$M$100</definedName>
    <definedName name="商业类型" localSheetId="11">'[2]比较法-商业'!$B$100:$M$100</definedName>
    <definedName name="商业类型">'比较法-商业'!$B$100:$M$100</definedName>
    <definedName name="商业临街状况" localSheetId="12">'[1]比较法-商业'!$B$86:$M$86</definedName>
    <definedName name="商业临街状况" localSheetId="11">'[2]比较法-商业'!$B$86:$M$86</definedName>
    <definedName name="商业临街状况">'比较法-商业'!$B$86:$M$86</definedName>
    <definedName name="商业楼层" localSheetId="12">'[1]比较法-商业'!$B$92:$M$92</definedName>
    <definedName name="商业楼层" localSheetId="11">'[2]比较法-商业'!$B$92:$M$92</definedName>
    <definedName name="商业楼层">'比较法-商业'!$B$92:$M$92</definedName>
    <definedName name="商业内部装修" localSheetId="12">'[1]比较法-商业'!$B$122:$M$122</definedName>
    <definedName name="商业内部装修" localSheetId="11">'[2]比较法-商业'!$B$122:$M$122</definedName>
    <definedName name="商业内部装修">'比较法-商业'!$B$122:$M$122</definedName>
    <definedName name="商业人流量" localSheetId="12">'[1]比较法-商业'!$B$90:$M$90</definedName>
    <definedName name="商业人流量" localSheetId="11">'[2]比较法-商业'!$B$90:$M$90</definedName>
    <definedName name="商业人流量">'比较法-商业'!$B$90:$M$90</definedName>
    <definedName name="商业业态" localSheetId="12">'[1]比较法-商业'!$B$114:$M$114</definedName>
    <definedName name="商业业态" localSheetId="11">'[2]比较法-商业'!$B$114:$M$114</definedName>
    <definedName name="商业业态">'比较法-商业'!$B$114:$M$114</definedName>
    <definedName name="商业用途" localSheetId="12">'[1]比较法-商业'!$B$63:$M$63</definedName>
    <definedName name="商业用途" localSheetId="11">'[2]比较法-商业'!$B$63:$M$63</definedName>
    <definedName name="商业用途">'比较法-商业'!$B$63:$M$63</definedName>
    <definedName name="设备" localSheetId="46">#REF!</definedName>
    <definedName name="设备">#N/A</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6">#REF!</definedName>
    <definedName name="生产期7">#REF!</definedName>
    <definedName name="生产期8">#REF!</definedName>
    <definedName name="生产期9">#REF!</definedName>
    <definedName name="十二级">区片价!$T$1:$T$8</definedName>
    <definedName name="十级">区片价!$R$1:$R$32</definedName>
    <definedName name="十一级">区片价!$S$1:$S$21</definedName>
    <definedName name="是否封闭" localSheetId="12">'[1]比较法-仓储'!$B$89:$M$89</definedName>
    <definedName name="是否封闭" localSheetId="11">'[2]比较法-仓储'!$B$89:$M$89</definedName>
    <definedName name="是否封闭">'比较法-仓储'!$B$89:$M$89</definedName>
    <definedName name="是否直接入户" localSheetId="12">'[1]比较法-车位'!$B$95:$M$95</definedName>
    <definedName name="是否直接入户" localSheetId="11">'[2]比较法-车位'!$B$95:$M$95</definedName>
    <definedName name="是否直接入户">'比较法-车位'!$B$95:$M$95</definedName>
    <definedName name="四级">区片价!$L$1:$L$33</definedName>
    <definedName name="套工道路等级" localSheetId="12">'[1]土地比较法-工业'!$B$97:$M$97</definedName>
    <definedName name="套工道路等级" localSheetId="11">'[2]土地比较法-工业'!$B$97:$M$97</definedName>
    <definedName name="套工道路等级">'土地比较法-工业'!$B$97:$M$97</definedName>
    <definedName name="套工地质条件" localSheetId="12">'[1]土地比较法-工业'!$B$114:$M$114</definedName>
    <definedName name="套工地质条件" localSheetId="11">'[2]土地比较法-工业'!$B$114:$M$114</definedName>
    <definedName name="套工地质条件">'土地比较法-工业'!$B$114:$M$114</definedName>
    <definedName name="套工交易情况" localSheetId="12">'[1]土地比较法-住宅、综合'!$A$73:$M$73</definedName>
    <definedName name="套工交易情况" localSheetId="11">'[2]土地比较法-住宅、综合'!$A$73:$M$73</definedName>
    <definedName name="套工交易情况">'土地比较法-住宅、综合'!$A$72:$M$72</definedName>
    <definedName name="套工土地级别" localSheetId="12">'[1]土地比较法-工业'!$B$99:$M$99</definedName>
    <definedName name="套工土地级别" localSheetId="11">'[2]土地比较法-工业'!$B$99:$M$99</definedName>
    <definedName name="套工土地级别">'土地比较法-工业'!$B$99:$M$99</definedName>
    <definedName name="套工用途" localSheetId="12">'[1]土地比较法-工业'!$B$70:$M$70</definedName>
    <definedName name="套工用途" localSheetId="11">'[2]土地比较法-工业'!$B$70:$M$70</definedName>
    <definedName name="套工用途">'土地比较法-工业'!$B$70:$M$70</definedName>
    <definedName name="套工宗地开发程度" localSheetId="12">'[1]土地比较法-工业'!$B$112:$M$112</definedName>
    <definedName name="套工宗地开发程度" localSheetId="11">'[2]土地比较法-工业'!$B$112:$M$112</definedName>
    <definedName name="套工宗地开发程度">'土地比较法-工业'!$B$112:$M$112</definedName>
    <definedName name="套工宗地形状" localSheetId="12">'[1]土地比较法-工业'!$B$110:$M$110</definedName>
    <definedName name="套工宗地形状" localSheetId="11">'[2]土地比较法-工业'!$B$110:$M$110</definedName>
    <definedName name="套工宗地形状">'土地比较法-工业'!$B$110:$M$110</definedName>
    <definedName name="套综道路等级" localSheetId="12">'[1]土地比较法-住宅、综合'!$B$106:$M$106</definedName>
    <definedName name="套综道路等级" localSheetId="11">'[2]土地比较法-住宅、综合'!$B$106:$M$106</definedName>
    <definedName name="套综道路等级">'土地比较法-住宅、综合'!$B$105:$M$105</definedName>
    <definedName name="套综工程地质条件" localSheetId="12">'[1]土地比较法-住宅、综合'!$B$125:$M$125</definedName>
    <definedName name="套综工程地质条件" localSheetId="11">'[2]土地比较法-住宅、综合'!$B$125:$M$125</definedName>
    <definedName name="套综工程地质条件">'土地比较法-住宅、综合'!$B$124:$M$124</definedName>
    <definedName name="套综交易情况" localSheetId="12">'[1]土地比较法-住宅、综合'!$A$73:$M$73</definedName>
    <definedName name="套综交易情况" localSheetId="11">'[2]土地比较法-住宅、综合'!$A$73:$M$73</definedName>
    <definedName name="套综交易情况">'土地比较法-住宅、综合'!$A$72:$M$72</definedName>
    <definedName name="套综临街宽度及深度" localSheetId="12">'[1]土地比较法-住宅、综合'!$B$121:$M$121</definedName>
    <definedName name="套综临街宽度及深度" localSheetId="11">'[2]土地比较法-住宅、综合'!$B$121:$M$121</definedName>
    <definedName name="套综临街宽度及深度">'土地比较法-住宅、综合'!$B$120:$M$120</definedName>
    <definedName name="套综土地级别" localSheetId="12">'[1]土地比较法-住宅、综合'!$B$108:$M$108</definedName>
    <definedName name="套综土地级别" localSheetId="11">'[2]土地比较法-住宅、综合'!$B$108:$M$108</definedName>
    <definedName name="套综土地级别">'土地比较法-住宅、综合'!$B$107:$M$107</definedName>
    <definedName name="套综用途" localSheetId="12">'[1]土地比较法-住宅、综合'!$B$75:$M$75</definedName>
    <definedName name="套综用途" localSheetId="11">'[2]土地比较法-住宅、综合'!$B$75:$M$75</definedName>
    <definedName name="套综用途">'土地比较法-住宅、综合'!$B$74:$M$74</definedName>
    <definedName name="套综宗地内开发程度" localSheetId="12">'[1]土地比较法-住宅、综合'!$B$123:$M$123</definedName>
    <definedName name="套综宗地内开发程度" localSheetId="11">'[2]土地比较法-住宅、综合'!$B$123:$M$123</definedName>
    <definedName name="套综宗地内开发程度">'土地比较法-住宅、综合'!$B$122:$M$122</definedName>
    <definedName name="套综宗地形状" localSheetId="12">'[1]土地比较法-住宅、综合'!$B$119:$M$119</definedName>
    <definedName name="套综宗地形状" localSheetId="11">'[2]土地比较法-住宅、综合'!$B$119:$M$119</definedName>
    <definedName name="套综宗地形状">'土地比较法-住宅、综合'!$B$118:$M$118</definedName>
    <definedName name="土地估价师">估价师及机构信息!$D$3:$D$24</definedName>
    <definedName name="土地级别" localSheetId="12">[1]定义!$C$1:$C$14</definedName>
    <definedName name="土地级别" localSheetId="11">[2]定义!$C$1:$C$14</definedName>
    <definedName name="土地级别">定义!$C$1:$C$14</definedName>
    <definedName name="土地利用方向">定义!$P$1:$P$6</definedName>
    <definedName name="土地年限区间" localSheetId="12">[1]定义!$I$1:$I$8</definedName>
    <definedName name="土地年限区间" localSheetId="11">[2]定义!$I$1:$I$8</definedName>
    <definedName name="土地年限区间">定义!$I$1:$I$16</definedName>
    <definedName name="位置" localSheetId="12">[1]定义!$E$2:$E$4</definedName>
    <definedName name="位置" localSheetId="11">[2]定义!$E$2:$E$4</definedName>
    <definedName name="位置">定义!$E$2:$E$4</definedName>
    <definedName name="五等判定" localSheetId="12">[1]定义!$W$1:$W$6</definedName>
    <definedName name="五等判定" localSheetId="11">[2]定义!$W$1:$W$6</definedName>
    <definedName name="五等判定">定义!$W$1:$W$6</definedName>
    <definedName name="五级">区片价!$M$1:$M$41</definedName>
    <definedName name="项目类型" localSheetId="12">'[1]数据-汇总表'!$C$17:$C$26</definedName>
    <definedName name="项目类型" localSheetId="11">'[2]数据-汇总表'!$C$17:$C$26</definedName>
    <definedName name="项目类型" localSheetId="47">'[3]数据-汇总表'!$C$17:$C$26</definedName>
    <definedName name="项目类型">'数据-汇总表'!$C$17:$C$26</definedName>
    <definedName name="写字楼等级" localSheetId="12">'[1]比较法-办公'!$B$113:$M$113</definedName>
    <definedName name="写字楼等级" localSheetId="11">'[2]比较法-办公'!$B$113:$M$113</definedName>
    <definedName name="写字楼等级">'比较法-办公'!$B$113:$M$113</definedName>
    <definedName name="一级">区片价!$I$1:$I$6</definedName>
    <definedName name="一修多修正项2" localSheetId="12">[1]典型户型修正!$5:$5</definedName>
    <definedName name="一修多修正项2" localSheetId="11">[2]典型户型修正!$5:$5</definedName>
    <definedName name="一修多修正项2">典型户型修正!$5:$5</definedName>
    <definedName name="一修多修正项3" localSheetId="12">[1]典型户型修正!$7:$7</definedName>
    <definedName name="一修多修正项3" localSheetId="11">[2]典型户型修正!$7:$7</definedName>
    <definedName name="一修多修正项3">典型户型修正!$7:$7</definedName>
    <definedName name="一修多修正项4" localSheetId="12">[1]典型户型修正!$9:$9</definedName>
    <definedName name="一修多修正项4" localSheetId="11">[2]典型户型修正!$9:$9</definedName>
    <definedName name="一修多修正项4">典型户型修正!$9:$9</definedName>
    <definedName name="一修多修正项5" localSheetId="12">[1]典型户型修正!$11:$11</definedName>
    <definedName name="一修多修正项5" localSheetId="11">[2]典型户型修正!$11:$11</definedName>
    <definedName name="一修多修正项5">典型户型修正!$11:$11</definedName>
    <definedName name="一修多修正项6" localSheetId="12">[1]典型户型修正!$13:$13</definedName>
    <definedName name="一修多修正项6" localSheetId="11">[2]典型户型修正!$13:$13</definedName>
    <definedName name="一修多修正项6">典型户型修正!$13:$13</definedName>
    <definedName name="一修多修正项7" localSheetId="12">[1]典型户型修正!$15:$15</definedName>
    <definedName name="一修多修正项7" localSheetId="11">[2]典型户型修正!$15:$15</definedName>
    <definedName name="一修多修正项7">典型户型修正!$15:$15</definedName>
    <definedName name="一修多修正项8" localSheetId="12">[1]典型户型修正!$17:$17</definedName>
    <definedName name="一修多修正项8" localSheetId="11">[2]典型户型修正!$17:$17</definedName>
    <definedName name="一修多修正项8">典型户型修正!$17:$17</definedName>
    <definedName name="用途明细" localSheetId="12">[1]定义!$A$1:$A$50</definedName>
    <definedName name="用途明细" localSheetId="11">[2]定义!$A$1:$A$50</definedName>
    <definedName name="用途明细">定义!$A$1:$A$50</definedName>
    <definedName name="有无电梯" localSheetId="12">'[1]比较法-仓储'!$B$84:$M$84</definedName>
    <definedName name="有无电梯" localSheetId="11">'[2]比较法-仓储'!$B$84:$M$84</definedName>
    <definedName name="有无电梯">'比较法-仓储'!$B$84:$M$84</definedName>
    <definedName name="主用途" localSheetId="12">[1]定义!$F$1:$F$10</definedName>
    <definedName name="主用途" localSheetId="11">[2]定义!$F$1:$F$10</definedName>
    <definedName name="主用途">定义!$F$1:$F$12</definedName>
    <definedName name="住宅朝向" localSheetId="12">'[1]比较法-住宅'!$B$88:$M$88</definedName>
    <definedName name="住宅朝向" localSheetId="11">'[2]比较法-住宅'!$B$88:$M$88</definedName>
    <definedName name="住宅朝向">'比较法-住宅'!$B$88:$M$88</definedName>
    <definedName name="住宅房型" localSheetId="12">'[1]比较法-住宅'!$B$118:$M$118</definedName>
    <definedName name="住宅房型" localSheetId="11">'[2]比较法-住宅'!$B$118:$M$118</definedName>
    <definedName name="住宅房型">'比较法-住宅'!$B$118:$M$118</definedName>
    <definedName name="住宅公共部分装修" localSheetId="12">'[1]比较法-住宅'!$B$109:$M$109</definedName>
    <definedName name="住宅公共部分装修" localSheetId="11">'[2]比较法-住宅'!$B$109:$M$109</definedName>
    <definedName name="住宅公共部分装修">'比较法-住宅'!$B$109:$M$109</definedName>
    <definedName name="住宅基础设施水平" localSheetId="12">'[1]比较法-住宅'!$B$116:$M$116</definedName>
    <definedName name="住宅基础设施水平" localSheetId="11">'[2]比较法-住宅'!$B$116:$M$116</definedName>
    <definedName name="住宅基础设施水平">'比较法-住宅'!$B$116:$M$116</definedName>
    <definedName name="住宅建筑结构" localSheetId="12">'[1]比较法-住宅'!$B$105:$M$105</definedName>
    <definedName name="住宅建筑结构" localSheetId="11">'[2]比较法-住宅'!$B$105:$M$105</definedName>
    <definedName name="住宅建筑结构">'比较法-住宅'!$B$105:$M$105</definedName>
    <definedName name="住宅建筑类型" localSheetId="12">'[1]比较法-住宅'!$B$100:$M$100</definedName>
    <definedName name="住宅建筑类型" localSheetId="11">'[2]比较法-住宅'!$B$100:$M$100</definedName>
    <definedName name="住宅建筑类型">'比较法-住宅'!$B$100:$M$100</definedName>
    <definedName name="住宅建筑品质" localSheetId="12">'[1]比较法-住宅'!$B$107:$M$107</definedName>
    <definedName name="住宅建筑品质" localSheetId="11">'[2]比较法-住宅'!$B$107:$M$107</definedName>
    <definedName name="住宅建筑品质">'比较法-住宅'!$B$107:$M$107</definedName>
    <definedName name="住宅交易情况" localSheetId="12">'[1]比较法-住宅'!$A$61:$M$61</definedName>
    <definedName name="住宅交易情况" localSheetId="11">'[2]比较法-住宅'!$A$61:$M$61</definedName>
    <definedName name="住宅交易情况">'比较法-住宅'!$A$61:$M$61</definedName>
    <definedName name="住宅楼层" localSheetId="12">'[1]比较法-住宅'!$B$86:$M$86</definedName>
    <definedName name="住宅楼层" localSheetId="11">'[2]比较法-住宅'!$B$86:$M$86</definedName>
    <definedName name="住宅楼层">'比较法-住宅'!$B$86:$M$86</definedName>
    <definedName name="住宅内部装修" localSheetId="12">'[1]比较法-住宅'!$B$122:$M$122</definedName>
    <definedName name="住宅内部装修" localSheetId="11">'[2]比较法-住宅'!$B$122:$M$122</definedName>
    <definedName name="住宅内部装修">'比较法-住宅'!$B$122:$M$122</definedName>
    <definedName name="住宅物业管理" localSheetId="12">'[1]比较法-住宅'!$B$114:$M$114</definedName>
    <definedName name="住宅物业管理" localSheetId="11">'[2]比较法-住宅'!$B$114:$M$114</definedName>
    <definedName name="住宅物业管理">'比较法-住宅'!$B$114:$M$114</definedName>
    <definedName name="住宅用途" localSheetId="12">'[1]比较法-住宅'!$B$63:$M$63</definedName>
    <definedName name="住宅用途" localSheetId="11">'[2]比较法-住宅'!$B$63:$M$63</definedName>
    <definedName name="住宅用途">'比较法-住宅'!$B$63:$M$63</definedName>
    <definedName name="住宅主力户型面积">'比较法-住宅'!$B$120:$M$120</definedName>
    <definedName name="注册房地产估价师" localSheetId="12">[1]估价师及机构信息!$A$3:$A$16</definedName>
    <definedName name="注册房地产估价师" localSheetId="11">[2]估价师及机构信息!$A$3:$A$16</definedName>
    <definedName name="注册房地产估价师">估价师及机构信息!$A$3:$A$16</definedName>
    <definedName name="전" localSheetId="46">#REF!</definedName>
    <definedName name="전">#REF!</definedName>
    <definedName name="주택사업본부" localSheetId="46">#REF!</definedName>
    <definedName name="주택사업본부">#REF!</definedName>
    <definedName name="철구사업본부" localSheetId="46">#REF!</definedName>
    <definedName name="철구사업본부">#REF!</definedName>
  </definedNames>
  <calcPr calcId="144525"/>
</workbook>
</file>

<file path=xl/calcChain.xml><?xml version="1.0" encoding="utf-8"?>
<calcChain xmlns="http://schemas.openxmlformats.org/spreadsheetml/2006/main">
  <c r="C88" i="9" l="1"/>
  <c r="K84" i="9"/>
  <c r="K45" i="85" l="1"/>
  <c r="I45" i="85"/>
  <c r="L45" i="85"/>
  <c r="L44" i="85"/>
  <c r="L43" i="85"/>
  <c r="L11" i="85"/>
  <c r="L12" i="85"/>
  <c r="L13" i="85"/>
  <c r="L14" i="85"/>
  <c r="L15" i="85"/>
  <c r="L16" i="85"/>
  <c r="L17" i="85"/>
  <c r="L18" i="85"/>
  <c r="L19" i="85"/>
  <c r="L20" i="85"/>
  <c r="L21" i="85"/>
  <c r="L22" i="85"/>
  <c r="L23" i="85"/>
  <c r="L24" i="85"/>
  <c r="L25" i="85"/>
  <c r="L26" i="85"/>
  <c r="L27" i="85"/>
  <c r="L28" i="85"/>
  <c r="L29" i="85"/>
  <c r="L30" i="85"/>
  <c r="L31" i="85"/>
  <c r="L32" i="85"/>
  <c r="L33" i="85"/>
  <c r="L34" i="85"/>
  <c r="L35" i="85"/>
  <c r="L36" i="85"/>
  <c r="L37" i="85"/>
  <c r="L38" i="85"/>
  <c r="L39" i="85"/>
  <c r="L40" i="85"/>
  <c r="L41" i="85"/>
  <c r="L42" i="85"/>
  <c r="L10" i="85"/>
  <c r="AC41" i="85"/>
  <c r="Y41" i="85"/>
  <c r="AG39" i="85"/>
  <c r="AC39" i="85"/>
  <c r="Y39" i="85"/>
  <c r="AG38" i="85"/>
  <c r="AC38" i="85"/>
  <c r="Y38" i="85"/>
  <c r="AC37" i="85"/>
  <c r="Y37" i="85"/>
  <c r="AC36" i="85"/>
  <c r="Y36" i="85"/>
  <c r="AK34" i="85"/>
  <c r="AG34" i="85"/>
  <c r="AC34" i="85"/>
  <c r="Y34" i="85"/>
  <c r="AG33" i="85"/>
  <c r="AC33" i="85"/>
  <c r="Y33" i="85"/>
  <c r="AC32" i="85"/>
  <c r="Y32" i="85"/>
  <c r="AC31" i="85"/>
  <c r="Y31" i="85"/>
  <c r="AG30" i="85"/>
  <c r="AC30" i="85"/>
  <c r="Y30" i="85"/>
  <c r="AK28" i="85"/>
  <c r="AG28" i="85"/>
  <c r="AC28" i="85"/>
  <c r="Y28" i="85"/>
  <c r="AK26" i="85"/>
  <c r="AG26" i="85"/>
  <c r="AC26" i="85"/>
  <c r="Y26" i="85"/>
  <c r="AK25" i="85"/>
  <c r="AG25" i="85"/>
  <c r="AC25" i="85"/>
  <c r="Y25" i="85"/>
  <c r="AC24" i="85"/>
  <c r="Y24" i="85"/>
  <c r="AO22" i="85"/>
  <c r="AK22" i="85"/>
  <c r="AG22" i="85"/>
  <c r="AC22" i="85"/>
  <c r="Y22" i="85"/>
  <c r="AG20" i="85"/>
  <c r="AC20" i="85"/>
  <c r="Y20" i="85"/>
  <c r="AG19" i="85"/>
  <c r="AC19" i="85"/>
  <c r="Y19" i="85"/>
  <c r="AG18" i="85"/>
  <c r="AC18" i="85"/>
  <c r="Y18" i="85"/>
  <c r="AC17" i="85"/>
  <c r="Y17" i="85"/>
  <c r="AC16" i="85"/>
  <c r="Y16" i="85"/>
  <c r="AK15" i="85"/>
  <c r="AG15" i="85"/>
  <c r="AC15" i="85"/>
  <c r="Y15" i="85"/>
  <c r="AG13" i="85"/>
  <c r="AC13" i="85"/>
  <c r="Y13" i="85"/>
  <c r="AG12" i="85"/>
  <c r="AC12" i="85"/>
  <c r="Y12" i="85"/>
  <c r="J49" i="15" l="1"/>
  <c r="Y6" i="1"/>
  <c r="G44" i="43" l="1"/>
  <c r="K20" i="3"/>
  <c r="K19" i="3"/>
  <c r="K18" i="3"/>
  <c r="K17" i="3"/>
  <c r="K16" i="3"/>
  <c r="K15" i="3"/>
  <c r="K14" i="3"/>
  <c r="K13" i="3"/>
  <c r="I20" i="3"/>
  <c r="I19" i="3"/>
  <c r="I18" i="3"/>
  <c r="I17" i="3"/>
  <c r="I16" i="3"/>
  <c r="I15" i="3"/>
  <c r="I14" i="3"/>
  <c r="I13" i="3"/>
  <c r="L33" i="82"/>
  <c r="L29" i="82"/>
  <c r="L28" i="82"/>
  <c r="L27" i="82"/>
  <c r="L26" i="82"/>
  <c r="L25" i="82"/>
  <c r="K25" i="82"/>
  <c r="J25" i="82"/>
  <c r="B20" i="3"/>
  <c r="B19" i="3"/>
  <c r="B18" i="3"/>
  <c r="B17" i="3"/>
  <c r="B16" i="3"/>
  <c r="B15" i="3"/>
  <c r="B14" i="3"/>
  <c r="B13" i="3"/>
  <c r="C20" i="3"/>
  <c r="C19" i="3"/>
  <c r="C18" i="3"/>
  <c r="C17" i="3"/>
  <c r="C16" i="3"/>
  <c r="C15" i="3"/>
  <c r="C14" i="3"/>
  <c r="C13" i="3"/>
  <c r="J32" i="82"/>
  <c r="K32" i="82" s="1"/>
  <c r="L32" i="82" s="1"/>
  <c r="N12" i="82" l="1"/>
  <c r="B69" i="82"/>
  <c r="B64" i="82" l="1"/>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D14" i="9" l="1"/>
  <c r="E34" i="77"/>
  <c r="D34" i="77"/>
  <c r="C36" i="77"/>
  <c r="C34" i="77"/>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D95" i="43" l="1"/>
  <c r="D99" i="43"/>
  <c r="E93" i="43" s="1"/>
  <c r="B91" i="43" s="1"/>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F93" i="43" l="1"/>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D39" i="77" s="1"/>
  <c r="R19" i="77"/>
  <c r="R5" i="77" s="1"/>
  <c r="U5" i="77" s="1"/>
  <c r="E26" i="77"/>
  <c r="E29" i="77"/>
  <c r="AH10" i="71"/>
  <c r="AG10" i="71"/>
  <c r="AE10" i="71"/>
  <c r="AF10" i="71" s="1"/>
  <c r="AD10" i="71"/>
  <c r="Q10" i="71"/>
  <c r="AB9" i="71" s="1"/>
  <c r="P10" i="71"/>
  <c r="AA9" i="71" s="1"/>
  <c r="O10" i="71"/>
  <c r="Y9" i="71" s="1"/>
  <c r="Z9" i="71" s="1"/>
  <c r="N10" i="71"/>
  <c r="X9" i="71" s="1"/>
  <c r="E32" i="77" l="1"/>
  <c r="E38" i="77" s="1"/>
  <c r="E39"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K1" i="12"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9" i="6" s="1"/>
  <c r="G27"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13" i="15"/>
  <c r="B7" i="76"/>
  <c r="D4" i="73"/>
  <c r="D6" i="73"/>
  <c r="F42" i="15"/>
  <c r="M26" i="15"/>
  <c r="E9" i="76"/>
  <c r="F26" i="15"/>
  <c r="E13" i="76"/>
  <c r="F8" i="15"/>
  <c r="M6" i="15"/>
  <c r="E2" i="69"/>
  <c r="B8" i="76"/>
  <c r="F6" i="73"/>
  <c r="F16" i="15"/>
  <c r="M22" i="15"/>
  <c r="D5" i="73"/>
  <c r="B12" i="76"/>
  <c r="L47" i="15"/>
  <c r="F7" i="73"/>
  <c r="E11" i="76"/>
  <c r="J15" i="15"/>
  <c r="F40" i="15"/>
  <c r="M23" i="15"/>
  <c r="F4" i="73"/>
  <c r="F20" i="31"/>
  <c r="B9" i="76"/>
  <c r="E10" i="76"/>
  <c r="F3" i="73"/>
  <c r="F9" i="15"/>
  <c r="B13" i="76"/>
  <c r="C76" i="15"/>
  <c r="D3" i="73"/>
  <c r="F6" i="15"/>
  <c r="M24" i="15"/>
  <c r="E7" i="76"/>
  <c r="F36" i="15"/>
  <c r="E12" i="76"/>
  <c r="M28" i="15"/>
  <c r="D7" i="73"/>
  <c r="E8" i="76"/>
  <c r="B10" i="76"/>
  <c r="E2" i="68"/>
  <c r="M9" i="15"/>
  <c r="AO13" i="1"/>
  <c r="L48" i="15"/>
  <c r="F5" i="73"/>
  <c r="M8" i="15"/>
  <c r="F38" i="15"/>
  <c r="F37" i="15"/>
  <c r="B11" i="76"/>
  <c r="C18" i="9" l="1"/>
  <c r="D18" i="9" s="1"/>
  <c r="BL20" i="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H16" i="1" s="1"/>
  <c r="BA23" i="3"/>
  <c r="AZ23" i="3" s="1"/>
  <c r="AZ26" i="3"/>
  <c r="BA20" i="3"/>
  <c r="AZ20" i="3" s="1"/>
  <c r="BA25" i="3"/>
  <c r="AZ25" i="3" s="1"/>
  <c r="BL16" i="3"/>
  <c r="AZ14" i="3"/>
  <c r="BL15" i="3"/>
  <c r="BA18" i="3"/>
  <c r="AZ18" i="3" s="1"/>
  <c r="BA19" i="3"/>
  <c r="AZ19" i="3" s="1"/>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215" i="3"/>
  <c r="E261" i="3"/>
  <c r="E395" i="3"/>
  <c r="E550" i="3"/>
  <c r="E117" i="3"/>
  <c r="E161" i="3"/>
  <c r="E91" i="3"/>
  <c r="E61" i="3"/>
  <c r="E134" i="3"/>
  <c r="E245" i="3"/>
  <c r="E301" i="3"/>
  <c r="E263" i="3"/>
  <c r="E350" i="3"/>
  <c r="E423" i="3"/>
  <c r="E578" i="3"/>
  <c r="AI6" i="3"/>
  <c r="E518" i="3"/>
  <c r="E495" i="3"/>
  <c r="E353" i="3"/>
  <c r="E293" i="3"/>
  <c r="E124" i="3"/>
  <c r="E246" i="3"/>
  <c r="E280" i="3"/>
  <c r="E336" i="3"/>
  <c r="E399" i="3"/>
  <c r="X6" i="3"/>
  <c r="AA6" i="3"/>
  <c r="E583" i="3"/>
  <c r="E347" i="3"/>
  <c r="E15" i="6"/>
  <c r="E64" i="39" s="1"/>
  <c r="E11" i="6"/>
  <c r="E60" i="39" s="1"/>
  <c r="E10" i="6"/>
  <c r="E13" i="6"/>
  <c r="P6" i="1"/>
  <c r="C13" i="12" s="1"/>
  <c r="P11" i="1"/>
  <c r="D9" i="11"/>
  <c r="C9" i="11" s="1"/>
  <c r="D19" i="12"/>
  <c r="C19" i="12" s="1"/>
  <c r="AZ13" i="3"/>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F40" i="67"/>
  <c r="F26" i="67"/>
  <c r="L48" i="67"/>
  <c r="M9" i="67"/>
  <c r="F8" i="67"/>
  <c r="M23" i="67"/>
  <c r="F37" i="67"/>
  <c r="G1" i="73"/>
  <c r="F38" i="67"/>
  <c r="F9" i="67"/>
  <c r="F16" i="67"/>
  <c r="M22" i="67"/>
  <c r="M24" i="67"/>
  <c r="L47" i="67"/>
  <c r="F43" i="15"/>
  <c r="M8" i="67"/>
  <c r="F7" i="15"/>
  <c r="F42" i="67"/>
  <c r="F36" i="67"/>
  <c r="M29" i="67"/>
  <c r="C76" i="67"/>
  <c r="F13" i="67"/>
  <c r="F43" i="67"/>
  <c r="M28" i="67"/>
  <c r="J15" i="67"/>
  <c r="M29" i="15"/>
  <c r="M26" i="67"/>
  <c r="F7" i="67"/>
  <c r="M6" i="67"/>
  <c r="F6" i="67"/>
  <c r="G30" i="6" l="1"/>
  <c r="G31" i="6" s="1"/>
  <c r="D40" i="43" s="1"/>
  <c r="H40" i="43" s="1"/>
  <c r="M7" i="15"/>
  <c r="J6" i="15" s="1"/>
  <c r="C6" i="15"/>
  <c r="C32" i="15" s="1"/>
  <c r="F50" i="15"/>
  <c r="C49" i="15" s="1"/>
  <c r="F71" i="15"/>
  <c r="AP6" i="1"/>
  <c r="C36" i="69" s="1"/>
  <c r="C6" i="67"/>
  <c r="C32" i="67" s="1"/>
  <c r="L56" i="67"/>
  <c r="I54" i="67"/>
  <c r="J57" i="67"/>
  <c r="J55" i="67" s="1"/>
  <c r="J58" i="67" s="1"/>
  <c r="Q50" i="67" s="1"/>
  <c r="J53" i="67"/>
  <c r="F1" i="67" s="1"/>
  <c r="F68" i="67"/>
  <c r="C27" i="67"/>
  <c r="Q71" i="67"/>
  <c r="L59" i="67"/>
  <c r="Q61" i="67" s="1"/>
  <c r="L58" i="67"/>
  <c r="Q73" i="67" s="1"/>
  <c r="M59" i="67"/>
  <c r="N59" i="67"/>
  <c r="M7" i="67"/>
  <c r="J6" i="67" s="1"/>
  <c r="J18" i="67" s="1"/>
  <c r="F50" i="67"/>
  <c r="F65" i="67"/>
  <c r="F64" i="67"/>
  <c r="F66" i="67"/>
  <c r="F51" i="67"/>
  <c r="C49" i="67" s="1"/>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H6" i="3" s="1"/>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D26" i="43" s="1"/>
  <c r="C25" i="43" s="1"/>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D33" i="43" s="1"/>
  <c r="E51" i="40"/>
  <c r="E16" i="6"/>
  <c r="E58" i="40"/>
  <c r="E62" i="39"/>
  <c r="M14" i="1"/>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J18" i="15"/>
  <c r="M11" i="67"/>
  <c r="J10" i="67" s="1"/>
  <c r="F11" i="15"/>
  <c r="M11" i="15"/>
  <c r="J10" i="15" s="1"/>
  <c r="J5" i="15" s="1"/>
  <c r="J24" i="15" s="1"/>
  <c r="F11" i="67"/>
  <c r="F1" i="15"/>
  <c r="Q52" i="15"/>
  <c r="Q60" i="15"/>
  <c r="Q73" i="15"/>
  <c r="Q74" i="15"/>
  <c r="Q61" i="15"/>
  <c r="AE11" i="1"/>
  <c r="AE9" i="1"/>
  <c r="AE7" i="1"/>
  <c r="AE8" i="1"/>
  <c r="AE12" i="1"/>
  <c r="AE10" i="1"/>
  <c r="C16" i="67"/>
  <c r="C16" i="15"/>
  <c r="F41" i="67"/>
  <c r="AE6" i="1"/>
  <c r="Q52" i="67" l="1"/>
  <c r="Q74" i="67"/>
  <c r="J5" i="67"/>
  <c r="Q60" i="67"/>
  <c r="O6" i="1"/>
  <c r="AC6" i="3"/>
  <c r="E6" i="3" s="1"/>
  <c r="K16" i="1"/>
  <c r="E3" i="6"/>
  <c r="B4" i="77" s="1"/>
  <c r="AY6" i="3"/>
  <c r="F45" i="69"/>
  <c r="F28" i="12"/>
  <c r="C29" i="12" s="1"/>
  <c r="D28" i="12" s="1"/>
  <c r="F27" i="68"/>
  <c r="C29" i="68" s="1"/>
  <c r="D27" i="68" s="1"/>
  <c r="C29" i="69"/>
  <c r="D27" i="69" s="1"/>
  <c r="F27" i="11"/>
  <c r="C29" i="11" s="1"/>
  <c r="D27" i="11" s="1"/>
  <c r="E65" i="39"/>
  <c r="E69" i="39"/>
  <c r="L37" i="43"/>
  <c r="P36" i="43"/>
  <c r="N36" i="43"/>
  <c r="Q36" i="43"/>
  <c r="O36" i="43"/>
  <c r="M36" i="43"/>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M27" i="15"/>
  <c r="F41" i="15"/>
  <c r="B14" i="74" l="1"/>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15"/>
  <c r="C14" i="67"/>
  <c r="C17" i="67"/>
  <c r="C14" i="74" l="1"/>
  <c r="B2" i="74" s="1"/>
  <c r="D30" i="6"/>
  <c r="H24" i="6"/>
  <c r="H21" i="6"/>
  <c r="R21" i="6" s="1"/>
  <c r="R8" i="1" s="1"/>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D7" i="74" l="1"/>
  <c r="C18" i="12"/>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1" i="12" l="1"/>
  <c r="C22" i="12" s="1"/>
  <c r="F7" i="21"/>
  <c r="S7" i="21" s="1"/>
  <c r="J7" i="21"/>
  <c r="D7" i="71"/>
  <c r="C6" i="71"/>
  <c r="C23" i="67"/>
  <c r="C29" i="67" s="1"/>
  <c r="J59" i="67" s="1"/>
  <c r="J60" i="67" s="1"/>
  <c r="Q48" i="67" s="1"/>
  <c r="C19" i="15"/>
  <c r="C20" i="15" s="1"/>
  <c r="C26" i="15" s="1"/>
  <c r="C33" i="68"/>
  <c r="C30" i="12"/>
  <c r="C28" i="12" s="1"/>
  <c r="C38" i="11"/>
  <c r="C35" i="11"/>
  <c r="H27" i="6"/>
  <c r="R19" i="6"/>
  <c r="C27" i="12"/>
  <c r="C25" i="12" s="1"/>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AC7" i="21"/>
  <c r="V48" i="21" s="1"/>
  <c r="I48" i="21" s="1"/>
  <c r="W7" i="21"/>
  <c r="C39" i="68" l="1"/>
  <c r="C91" i="9"/>
  <c r="J7" i="35"/>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15"/>
  <c r="M21" i="67"/>
  <c r="F35" i="67"/>
  <c r="F35" i="15"/>
  <c r="C94" i="9" l="1"/>
  <c r="C92"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9" i="15" l="1"/>
  <c r="Q68" i="15" s="1"/>
  <c r="H39" i="15"/>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4"/>
  <c r="D2" i="35"/>
  <c r="D2" i="37"/>
  <c r="L51" i="15"/>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8" i="1"/>
  <c r="AO9" i="1"/>
  <c r="AO6" i="1"/>
  <c r="AO10" i="1"/>
  <c r="D19" i="9"/>
  <c r="AO7" i="1"/>
  <c r="AO11" i="1"/>
  <c r="AO12"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D22" i="9"/>
  <c r="D34" i="9"/>
  <c r="C20" i="9"/>
  <c r="D35" i="9"/>
  <c r="C103" i="9" l="1"/>
  <c r="G20" i="9"/>
  <c r="G21" i="9"/>
  <c r="C32" i="9"/>
  <c r="C35" i="9" l="1"/>
  <c r="F118" i="9" s="1"/>
  <c r="H118" i="9"/>
  <c r="C34" i="9" l="1"/>
  <c r="D118" i="9" s="1"/>
  <c r="D4" i="52" s="1"/>
  <c r="B47" i="72" s="1"/>
  <c r="C104" i="9"/>
  <c r="H4" i="52"/>
  <c r="H101" i="9"/>
  <c r="D14" i="74" s="1"/>
  <c r="I118" i="9"/>
  <c r="H119" i="9"/>
  <c r="H5" i="52" s="1"/>
  <c r="F4" i="52"/>
  <c r="B51" i="72" s="1"/>
  <c r="F119" i="9"/>
  <c r="F5" i="52" s="1"/>
  <c r="B53" i="72" s="1"/>
  <c r="G118" i="9"/>
  <c r="G4" i="52" s="1"/>
  <c r="B52" i="72" s="1"/>
  <c r="E14" i="74" l="1"/>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N60" i="9"/>
  <c r="N61" i="9"/>
  <c r="H112" i="9" s="1"/>
  <c r="B8" i="74" l="1"/>
  <c r="D8" i="74" s="1"/>
  <c r="C8" i="74"/>
  <c r="D21" i="53"/>
  <c r="B39" i="72" s="1"/>
  <c r="D126" i="9"/>
  <c r="D19" i="53"/>
  <c r="D127" i="9" l="1"/>
  <c r="D13" i="52" s="1"/>
  <c r="D12" i="52"/>
  <c r="B38" i="72"/>
  <c r="D20" i="53"/>
  <c r="B40"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Jing Yan @ Savills, BJ</author>
  </authors>
  <commentList>
    <comment ref="AB50" authorId="0">
      <text>
        <r>
          <rPr>
            <sz val="9"/>
            <rFont val="宋体"/>
            <family val="3"/>
            <charset val="134"/>
          </rPr>
          <t>合同租赁日期变更</t>
        </r>
      </text>
    </comment>
  </commentList>
</comments>
</file>

<file path=xl/sharedStrings.xml><?xml version="1.0" encoding="utf-8"?>
<sst xmlns="http://schemas.openxmlformats.org/spreadsheetml/2006/main" count="8378" uniqueCount="3723">
  <si>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</si>
  <si>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</si>
  <si>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</si>
  <si>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</si>
  <si>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</si>
  <si>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</si>
  <si>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</si>
  <si>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</si>
  <si>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</si>
  <si>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</si>
  <si>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</si>
  <si>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</si>
  <si>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</si>
  <si>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</si>
  <si>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</si>
  <si>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</si>
  <si>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</si>
  <si>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</si>
  <si>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</si>
  <si>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</si>
  <si>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</si>
  <si>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</si>
  <si>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</si>
  <si>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</si>
  <si>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</si>
  <si>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</si>
  <si>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</si>
  <si>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</si>
  <si>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</si>
  <si>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</si>
  <si>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</si>
  <si>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</si>
  <si>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</si>
  <si>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</si>
  <si>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</si>
  <si>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</si>
  <si>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</si>
  <si>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</si>
  <si>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</si>
  <si>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</si>
  <si>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</si>
  <si>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</si>
  <si>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</si>
  <si>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</si>
  <si>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</si>
  <si>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</si>
  <si>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</si>
  <si>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</si>
  <si>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</si>
  <si>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</si>
  <si>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</si>
  <si>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</si>
  <si>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</si>
  <si>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</si>
  <si>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</si>
  <si>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</si>
  <si>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</si>
  <si>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</si>
  <si>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</si>
  <si>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</si>
  <si>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</si>
  <si>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</si>
  <si>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</si>
  <si>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</si>
  <si>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</si>
  <si>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</si>
  <si>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</si>
  <si>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</si>
  <si>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</si>
  <si>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</si>
  <si>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</si>
  <si>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</si>
  <si>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</si>
  <si>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</si>
  <si>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</si>
  <si>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</si>
  <si>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</si>
  <si>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</si>
  <si>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</si>
  <si>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</si>
  <si>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</si>
  <si>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</si>
  <si>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</si>
  <si>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</si>
  <si>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</si>
  <si>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</si>
  <si>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</si>
  <si>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</si>
  <si>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</si>
  <si>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</si>
  <si>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</si>
  <si>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</si>
  <si>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</si>
  <si>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</si>
  <si>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</si>
  <si>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</si>
  <si>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</si>
  <si>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</si>
  <si>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</si>
  <si>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</si>
  <si>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</si>
  <si>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</si>
  <si>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</si>
  <si>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</si>
  <si>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</si>
  <si>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</si>
  <si>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</si>
  <si>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</si>
  <si>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</si>
  <si>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</si>
  <si>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</si>
  <si>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</si>
  <si>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</si>
  <si>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</si>
  <si>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</si>
  <si>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</si>
  <si>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</si>
  <si>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</si>
  <si>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</si>
  <si>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</si>
  <si>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</si>
  <si>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</si>
  <si>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</si>
  <si>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</si>
  <si>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</si>
  <si>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</si>
  <si>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</si>
  <si>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</si>
  <si>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</si>
  <si>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</si>
  <si>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</si>
  <si>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</si>
  <si>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</si>
  <si>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</si>
  <si>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</si>
  <si>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</si>
  <si>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</si>
  <si>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</si>
  <si>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</si>
  <si>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</si>
  <si>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</si>
  <si>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</si>
  <si>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</si>
  <si>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</si>
  <si>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</si>
  <si>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</si>
  <si>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</si>
  <si>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</si>
  <si>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</si>
  <si>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</si>
  <si>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</si>
  <si>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</si>
  <si>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</si>
  <si>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</si>
  <si>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</si>
  <si>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</si>
  <si>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</si>
  <si>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</si>
  <si>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</si>
  <si>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</si>
  <si>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</si>
  <si>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</si>
  <si>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</si>
  <si>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</si>
  <si>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</si>
  <si>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</si>
  <si>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</si>
  <si>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</si>
  <si>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</si>
  <si>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</si>
  <si>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</si>
  <si>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</si>
  <si>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</si>
  <si>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</si>
  <si>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</si>
  <si>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</si>
  <si>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</si>
  <si>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</si>
  <si>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</si>
  <si>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</si>
  <si>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</si>
  <si>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</si>
  <si>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</si>
  <si>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</si>
  <si>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</si>
  <si>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</si>
  <si>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</si>
  <si>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</si>
  <si>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</si>
  <si>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</si>
  <si>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</si>
  <si>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</si>
  <si>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</si>
  <si>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</si>
  <si>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</si>
  <si>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</si>
  <si>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</si>
  <si>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</si>
  <si>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</si>
  <si>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</si>
  <si>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</si>
  <si>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</si>
  <si>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</si>
  <si>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</si>
  <si>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</si>
  <si>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</si>
  <si>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</si>
  <si>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</si>
  <si>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</si>
  <si>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</si>
  <si>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</si>
  <si>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</si>
  <si>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</si>
  <si>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</si>
  <si>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</si>
  <si>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</si>
  <si>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</si>
  <si>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</si>
  <si>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</si>
  <si>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</si>
  <si>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</si>
  <si>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</si>
  <si>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</si>
  <si>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</si>
  <si>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</si>
  <si>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</si>
  <si>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</si>
  <si>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</si>
  <si>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</si>
  <si>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</si>
  <si>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</si>
  <si>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</si>
  <si>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</si>
  <si>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</si>
  <si>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</si>
  <si>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</si>
  <si>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</si>
  <si>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</si>
  <si>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</si>
  <si>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</si>
  <si>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</si>
  <si>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</si>
  <si>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</si>
  <si>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</si>
  <si>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</si>
  <si>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</si>
  <si>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</si>
  <si>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</si>
  <si>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</si>
  <si>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</si>
  <si>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</si>
  <si>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</si>
  <si>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</si>
  <si>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</si>
  <si>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</si>
  <si>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</si>
  <si>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</si>
  <si>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</si>
  <si>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</si>
  <si>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</si>
  <si>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</si>
  <si>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</si>
  <si>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</si>
  <si>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</si>
  <si>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</si>
  <si>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</si>
  <si>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</si>
  <si>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</si>
  <si>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</si>
  <si>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</si>
  <si>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</si>
  <si>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</si>
  <si>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</si>
  <si>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</si>
  <si>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</si>
  <si>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</si>
  <si>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</si>
  <si>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</si>
  <si>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</si>
  <si>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</si>
  <si>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</si>
  <si>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</si>
  <si>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</si>
  <si>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</si>
  <si>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</si>
  <si>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</si>
  <si>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</si>
  <si>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</si>
  <si>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</si>
  <si>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</si>
  <si>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</si>
  <si>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</si>
  <si>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</si>
  <si>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</si>
  <si>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</si>
  <si>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</si>
  <si>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</si>
  <si>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</si>
  <si>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</si>
  <si>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</si>
  <si>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</si>
  <si>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</si>
  <si>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</si>
  <si>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</si>
  <si>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</si>
  <si>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</si>
  <si>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</si>
  <si>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</si>
  <si>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</si>
  <si>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</si>
  <si>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</si>
  <si>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</si>
  <si>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</si>
  <si>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</si>
  <si>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</si>
  <si>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</si>
  <si>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</si>
  <si>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</si>
  <si>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</si>
  <si>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</si>
  <si>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</si>
  <si>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</si>
  <si>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</si>
  <si>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</si>
  <si>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</si>
  <si>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</si>
  <si>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</si>
  <si>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</si>
  <si>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</si>
  <si>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</si>
  <si>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</si>
  <si>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</si>
  <si>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</si>
  <si>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</si>
  <si>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</si>
  <si>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</si>
  <si>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</si>
  <si>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</si>
  <si>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</si>
  <si>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</si>
  <si>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</si>
  <si>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</si>
  <si>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</si>
  <si>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</si>
  <si>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</si>
  <si>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</si>
  <si>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</si>
  <si>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</si>
  <si>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</si>
  <si>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</si>
  <si>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</si>
  <si>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</si>
  <si>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</si>
  <si>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</si>
  <si>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</si>
  <si>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</si>
  <si>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</si>
  <si>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</si>
  <si>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</si>
  <si>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</si>
  <si>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</si>
  <si>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</si>
  <si>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</si>
  <si>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</si>
  <si>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</si>
  <si>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</si>
  <si>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</si>
  <si>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</si>
  <si>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</si>
  <si>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</si>
  <si>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</si>
  <si>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</si>
  <si>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</si>
  <si>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</si>
  <si>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</si>
  <si>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</si>
  <si>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</si>
  <si>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</si>
  <si>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</si>
  <si>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</si>
  <si>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</si>
  <si>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</si>
  <si>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</si>
  <si>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</si>
  <si>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</si>
  <si>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</si>
  <si>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</si>
  <si>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</si>
  <si>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</si>
  <si>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</si>
  <si>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</si>
  <si>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</si>
  <si>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</si>
  <si>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</si>
  <si>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</si>
  <si>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</si>
  <si>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</si>
  <si>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</si>
  <si>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</si>
  <si>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</si>
  <si>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</si>
  <si>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</si>
  <si>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</si>
  <si>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</si>
  <si>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</si>
  <si>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</si>
  <si>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</si>
  <si>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</si>
  <si>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</si>
  <si>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</si>
  <si>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</si>
  <si>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</si>
  <si>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</si>
  <si>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</si>
  <si>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</si>
  <si>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</si>
  <si>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</si>
  <si>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</si>
  <si>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</si>
  <si>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</si>
  <si>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</si>
  <si>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</si>
  <si>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</si>
  <si>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</si>
  <si>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</si>
  <si>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</si>
  <si>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</si>
  <si>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</si>
  <si>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</si>
  <si>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</si>
  <si>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</si>
  <si>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</si>
  <si>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</si>
  <si>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</si>
  <si>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</si>
  <si>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</si>
  <si>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</si>
  <si>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</si>
  <si>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</si>
  <si>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</si>
  <si>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</si>
  <si>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</si>
  <si>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</si>
  <si>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</si>
  <si>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</si>
  <si>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</si>
  <si>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</si>
  <si>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</si>
  <si>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</si>
  <si>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</si>
  <si>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</si>
  <si>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</si>
  <si>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</si>
  <si>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</si>
  <si>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</si>
  <si>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</si>
  <si>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</si>
  <si>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</si>
  <si>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</si>
  <si>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</si>
  <si>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</si>
  <si>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</si>
  <si>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</si>
  <si>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</si>
  <si>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</si>
  <si>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</si>
  <si>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</si>
  <si>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</si>
  <si>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</si>
  <si>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</si>
  <si>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</si>
  <si>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</si>
  <si>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</si>
  <si>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</si>
  <si>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</si>
  <si>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</si>
  <si>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</si>
  <si>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</si>
  <si>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</si>
  <si>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</si>
  <si>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</si>
  <si>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</si>
  <si>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</si>
  <si>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</si>
  <si>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</si>
  <si>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</si>
  <si>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</si>
  <si>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</si>
  <si>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</si>
  <si>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</si>
  <si>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</si>
  <si>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</si>
  <si>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</si>
  <si>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</si>
  <si>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</si>
  <si>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</si>
  <si>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</si>
  <si>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</si>
  <si>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</si>
  <si>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</si>
  <si>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</si>
  <si>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</si>
  <si>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</si>
  <si>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</si>
  <si>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</si>
  <si>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</si>
  <si>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</si>
  <si>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</si>
  <si>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</si>
  <si>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</si>
  <si>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</si>
  <si>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</si>
  <si>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</si>
  <si>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</si>
  <si>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</si>
  <si>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</si>
  <si>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</si>
  <si>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</si>
  <si>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</si>
  <si>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</si>
  <si>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</si>
  <si>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</si>
  <si>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</si>
  <si>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</si>
  <si>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</si>
  <si>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</si>
  <si>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</si>
  <si>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</si>
  <si>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</si>
  <si>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</si>
  <si>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</si>
  <si>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</si>
  <si>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</si>
  <si>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</si>
  <si>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</si>
  <si>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</si>
  <si>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</si>
  <si>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</si>
  <si>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</si>
  <si>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</si>
  <si>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</si>
  <si>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</si>
  <si>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</si>
  <si>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</si>
  <si>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</si>
  <si>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</si>
  <si>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</si>
  <si>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</si>
  <si>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</si>
  <si>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</si>
  <si>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</si>
  <si>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</si>
  <si>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</si>
  <si>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</si>
  <si>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</si>
  <si>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</si>
  <si>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</si>
  <si>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</si>
  <si>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</si>
  <si>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</si>
  <si>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</si>
  <si>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</si>
  <si>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</si>
  <si>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</si>
  <si>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</si>
  <si>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</si>
  <si>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</si>
  <si>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</si>
  <si>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</si>
  <si>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</si>
  <si>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</si>
  <si>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</si>
  <si>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</si>
  <si>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</si>
  <si>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</si>
  <si>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</si>
  <si>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</si>
  <si>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</si>
  <si>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</si>
  <si>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</si>
  <si>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</si>
  <si>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</si>
  <si>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</si>
  <si>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</si>
  <si>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</si>
  <si>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</si>
  <si>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</si>
  <si>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</si>
  <si>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</si>
  <si>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</si>
  <si>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</si>
  <si>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</si>
  <si>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</si>
  <si>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</si>
  <si>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</si>
  <si>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</si>
  <si>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</si>
  <si>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</si>
  <si>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</si>
  <si>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</si>
  <si>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</si>
  <si>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</si>
  <si>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</si>
  <si>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</si>
  <si>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</si>
  <si>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</si>
  <si>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</si>
  <si>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</si>
  <si>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</si>
  <si>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</si>
  <si>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</si>
  <si>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</si>
  <si>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</si>
  <si>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</si>
  <si>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</si>
  <si>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</si>
  <si>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</si>
  <si>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</si>
  <si>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</si>
  <si>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</si>
  <si>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</si>
  <si>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</si>
  <si>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</si>
  <si>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</si>
  <si>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</si>
  <si>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</si>
  <si>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</si>
  <si>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</si>
  <si>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</si>
  <si>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</si>
  <si>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</si>
  <si>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</si>
  <si>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</si>
  <si>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</si>
  <si>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</si>
  <si>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</si>
  <si>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</si>
  <si>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</si>
  <si>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</si>
  <si>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</si>
  <si>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</si>
  <si>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</si>
  <si>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</si>
  <si>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</si>
  <si>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</si>
  <si>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</si>
  <si>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</si>
  <si>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</si>
  <si>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</si>
  <si>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</si>
  <si>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</si>
  <si>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</si>
  <si>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</si>
  <si>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</si>
  <si>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</si>
  <si>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</si>
  <si>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</si>
  <si>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</si>
  <si>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</si>
  <si>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</si>
  <si>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</si>
  <si>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</si>
  <si>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</si>
  <si>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</si>
  <si>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</si>
  <si>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</si>
  <si>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</si>
  <si>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</si>
  <si>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</si>
  <si>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</si>
  <si>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</si>
  <si>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</si>
  <si>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</si>
  <si>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</si>
  <si>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</si>
  <si>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</si>
  <si>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</si>
  <si>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</si>
  <si>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</si>
  <si>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</si>
  <si>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</si>
  <si>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</si>
  <si>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</si>
  <si>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</si>
  <si>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</si>
  <si>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</si>
  <si>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</si>
  <si>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</si>
  <si>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</si>
  <si>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</si>
  <si>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</si>
  <si>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</si>
  <si>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</si>
  <si>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</si>
  <si>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</si>
  <si>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</si>
  <si>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</si>
  <si>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</si>
  <si>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</si>
  <si>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</si>
  <si>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</si>
  <si>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</si>
  <si>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</si>
  <si>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</si>
  <si>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</si>
  <si>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</si>
  <si>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</si>
  <si>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</si>
  <si>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</si>
  <si>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</si>
  <si>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</si>
  <si>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</si>
  <si>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</si>
  <si>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</si>
  <si>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</si>
  <si>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</si>
  <si>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</si>
  <si>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</si>
  <si>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</si>
  <si>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</si>
  <si>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</si>
  <si>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</si>
  <si>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</si>
  <si>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</si>
  <si>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</si>
  <si>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</si>
  <si>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</si>
  <si>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</si>
  <si>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</si>
  <si>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</si>
  <si>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</si>
  <si>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</si>
  <si>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</si>
  <si>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</si>
  <si>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</si>
  <si>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</si>
  <si>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</si>
  <si>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</si>
  <si>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</si>
  <si>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</si>
  <si>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</si>
  <si>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</si>
  <si>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</si>
  <si>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</si>
  <si>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</si>
  <si>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</si>
  <si>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</si>
  <si>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</si>
  <si>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</si>
  <si>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</si>
  <si>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</si>
  <si>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</si>
  <si>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</si>
  <si>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</si>
  <si>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</si>
  <si>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</si>
  <si>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</si>
  <si>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</si>
  <si>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</si>
  <si>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</si>
  <si>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</si>
  <si>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</si>
  <si>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</si>
  <si>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</si>
  <si>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</si>
  <si>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</si>
  <si>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</si>
  <si>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</si>
  <si>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</si>
  <si>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</si>
  <si>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</si>
  <si>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</si>
  <si>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</si>
  <si>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</si>
  <si>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</si>
  <si>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</si>
  <si>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</si>
  <si>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</si>
  <si>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</si>
  <si>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</si>
  <si>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</si>
  <si>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</si>
  <si>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</si>
  <si>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</si>
  <si>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</si>
  <si>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</si>
  <si>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</si>
  <si>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</si>
  <si>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</si>
  <si>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</si>
  <si>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</si>
  <si>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</si>
  <si>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</si>
  <si>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</si>
  <si>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</si>
  <si>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</si>
  <si>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</si>
  <si>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</si>
  <si>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</si>
  <si>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</si>
  <si>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</si>
  <si>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</si>
  <si>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</si>
  <si>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</si>
  <si>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</si>
  <si>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</si>
  <si>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</si>
  <si>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</si>
  <si>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</si>
  <si>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</si>
  <si>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</si>
  <si>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</si>
  <si>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</si>
  <si>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</si>
  <si>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</si>
  <si>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</si>
  <si>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</si>
  <si>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</si>
  <si>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</si>
  <si>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</si>
  <si>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</si>
  <si>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</si>
  <si>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</si>
  <si>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</si>
  <si>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</si>
  <si>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</si>
  <si>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</si>
  <si>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</si>
  <si>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</si>
  <si>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</si>
  <si>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</si>
  <si>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</si>
  <si>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</si>
  <si>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</si>
  <si>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</si>
  <si>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</si>
  <si>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</si>
  <si>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</si>
  <si>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</si>
  <si>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</si>
  <si>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</si>
  <si>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</si>
  <si>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</si>
  <si>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</si>
  <si>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</si>
  <si>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</si>
  <si>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</si>
  <si>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</si>
  <si>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</si>
  <si>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</si>
  <si>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</si>
  <si>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</si>
  <si>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</si>
  <si>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</si>
  <si>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</si>
  <si>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</si>
  <si>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</si>
  <si>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</si>
  <si>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</si>
  <si>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</si>
  <si>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</si>
  <si>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</si>
  <si>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</si>
  <si>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</si>
  <si>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</si>
  <si>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</si>
  <si>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</si>
  <si>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</si>
  <si>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</si>
  <si>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</si>
  <si>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</si>
  <si>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</si>
  <si>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</si>
  <si>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</si>
  <si>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</si>
  <si>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</si>
  <si>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</si>
  <si>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</si>
  <si>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</si>
  <si>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</si>
  <si>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</si>
  <si>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</si>
  <si>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</si>
  <si>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</si>
  <si>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</si>
  <si>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</si>
  <si>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</si>
  <si>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</si>
  <si>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</si>
  <si>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</si>
  <si>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</si>
  <si>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</si>
  <si>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</si>
  <si>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</si>
  <si>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</si>
  <si>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</si>
  <si>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</si>
  <si>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</si>
  <si>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</si>
  <si>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</si>
  <si>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</si>
  <si>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</si>
  <si>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</si>
  <si>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</si>
  <si>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</si>
  <si>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</si>
  <si>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</si>
  <si>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</si>
  <si>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</si>
  <si>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</si>
  <si>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</si>
  <si>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</si>
  <si>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</si>
  <si>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</si>
  <si>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</si>
  <si>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</si>
  <si>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</si>
  <si>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</si>
  <si>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</si>
  <si>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</si>
  <si>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</si>
  <si>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</si>
  <si>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</si>
  <si>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</si>
  <si>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</si>
  <si>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</si>
  <si>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</si>
  <si>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</si>
  <si>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</si>
  <si>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</si>
  <si>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</si>
  <si>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</si>
  <si>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</si>
  <si>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</si>
  <si>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</si>
  <si>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</si>
  <si>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</si>
  <si>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</si>
  <si>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</si>
  <si>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</si>
  <si>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</si>
  <si>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</si>
  <si>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</si>
  <si>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</si>
  <si>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</si>
  <si>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</si>
  <si>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</si>
  <si>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</si>
  <si>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</si>
  <si>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</si>
  <si>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</si>
  <si>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</si>
  <si>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</si>
  <si>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</si>
  <si>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</si>
  <si>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</si>
  <si>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</si>
  <si>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</si>
  <si>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</si>
  <si>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</si>
  <si>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</si>
  <si>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</si>
  <si>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</si>
  <si>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</si>
  <si>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</si>
  <si>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</si>
  <si>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</si>
  <si>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</si>
  <si>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</si>
  <si>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</si>
  <si>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</si>
  <si>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</si>
  <si>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</si>
  <si>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</si>
  <si>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</si>
  <si>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</si>
  <si>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</si>
  <si>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</si>
  <si>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</si>
  <si>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</si>
  <si>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</si>
  <si>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</si>
  <si>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</si>
  <si>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</si>
  <si>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</si>
  <si>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</si>
  <si>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</si>
  <si>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</si>
  <si>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</si>
  <si>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</si>
  <si>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</si>
  <si>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</si>
  <si>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</si>
  <si>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</si>
  <si>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</si>
  <si>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</si>
  <si>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</si>
  <si>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</si>
  <si>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</si>
  <si>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</si>
  <si>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</si>
  <si>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</si>
  <si>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</si>
  <si>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</si>
  <si>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</si>
  <si>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</si>
  <si>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</si>
  <si>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</si>
  <si>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</si>
  <si>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</si>
  <si>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</si>
  <si>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</si>
  <si>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</si>
  <si>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</si>
  <si>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</si>
  <si>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</si>
  <si>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</si>
  <si>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</si>
  <si>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</si>
  <si>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</si>
  <si>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</si>
  <si>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</si>
  <si>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</si>
  <si>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</si>
  <si>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</si>
  <si>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</si>
  <si>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</si>
  <si>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</si>
  <si>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</si>
  <si>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</si>
  <si>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</si>
  <si>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</si>
  <si>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</si>
  <si>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</si>
  <si>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</si>
  <si>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</si>
  <si>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</si>
  <si>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</si>
  <si>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</si>
  <si>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</si>
  <si>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</si>
  <si>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</si>
  <si>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</si>
  <si>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</si>
  <si>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</si>
  <si>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</si>
  <si>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</si>
  <si>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</si>
  <si>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</si>
  <si>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</si>
  <si>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</si>
  <si>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</si>
  <si>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</si>
  <si>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</si>
  <si>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</si>
  <si>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</si>
  <si>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</si>
  <si>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</si>
  <si>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</si>
  <si>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</si>
  <si>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</si>
  <si>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</si>
  <si>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</si>
  <si>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</si>
  <si>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</si>
  <si>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</si>
  <si>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</si>
  <si>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</si>
  <si>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</si>
  <si>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</si>
  <si>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</si>
  <si>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</si>
  <si>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</si>
  <si>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</si>
  <si>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</si>
  <si>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</si>
  <si>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</si>
  <si>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</si>
  <si>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</si>
  <si>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</si>
  <si>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</si>
  <si>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</si>
  <si>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</si>
  <si>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</si>
  <si>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</si>
  <si>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</si>
  <si>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</si>
  <si>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</si>
  <si>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</si>
  <si>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</si>
  <si>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</si>
  <si>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</si>
  <si>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</si>
  <si>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</si>
  <si>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</si>
  <si>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</si>
  <si>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</si>
  <si>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</si>
  <si>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</si>
  <si>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</si>
  <si>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</si>
  <si>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</si>
  <si>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</si>
  <si>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</si>
  <si>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</si>
  <si>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</si>
  <si>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</si>
  <si>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</si>
  <si>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</si>
  <si>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</si>
  <si>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</si>
  <si>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</si>
  <si>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</si>
  <si>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</si>
  <si>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</si>
  <si>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</si>
  <si>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</si>
  <si>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</si>
  <si>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</si>
  <si>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</si>
  <si>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</si>
  <si>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</si>
  <si>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</si>
  <si>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</si>
  <si>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</si>
  <si>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</si>
  <si>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</si>
  <si>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</si>
  <si>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</si>
  <si>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</si>
  <si>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</si>
  <si>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</si>
  <si>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</si>
  <si>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</si>
  <si>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</si>
  <si>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</si>
  <si>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</si>
  <si>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</si>
  <si>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</si>
  <si>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</si>
  <si>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</si>
  <si>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</si>
  <si>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</si>
  <si>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</si>
  <si>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</si>
  <si>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</si>
  <si>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</si>
  <si>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</si>
  <si>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</si>
  <si>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</si>
  <si>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</si>
  <si>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</si>
  <si>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</si>
  <si>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</si>
  <si>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</si>
  <si>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</si>
  <si>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</si>
  <si>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</si>
  <si>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</si>
  <si>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</si>
  <si>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</si>
  <si>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</si>
  <si>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</si>
  <si>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</si>
  <si>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</si>
  <si>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</si>
  <si>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</si>
  <si>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</si>
  <si>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</si>
  <si>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</si>
  <si>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</si>
  <si>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</si>
  <si>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</si>
  <si>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</si>
  <si>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</si>
  <si>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</si>
  <si>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</si>
  <si>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</si>
  <si>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</si>
  <si>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</si>
  <si>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</si>
  <si>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</si>
  <si>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</si>
  <si>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</si>
  <si>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</si>
  <si>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</si>
  <si>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</si>
  <si>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</si>
  <si>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</si>
  <si>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</si>
  <si>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</si>
  <si>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</si>
  <si>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</si>
  <si>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</si>
  <si>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</si>
  <si>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</si>
  <si>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</si>
  <si>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</si>
  <si>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</si>
  <si>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</si>
  <si>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</si>
  <si>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</si>
  <si>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</si>
  <si>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</si>
  <si>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</si>
  <si>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</si>
  <si>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</si>
  <si>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</si>
  <si>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</si>
  <si>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</si>
  <si>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</si>
  <si>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</si>
  <si>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</si>
  <si>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</si>
  <si>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</si>
  <si>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</si>
  <si>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</si>
  <si>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</si>
  <si>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</si>
  <si>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</si>
  <si>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</si>
  <si>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</si>
  <si>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</si>
  <si>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</si>
  <si>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</si>
  <si>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</si>
  <si>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</si>
  <si>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</si>
  <si>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</si>
  <si>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</si>
  <si>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</si>
  <si>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</si>
  <si>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</si>
  <si>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</si>
  <si>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</si>
  <si>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</si>
  <si>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</si>
  <si>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</si>
  <si>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</si>
  <si>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</si>
  <si>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</si>
  <si>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</si>
  <si>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</si>
  <si>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</si>
  <si>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</si>
  <si>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</si>
  <si>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</si>
  <si>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</si>
  <si>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</si>
  <si>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</si>
  <si>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</si>
  <si>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</si>
  <si>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</si>
  <si>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</si>
  <si>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</si>
  <si>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</si>
  <si>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</si>
  <si>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</si>
  <si>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</si>
  <si>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</si>
  <si>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</si>
  <si>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</si>
  <si>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</si>
  <si>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</si>
  <si>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</si>
  <si>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</si>
  <si>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</si>
  <si>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</si>
  <si>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</si>
  <si>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</si>
  <si>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</si>
  <si>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</si>
  <si>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</si>
  <si>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</si>
  <si>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</si>
  <si>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</si>
  <si>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</si>
  <si>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</si>
  <si>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</si>
  <si>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</si>
  <si>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</si>
  <si>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</si>
  <si>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</si>
  <si>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</si>
  <si>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</si>
  <si>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</si>
  <si>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</si>
  <si>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</si>
  <si>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</si>
  <si>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</si>
  <si>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</si>
  <si>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</si>
  <si>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</si>
  <si>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</si>
  <si>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</si>
  <si>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</si>
  <si>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</si>
  <si>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</si>
  <si>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</si>
  <si>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</si>
  <si>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</si>
  <si>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</si>
  <si>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</si>
  <si>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</si>
  <si>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</si>
  <si>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</si>
  <si>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</si>
  <si>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</si>
  <si>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</si>
  <si>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</si>
  <si>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</si>
  <si>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</si>
  <si>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</si>
  <si>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</si>
  <si>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</si>
  <si>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</si>
  <si>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</si>
  <si>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</si>
  <si>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</si>
  <si>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</si>
  <si>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</si>
  <si>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</si>
  <si>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</si>
  <si>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</si>
  <si>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</si>
  <si>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</si>
  <si>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</si>
  <si>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</si>
  <si>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</si>
  <si>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</si>
  <si>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</si>
  <si>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</si>
  <si>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</si>
  <si>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</si>
  <si>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</si>
  <si>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</si>
  <si>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</si>
  <si>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</si>
  <si>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</si>
  <si>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</si>
  <si>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</si>
  <si>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</si>
  <si>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</si>
  <si>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</si>
  <si>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</si>
  <si>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</si>
  <si>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</si>
  <si>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</si>
  <si>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</si>
  <si>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</si>
  <si>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</si>
  <si>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</si>
  <si>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</si>
  <si>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</si>
  <si>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</si>
  <si>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</si>
  <si>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</si>
  <si>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</si>
  <si>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</si>
  <si>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</si>
  <si>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</si>
  <si>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</si>
  <si>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</si>
  <si>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</si>
  <si>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</si>
  <si>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</si>
  <si>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</si>
  <si>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</si>
  <si>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</si>
  <si>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</si>
  <si>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</si>
  <si>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</si>
  <si>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</si>
  <si>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</si>
  <si>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</si>
  <si>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</si>
  <si>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</si>
  <si>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</si>
  <si>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</si>
  <si>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</si>
  <si>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</si>
  <si>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</si>
  <si>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</si>
  <si>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</si>
  <si>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</si>
  <si>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</si>
  <si>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</si>
  <si>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</si>
  <si>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</si>
  <si>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</si>
  <si>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</si>
  <si>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</si>
  <si>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</si>
  <si>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</si>
  <si>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</si>
  <si>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</si>
  <si>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</si>
  <si>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</si>
  <si>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</si>
  <si>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</si>
  <si>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</si>
  <si>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</si>
  <si>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</si>
  <si>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</si>
  <si>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</si>
  <si>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</si>
  <si>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</si>
  <si>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</si>
  <si>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</si>
  <si>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</si>
  <si>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</si>
  <si>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</si>
  <si>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</si>
  <si>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</si>
  <si>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</si>
  <si>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</si>
  <si>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</si>
  <si>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</si>
  <si>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</si>
  <si>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</si>
  <si>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</si>
  <si>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</si>
  <si>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</si>
  <si>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</si>
  <si>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</si>
  <si>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</si>
  <si>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</si>
  <si>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</si>
  <si>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</si>
  <si>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</si>
  <si>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</si>
  <si>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</si>
  <si>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</si>
  <si>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</si>
  <si>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</si>
  <si>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</si>
  <si>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</si>
  <si>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</si>
  <si>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</si>
  <si>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</si>
  <si>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</si>
  <si>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</si>
  <si>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</si>
  <si>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</si>
  <si>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</si>
  <si>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</si>
  <si>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</si>
  <si>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</si>
  <si>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</si>
  <si>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</si>
  <si>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</si>
  <si>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</si>
  <si>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</si>
  <si>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</si>
  <si>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</si>
  <si>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</si>
  <si>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</si>
  <si>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</si>
  <si>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</si>
  <si>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</si>
  <si>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</si>
  <si>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</si>
  <si>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</si>
  <si>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</si>
  <si>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</si>
  <si>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</si>
  <si>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</si>
  <si>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</si>
  <si>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</si>
  <si>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</si>
  <si>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</si>
  <si>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</si>
  <si>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</si>
  <si>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</si>
  <si>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</si>
  <si>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</si>
  <si>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</si>
  <si>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</si>
  <si>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</si>
  <si>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</si>
  <si>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</si>
  <si>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</si>
  <si>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</si>
  <si>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</si>
  <si>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</si>
  <si>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</si>
  <si>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</si>
  <si>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</si>
  <si>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</si>
  <si>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</si>
  <si>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</si>
  <si>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</si>
  <si>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</si>
  <si>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</si>
  <si>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</si>
  <si>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</si>
  <si>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</si>
  <si>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</si>
  <si>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</si>
  <si>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</si>
  <si>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</si>
  <si>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</si>
  <si>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</si>
  <si>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</si>
  <si>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</si>
  <si>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</si>
  <si>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</si>
  <si>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</si>
  <si>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</si>
  <si>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</si>
  <si>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</si>
  <si>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</si>
  <si>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</si>
  <si>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</si>
  <si>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</si>
  <si>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</si>
  <si>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</si>
  <si>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</si>
  <si>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</si>
  <si>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</si>
  <si>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</si>
  <si>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</si>
  <si>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</si>
  <si>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</si>
  <si>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</si>
  <si>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</si>
  <si>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</si>
  <si>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</si>
  <si>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</si>
  <si>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</si>
  <si>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</si>
  <si>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</si>
  <si>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</si>
  <si>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</si>
  <si>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</si>
  <si>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</si>
  <si>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</si>
  <si>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</si>
  <si>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</si>
  <si>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</si>
  <si>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</si>
  <si>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</si>
  <si>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</si>
  <si>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</si>
  <si>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</si>
  <si>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</si>
  <si>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</si>
  <si>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</si>
  <si>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</si>
  <si>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</si>
  <si>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</si>
  <si>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</si>
  <si>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</si>
  <si>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</si>
  <si>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</si>
  <si>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</si>
  <si>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</si>
  <si>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</si>
  <si>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</si>
  <si>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</si>
  <si>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</si>
  <si>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</si>
  <si>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</si>
  <si>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</si>
  <si>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</si>
  <si>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</si>
  <si>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</si>
  <si>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</si>
  <si>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</si>
  <si>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</si>
  <si>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</si>
  <si>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</si>
  <si>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</si>
  <si>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</si>
  <si>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</si>
  <si>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</si>
  <si>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</si>
  <si>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</si>
  <si>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</si>
  <si>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</si>
  <si>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</si>
  <si>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</si>
  <si>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</si>
  <si>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</si>
  <si>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</si>
  <si>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</si>
  <si>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</si>
  <si>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</si>
  <si>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</si>
  <si>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</si>
  <si>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</si>
  <si>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</si>
  <si>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</si>
  <si>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</si>
  <si>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</si>
  <si>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</si>
  <si>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</si>
  <si>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</si>
  <si>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</si>
  <si>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</si>
  <si>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</si>
  <si>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</si>
  <si>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</si>
  <si>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</si>
  <si>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</si>
  <si>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</si>
  <si>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</si>
  <si>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</si>
  <si>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</si>
  <si>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</si>
  <si>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</si>
  <si>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</si>
  <si>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</si>
  <si>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</si>
  <si>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</si>
  <si>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</si>
  <si>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</si>
  <si>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</si>
  <si>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</si>
  <si>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</si>
  <si>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</si>
  <si>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</si>
  <si>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</si>
  <si>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</si>
  <si>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</si>
  <si>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</si>
  <si>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</si>
  <si>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</si>
  <si>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</si>
  <si>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</si>
  <si>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</si>
  <si>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</si>
  <si>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</si>
  <si>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</si>
  <si>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</si>
  <si>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</si>
  <si>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</si>
  <si>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</si>
  <si>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</si>
  <si>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</si>
  <si>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</si>
  <si>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</si>
  <si>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</si>
  <si>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</si>
  <si>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</si>
  <si>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</si>
  <si>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</si>
  <si>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</si>
  <si>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</si>
  <si>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</si>
  <si>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</si>
  <si>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</si>
  <si>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</si>
  <si>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</si>
  <si>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</si>
  <si>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</si>
  <si>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</si>
  <si>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</si>
  <si>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</si>
  <si>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</si>
  <si>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</si>
  <si>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</si>
  <si>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</si>
  <si>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</si>
  <si>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</si>
  <si>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</si>
  <si>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</si>
  <si>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</si>
  <si>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</si>
  <si>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</si>
  <si>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</si>
  <si>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</si>
  <si>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</si>
  <si>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</si>
  <si>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</si>
  <si>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</si>
  <si>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</si>
  <si>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</si>
  <si>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</si>
  <si>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</si>
  <si>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</si>
  <si>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</si>
  <si>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</si>
  <si>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</si>
  <si>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</si>
  <si>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</si>
  <si>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</si>
  <si>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</si>
  <si>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</si>
  <si>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</si>
  <si>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</si>
  <si>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</si>
  <si>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</si>
  <si>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</si>
  <si>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</si>
  <si>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</si>
  <si>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</si>
  <si>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</si>
  <si>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</si>
  <si>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</si>
  <si>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</si>
  <si>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</si>
  <si>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</si>
  <si>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</si>
  <si>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</si>
  <si>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</si>
  <si>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</si>
  <si>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</si>
  <si>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</si>
  <si>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</si>
  <si>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</si>
  <si>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</si>
  <si>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</si>
  <si>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</si>
  <si>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</si>
  <si>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</si>
  <si>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</si>
  <si>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</si>
  <si>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</si>
  <si>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</si>
  <si>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</si>
  <si>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</si>
  <si>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</si>
  <si>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</si>
  <si>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</si>
  <si>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</si>
  <si>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</si>
  <si>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</si>
  <si>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</si>
  <si>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</si>
  <si>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</si>
  <si>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</si>
  <si>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</si>
  <si>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</si>
  <si>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</si>
  <si>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</si>
  <si>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</si>
  <si>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</si>
  <si>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</si>
  <si>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</si>
  <si>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</si>
  <si>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</si>
  <si>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</si>
  <si>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</si>
  <si>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</si>
  <si>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</si>
  <si>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</si>
  <si>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</si>
  <si>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</si>
  <si>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</si>
  <si>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</si>
  <si>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</si>
  <si>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</si>
  <si>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</si>
  <si>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</si>
  <si>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</si>
  <si>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</si>
  <si>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</si>
  <si>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</si>
  <si>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</si>
  <si>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</si>
  <si>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</si>
  <si>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</si>
  <si>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</si>
  <si>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</si>
  <si>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</si>
  <si>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</si>
  <si>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</si>
  <si>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</si>
  <si>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</si>
  <si>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</si>
  <si>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</si>
  <si>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</si>
  <si>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</si>
  <si>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</si>
  <si>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</si>
  <si>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</si>
  <si>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</si>
  <si>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</si>
  <si>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</si>
  <si>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</si>
  <si>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</si>
  <si>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</si>
  <si>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</si>
  <si>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</si>
  <si>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</si>
  <si>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</si>
  <si>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</si>
  <si>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</si>
  <si>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</si>
  <si>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</si>
  <si>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</si>
  <si>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</si>
  <si>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</si>
  <si>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</si>
  <si>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</si>
  <si>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</si>
  <si>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</si>
  <si>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</si>
  <si>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</si>
  <si>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</si>
  <si>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</si>
  <si>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</si>
  <si>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</si>
  <si>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</si>
  <si>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</si>
  <si>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</si>
  <si>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</si>
  <si>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</si>
  <si>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</si>
  <si>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</si>
  <si>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</si>
  <si>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</si>
  <si>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</si>
  <si>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</si>
  <si>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</si>
  <si>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</si>
  <si>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</si>
  <si>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</si>
  <si>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</si>
  <si>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</si>
  <si>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</si>
  <si>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</si>
  <si>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</si>
  <si>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</si>
  <si>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</si>
  <si>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</si>
  <si>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</si>
  <si>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</si>
  <si>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</si>
  <si>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</si>
  <si>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</si>
  <si>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</si>
  <si>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</si>
  <si>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</si>
  <si>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</si>
  <si>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</si>
  <si>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</si>
  <si>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</si>
  <si>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</si>
  <si>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</si>
  <si>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</si>
  <si>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</si>
  <si>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</si>
  <si>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</si>
  <si>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</si>
  <si>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</si>
  <si>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</si>
  <si>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</si>
  <si>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</si>
  <si>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</si>
  <si>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</si>
  <si>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</si>
  <si>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</si>
  <si>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</si>
  <si>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</si>
  <si>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</si>
  <si>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</si>
  <si>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</si>
  <si>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</si>
  <si>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</si>
  <si>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</si>
  <si>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</si>
  <si>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</si>
  <si>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</si>
  <si>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</si>
  <si>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</si>
  <si>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</si>
  <si>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</si>
  <si>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</si>
  <si>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</si>
  <si>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</si>
  <si>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</si>
  <si>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</si>
  <si>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</si>
  <si>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</si>
  <si>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</si>
  <si>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</si>
  <si>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</si>
  <si>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</si>
  <si>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</si>
  <si>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</si>
  <si>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</si>
  <si>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</si>
  <si>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</si>
  <si>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</si>
  <si>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</si>
  <si>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</si>
  <si>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</si>
  <si>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</si>
  <si>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</si>
  <si>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</si>
  <si>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</si>
  <si>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</si>
  <si>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</si>
  <si>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</si>
  <si>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</si>
  <si>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</si>
  <si>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</si>
  <si>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</si>
  <si>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</si>
  <si>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</si>
  <si>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</si>
  <si>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</si>
  <si>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</si>
  <si>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</si>
  <si>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</si>
  <si>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</si>
  <si>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</si>
  <si>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</si>
  <si>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</si>
  <si>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</si>
  <si>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</si>
  <si>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</si>
  <si>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</si>
  <si>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</si>
  <si>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</si>
  <si>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</si>
  <si>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</si>
  <si>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</si>
  <si>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</si>
  <si>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</si>
  <si>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</si>
  <si>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</si>
  <si>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</si>
  <si>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</si>
  <si>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</si>
  <si>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</si>
  <si>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</si>
  <si>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</si>
  <si>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</si>
  <si>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</si>
  <si>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</si>
  <si>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</si>
  <si>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</si>
  <si>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</si>
  <si>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</si>
  <si>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</si>
  <si>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</si>
  <si>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</si>
  <si>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</si>
  <si>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</si>
  <si>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</si>
  <si>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</si>
  <si>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</si>
  <si>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</si>
  <si>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</si>
  <si>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</si>
  <si>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</si>
  <si>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</si>
  <si>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</si>
  <si>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</si>
  <si>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</si>
  <si>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</si>
  <si>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</si>
  <si>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</si>
  <si>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</si>
  <si>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</si>
  <si>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</si>
  <si>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</si>
  <si>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</si>
  <si>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</si>
  <si>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</si>
  <si>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</si>
  <si>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</si>
  <si>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</si>
  <si>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</si>
  <si>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</si>
  <si>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</si>
  <si>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</si>
  <si>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</si>
  <si>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</si>
  <si>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</si>
  <si>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</si>
  <si>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</si>
  <si>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</si>
  <si>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</si>
  <si>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</si>
  <si>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</si>
  <si>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</si>
  <si>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</si>
  <si>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</si>
  <si>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</si>
  <si>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</si>
  <si>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</si>
  <si>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</si>
  <si>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</si>
  <si>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</si>
  <si>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</si>
  <si>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</si>
  <si>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</si>
  <si>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</si>
  <si>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</si>
  <si>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</si>
  <si>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</si>
  <si>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</si>
  <si>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</si>
  <si>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</si>
  <si>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</si>
  <si>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</si>
  <si>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</si>
  <si>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</si>
  <si>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</si>
  <si>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</si>
  <si>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</si>
  <si>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</si>
  <si>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</si>
  <si>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</si>
  <si>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</si>
  <si>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</si>
  <si>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</si>
  <si>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</si>
  <si>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</si>
  <si>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</si>
  <si>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</si>
  <si>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</si>
  <si>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</si>
  <si>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</si>
  <si>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</si>
  <si>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</si>
  <si>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</si>
  <si>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</si>
  <si>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</si>
  <si>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</si>
  <si>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</si>
  <si>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</si>
  <si>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</si>
  <si>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</si>
  <si>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</si>
  <si>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</si>
  <si>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</si>
  <si>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</si>
  <si>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</si>
  <si>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</si>
  <si>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</si>
  <si>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</si>
  <si>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</si>
  <si>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</si>
  <si>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</si>
  <si>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</si>
  <si>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</si>
  <si>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</si>
  <si>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</si>
  <si>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</si>
  <si>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</si>
  <si>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</si>
  <si>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</si>
  <si>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</si>
  <si>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</si>
  <si>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</si>
  <si>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</si>
  <si>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</si>
  <si>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</si>
  <si>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</si>
  <si>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</si>
  <si>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</si>
  <si>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</si>
  <si>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</si>
  <si>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</si>
  <si>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</si>
  <si>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</si>
  <si>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</si>
  <si>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</si>
  <si>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</si>
  <si>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</si>
  <si>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</si>
  <si>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</si>
  <si>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</si>
  <si>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</si>
  <si>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</si>
  <si>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</si>
  <si>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</si>
  <si>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</si>
  <si>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</si>
  <si>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</si>
  <si>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</si>
  <si>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</si>
  <si>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</si>
  <si>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</si>
  <si>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</si>
  <si>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</si>
  <si>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</si>
  <si>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</si>
  <si>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</si>
  <si>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</si>
  <si>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</si>
  <si>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</si>
  <si>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</si>
  <si>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</si>
  <si>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</si>
  <si>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</si>
  <si>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</si>
  <si>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</si>
  <si>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</si>
  <si>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</si>
  <si>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</si>
  <si>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</si>
  <si>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</si>
  <si>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</si>
  <si>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</si>
  <si>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</si>
  <si>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</si>
  <si>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</si>
  <si>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</si>
  <si>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</si>
  <si>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</si>
  <si>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</si>
  <si>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</si>
  <si>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</si>
  <si>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</si>
  <si>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</si>
  <si>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</si>
  <si>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</si>
  <si>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</si>
  <si>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</si>
  <si>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</si>
  <si>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</si>
  <si>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</si>
  <si>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</si>
  <si>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</si>
  <si>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</si>
  <si>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</si>
  <si>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</si>
  <si>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</si>
  <si>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</si>
  <si>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</si>
  <si>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</si>
  <si>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</si>
  <si>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</si>
  <si>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</si>
  <si>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</si>
  <si>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</si>
  <si>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</si>
  <si>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</si>
  <si>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</si>
  <si>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</si>
  <si>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</si>
  <si>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</si>
  <si>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</si>
  <si>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</si>
  <si>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</si>
  <si>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</si>
  <si>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</si>
  <si>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</si>
  <si>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</si>
  <si>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</si>
  <si>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</si>
  <si>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</si>
  <si>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</si>
  <si>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</si>
  <si>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</si>
  <si>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</si>
  <si>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</si>
  <si>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</si>
  <si>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</si>
  <si>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</si>
  <si>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</si>
  <si>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</si>
  <si>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</si>
  <si>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</si>
  <si>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</si>
  <si>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</si>
  <si>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</si>
  <si>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</si>
  <si>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</si>
  <si>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</si>
  <si>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</si>
  <si>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</si>
  <si>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</si>
  <si>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</si>
  <si>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</si>
  <si>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</si>
  <si>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</si>
  <si>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</si>
  <si>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</si>
  <si>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</si>
  <si>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</si>
  <si>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</si>
  <si>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</si>
  <si>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</si>
  <si>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</si>
  <si>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</si>
  <si>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</si>
  <si>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</si>
  <si>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</si>
  <si>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</si>
  <si>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</si>
  <si>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</si>
  <si>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</si>
  <si>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</si>
  <si>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</si>
  <si>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</si>
  <si>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</si>
  <si>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</si>
  <si>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</si>
  <si>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</si>
  <si>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</si>
  <si>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</si>
  <si>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</si>
  <si>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</si>
  <si>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</si>
  <si>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</si>
  <si>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</si>
  <si>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</si>
  <si>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</si>
  <si>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</si>
  <si>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</si>
  <si>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</si>
  <si>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</si>
  <si>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</si>
  <si>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</si>
  <si>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</si>
  <si>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</si>
  <si>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</si>
  <si>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</si>
  <si>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</si>
  <si>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</si>
  <si>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</si>
  <si>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</si>
  <si>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</si>
  <si>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</si>
  <si>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</si>
  <si>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</si>
  <si>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</si>
  <si>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</si>
  <si>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</si>
  <si>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</si>
  <si>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</si>
  <si>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</si>
  <si>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</si>
  <si>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</si>
  <si>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</si>
  <si>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</si>
  <si>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</si>
  <si>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</si>
  <si>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</si>
  <si>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</si>
  <si>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</si>
  <si>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</si>
  <si>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</si>
  <si>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</si>
  <si>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</si>
  <si>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</si>
  <si>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</si>
  <si>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</si>
  <si>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</si>
  <si>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</si>
  <si>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</si>
  <si>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</si>
  <si>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</si>
  <si>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</si>
  <si>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</si>
  <si>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</si>
  <si>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</si>
  <si>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</si>
  <si>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</si>
  <si>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</si>
  <si>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</si>
  <si>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</si>
  <si>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</si>
  <si>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</si>
  <si>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</si>
  <si>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</si>
  <si>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</si>
  <si>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</si>
  <si>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</si>
  <si>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</si>
  <si>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</si>
  <si>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</si>
  <si>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</si>
  <si>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</si>
  <si>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</si>
  <si>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</si>
  <si>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</si>
  <si>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</si>
  <si>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</si>
  <si>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</si>
  <si>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</si>
  <si>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</si>
  <si>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</si>
  <si>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</si>
  <si>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</si>
  <si>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</si>
  <si>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</si>
  <si>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</si>
  <si>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</si>
  <si>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</si>
  <si>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</si>
  <si>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</si>
  <si>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</si>
  <si>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</si>
  <si>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</si>
  <si>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</si>
  <si>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</si>
  <si>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</si>
  <si>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</si>
  <si>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</si>
  <si>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</si>
  <si>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</si>
  <si>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</si>
  <si>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</si>
  <si>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</si>
  <si>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</si>
  <si>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</si>
  <si>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</si>
  <si>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</si>
  <si>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</si>
  <si>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</si>
  <si>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</si>
  <si>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</si>
  <si>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</si>
  <si>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</si>
  <si>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</si>
  <si>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</si>
  <si>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</si>
  <si>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</si>
  <si>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</si>
  <si>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</si>
  <si>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</si>
  <si>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</si>
  <si>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</si>
  <si>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</si>
  <si>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</si>
  <si>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</si>
  <si>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</si>
  <si>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</si>
  <si>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</si>
  <si>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</si>
  <si>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</si>
  <si>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</si>
  <si>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</si>
  <si>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</si>
  <si>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</si>
  <si>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</si>
  <si>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</si>
  <si>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</si>
  <si>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</si>
  <si>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</si>
  <si>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</si>
  <si>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</si>
  <si>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</si>
  <si>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</si>
  <si>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</si>
  <si>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</si>
  <si>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</si>
  <si>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</si>
  <si>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</si>
  <si>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</si>
  <si>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</si>
  <si>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</si>
  <si>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</si>
  <si>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</si>
  <si>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</si>
  <si>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</si>
  <si>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</si>
  <si>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</si>
  <si>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</si>
  <si>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</si>
  <si>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</si>
  <si>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</si>
  <si>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</si>
  <si>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</si>
  <si>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</si>
  <si>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</si>
  <si>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</si>
  <si>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</si>
  <si>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</si>
  <si>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</si>
  <si>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</si>
  <si>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</si>
  <si>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</si>
  <si>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</si>
  <si>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</si>
  <si>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</si>
  <si>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</si>
  <si>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</si>
  <si>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</si>
  <si>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</si>
  <si>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</si>
  <si>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</si>
  <si>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</si>
  <si>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</si>
  <si>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</si>
  <si>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</si>
  <si>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</si>
  <si>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</si>
  <si>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</si>
  <si>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</si>
  <si>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</si>
  <si>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</si>
  <si>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</si>
  <si>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</si>
  <si>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</si>
  <si>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</si>
  <si>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</si>
  <si>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</si>
  <si>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</si>
  <si>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</si>
  <si>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</si>
  <si>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</si>
  <si>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</si>
  <si>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</si>
  <si>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</si>
  <si>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</si>
  <si>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</si>
  <si>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</si>
  <si>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</si>
  <si>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</si>
  <si>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</si>
  <si>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</si>
  <si>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</si>
  <si>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</si>
  <si>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</si>
  <si>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</si>
  <si>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</si>
  <si>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</si>
  <si>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</si>
  <si>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</si>
  <si>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</si>
  <si>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</si>
  <si>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</si>
  <si>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</si>
  <si>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</si>
  <si>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</si>
  <si>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</si>
  <si>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</si>
  <si>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</si>
  <si>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</si>
  <si>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</si>
  <si>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</si>
  <si>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</si>
  <si>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</si>
  <si>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</si>
  <si>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</si>
  <si>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</si>
  <si>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</si>
  <si>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</si>
  <si>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</si>
  <si>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</si>
  <si>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</si>
  <si>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</si>
  <si>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</si>
  <si>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</si>
  <si>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</si>
  <si>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</si>
  <si>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</si>
  <si>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</si>
  <si>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</si>
  <si>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</si>
  <si>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</si>
  <si>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</si>
  <si>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</si>
  <si>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</si>
  <si>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</si>
  <si>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</si>
  <si>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</si>
  <si>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</si>
  <si>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</si>
  <si>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</si>
  <si>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</si>
  <si>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</si>
  <si>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</si>
  <si>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</si>
  <si>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</si>
  <si>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</si>
  <si>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</si>
  <si>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</si>
  <si>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</si>
  <si>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</si>
  <si>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</si>
  <si>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</si>
  <si>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</si>
  <si>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</si>
  <si>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</si>
  <si>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</si>
  <si>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</si>
  <si>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</si>
  <si>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</si>
  <si>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</si>
  <si>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</si>
  <si>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</si>
  <si>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</si>
  <si>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</si>
  <si>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</si>
  <si>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</si>
  <si>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</si>
  <si>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</si>
  <si>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</si>
  <si>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</si>
  <si>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</si>
  <si>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</si>
  <si>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</si>
  <si>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</si>
  <si>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</si>
  <si>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</si>
  <si>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</si>
  <si>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</si>
  <si>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</si>
  <si>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</si>
  <si>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</si>
  <si>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</si>
  <si>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</si>
  <si>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</si>
  <si>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</si>
  <si>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</si>
  <si>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</si>
  <si>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</si>
  <si>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</si>
  <si>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</si>
  <si>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</si>
  <si>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</si>
  <si>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</si>
  <si>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</si>
  <si>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</si>
  <si>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</si>
  <si>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</si>
  <si>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</si>
  <si>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</si>
  <si>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</si>
  <si>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</si>
  <si>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</si>
  <si>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</si>
  <si>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</si>
  <si>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</si>
  <si>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</si>
  <si>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</si>
  <si>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</si>
  <si>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</si>
  <si>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</si>
  <si>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</si>
  <si>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</si>
  <si>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</si>
  <si>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</si>
  <si>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</si>
  <si>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</si>
  <si>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</si>
  <si>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</si>
  <si>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</si>
  <si>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</si>
  <si>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</si>
  <si>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</si>
  <si>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</si>
  <si>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</si>
  <si>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</si>
  <si>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</si>
  <si>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</si>
  <si>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</si>
  <si>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</si>
  <si>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</si>
  <si>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</si>
  <si>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</si>
  <si>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</si>
  <si>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</si>
  <si>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</si>
  <si>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</si>
  <si>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</si>
  <si>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</si>
  <si>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</si>
  <si>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</si>
  <si>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</si>
  <si>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</si>
  <si>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</si>
  <si>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</si>
  <si>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</si>
  <si>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</si>
  <si>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</si>
  <si>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</si>
  <si>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</si>
  <si>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</si>
  <si>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</si>
  <si>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</si>
  <si>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</si>
  <si>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</si>
  <si>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</si>
  <si>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</si>
  <si>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</si>
  <si>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</si>
  <si>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</si>
  <si>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</si>
  <si>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</si>
  <si>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</si>
  <si>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</si>
  <si>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</si>
  <si>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</si>
  <si>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</si>
  <si>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</si>
  <si>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</si>
  <si>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</si>
  <si>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</si>
  <si>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</si>
  <si>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</si>
  <si>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</si>
  <si>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</si>
  <si>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</si>
  <si>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</si>
  <si>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</si>
  <si>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</si>
  <si>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</si>
  <si>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</si>
  <si>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</si>
  <si>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</si>
  <si>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</si>
  <si>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</si>
  <si>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</si>
  <si>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</si>
  <si>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</si>
  <si>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</si>
  <si>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</si>
  <si>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</si>
  <si>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</si>
  <si>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</si>
  <si>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</si>
  <si>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</si>
  <si>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</si>
  <si>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</si>
  <si>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</si>
  <si>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</si>
  <si>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</si>
  <si>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</si>
  <si>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</si>
  <si>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</si>
  <si>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</si>
  <si>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</si>
  <si>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</si>
  <si>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</si>
  <si>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</si>
  <si>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</si>
  <si>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</si>
  <si>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</si>
  <si>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</si>
  <si>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</si>
  <si>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</si>
  <si>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</si>
  <si>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</si>
  <si>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</si>
  <si>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</si>
  <si>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</si>
  <si>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</si>
  <si>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</si>
  <si>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</si>
  <si>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</si>
  <si>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</si>
  <si>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</si>
  <si>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</si>
  <si>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</si>
  <si>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</si>
  <si>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</si>
  <si>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</si>
  <si>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</si>
  <si>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</si>
  <si>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</si>
  <si>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</si>
  <si>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</si>
  <si>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</si>
  <si>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</si>
  <si>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</si>
  <si>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</si>
  <si>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</si>
  <si>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</si>
  <si>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</si>
  <si>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</si>
  <si>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</si>
  <si>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</si>
  <si>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</si>
  <si>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</si>
  <si>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</si>
  <si>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</si>
  <si>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</si>
  <si>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</si>
  <si>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</si>
  <si>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</si>
  <si>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</si>
  <si>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</si>
  <si>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</si>
  <si>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</si>
  <si>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</si>
  <si>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</si>
  <si>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</si>
  <si>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</si>
  <si>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</si>
  <si>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</si>
  <si>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</si>
  <si>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</si>
  <si>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</si>
  <si>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</si>
  <si>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</si>
  <si>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</si>
  <si>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</si>
  <si>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</si>
  <si>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</si>
  <si>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</si>
  <si>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</si>
  <si>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</si>
  <si>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</si>
  <si>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</si>
  <si>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</si>
  <si>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</si>
  <si>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</si>
  <si>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</si>
  <si>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</si>
  <si>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</si>
  <si>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</si>
  <si>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</si>
  <si>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</si>
  <si>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</si>
  <si>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</si>
  <si>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</si>
  <si>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</si>
  <si>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</si>
  <si>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</si>
  <si>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</si>
  <si>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</si>
  <si>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</si>
  <si>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</si>
  <si>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</si>
  <si>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</si>
  <si>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</si>
  <si>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</si>
  <si>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</si>
  <si>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</si>
  <si>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</si>
  <si>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</si>
  <si>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</si>
  <si>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</si>
  <si>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</si>
  <si>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</si>
  <si>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</si>
  <si>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</si>
  <si>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</si>
  <si>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</si>
  <si>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</si>
  <si>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</si>
  <si>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</si>
  <si>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</si>
  <si>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</si>
  <si>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</si>
  <si>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</si>
  <si>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</si>
  <si>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</si>
  <si>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</si>
  <si>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</si>
  <si>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</si>
  <si>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</si>
  <si>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</si>
  <si>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</si>
  <si>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</si>
  <si>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</si>
  <si>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</si>
  <si>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</si>
  <si>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</si>
  <si>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</si>
  <si>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</si>
  <si>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</si>
  <si>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</si>
  <si>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</si>
  <si>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</si>
  <si>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</si>
  <si>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</si>
  <si>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</si>
  <si>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</si>
  <si>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</si>
  <si>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</si>
  <si>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</si>
  <si>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</si>
  <si>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</si>
  <si>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</si>
  <si>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</si>
  <si>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</si>
  <si>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</si>
  <si>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</si>
  <si>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</si>
  <si>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</si>
  <si>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</si>
  <si>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</si>
  <si>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</si>
  <si>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</si>
  <si>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</si>
  <si>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</si>
  <si>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</si>
  <si>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</si>
  <si>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</si>
  <si>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</si>
  <si>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</si>
  <si>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</si>
  <si>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</si>
  <si>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</si>
  <si>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</si>
  <si>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</si>
  <si>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</si>
  <si>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</si>
  <si>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</si>
  <si>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</si>
  <si>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</si>
  <si>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</si>
  <si>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</si>
  <si>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</si>
  <si>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</si>
  <si>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</si>
  <si>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</si>
  <si>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</si>
  <si>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</si>
  <si>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</si>
  <si>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</si>
  <si>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</si>
  <si>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</si>
  <si>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</si>
  <si>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</si>
  <si>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</si>
  <si>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</si>
  <si>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</si>
  <si>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</si>
  <si>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</si>
  <si>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</si>
  <si>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</si>
  <si>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</si>
  <si>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</si>
  <si>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</si>
  <si>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</si>
  <si>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</si>
  <si>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</si>
  <si>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</si>
  <si>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</si>
  <si>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</si>
  <si>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</si>
  <si>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</si>
  <si>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</si>
  <si>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</si>
  <si>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</si>
  <si>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</si>
  <si>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</si>
  <si>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</si>
  <si>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</si>
  <si>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</si>
  <si>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</si>
  <si>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</si>
  <si>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</si>
  <si>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</si>
  <si>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</si>
  <si>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</si>
  <si>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</si>
  <si>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</si>
  <si>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</si>
  <si>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</si>
  <si>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</si>
  <si>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</si>
  <si>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</si>
  <si>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</si>
  <si>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</si>
  <si>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</si>
  <si>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</si>
  <si>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</si>
  <si>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</si>
  <si>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</si>
  <si>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</si>
  <si>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</si>
  <si>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</si>
  <si>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</si>
  <si>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</si>
  <si>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</si>
  <si>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</si>
  <si>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</si>
  <si>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</si>
  <si>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</si>
  <si>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</si>
  <si>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</si>
  <si>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</si>
  <si>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</si>
  <si>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</si>
  <si>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</si>
  <si>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</si>
  <si>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</si>
  <si>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</si>
  <si>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</si>
  <si>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</si>
  <si>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</si>
  <si>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</si>
  <si>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</si>
  <si>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</si>
  <si>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</si>
  <si>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</si>
  <si>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</si>
  <si>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</si>
  <si>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</si>
  <si>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</si>
  <si>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</si>
  <si>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</si>
  <si>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</si>
  <si>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</si>
  <si>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</si>
  <si>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</si>
  <si>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</si>
  <si>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</si>
  <si>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</si>
  <si>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</si>
  <si>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</si>
  <si>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</si>
  <si>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</si>
  <si>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</si>
  <si>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</si>
  <si>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</si>
  <si>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</si>
  <si>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</si>
  <si>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</si>
  <si>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</si>
  <si>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</si>
  <si>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</si>
  <si>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</si>
  <si>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</si>
  <si>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</si>
  <si>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</si>
  <si>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</si>
  <si>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</si>
  <si>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</si>
  <si>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</si>
  <si>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</si>
  <si>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</si>
  <si>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</si>
  <si>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</si>
  <si>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</si>
  <si>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</si>
  <si>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</si>
  <si>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</si>
  <si>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</si>
  <si>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</si>
  <si>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</si>
  <si>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</si>
  <si>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</si>
  <si>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</si>
  <si>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</si>
  <si>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</si>
  <si>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</si>
  <si>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</si>
  <si>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</si>
  <si>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</si>
  <si>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</si>
  <si>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</si>
  <si>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</si>
  <si>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</si>
  <si>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</si>
  <si>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</si>
  <si>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</si>
  <si>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</si>
  <si>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</si>
  <si>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</si>
  <si>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</si>
  <si>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</si>
  <si>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</si>
  <si>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</si>
  <si>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</si>
  <si>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</si>
  <si>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</si>
  <si>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</si>
  <si>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</si>
  <si>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</si>
  <si>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</si>
  <si>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</si>
  <si>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</si>
  <si>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</si>
  <si>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</si>
  <si>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</si>
  <si>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</si>
  <si>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</si>
  <si>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</si>
  <si>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</si>
  <si>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</si>
  <si>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</si>
  <si>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</si>
  <si>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</si>
  <si>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</si>
  <si>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</si>
  <si>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</si>
  <si>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</si>
  <si>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</si>
  <si>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</si>
  <si>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</si>
  <si>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</si>
  <si>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</si>
  <si>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</si>
  <si>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</si>
  <si>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</si>
  <si>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</si>
  <si>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</si>
  <si>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</si>
  <si>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</si>
  <si>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</si>
  <si>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</si>
  <si>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</si>
  <si>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</si>
  <si>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</si>
  <si>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</si>
  <si>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</si>
  <si>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</si>
  <si>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</si>
  <si>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</si>
  <si>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</si>
  <si>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</si>
  <si>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</si>
  <si>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</si>
  <si>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</si>
  <si>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</si>
  <si>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</si>
  <si>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</si>
  <si>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</si>
  <si>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</si>
  <si>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</si>
  <si>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</si>
  <si>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</si>
  <si>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</si>
  <si>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</si>
  <si>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</si>
  <si>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</si>
  <si>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</si>
  <si>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</si>
  <si>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</si>
  <si>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</si>
  <si>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</si>
  <si>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</si>
  <si>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</si>
  <si>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</si>
  <si>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</si>
  <si>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</si>
  <si>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</si>
  <si>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</si>
  <si>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</si>
  <si>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</si>
  <si>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</si>
  <si>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</si>
  <si>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</si>
  <si>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</si>
  <si>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</si>
  <si>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</si>
  <si>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</si>
  <si>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</si>
  <si>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</si>
  <si>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</si>
  <si>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</si>
  <si>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</si>
  <si>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</si>
  <si>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</si>
  <si>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</si>
  <si>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</si>
  <si>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</si>
  <si>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</si>
  <si>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</si>
  <si>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</si>
  <si>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</si>
  <si>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</si>
  <si>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</si>
  <si>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</si>
  <si>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</si>
  <si>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</si>
  <si>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</si>
  <si>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</si>
  <si>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</si>
  <si>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</si>
  <si>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</si>
  <si>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</si>
  <si>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</si>
  <si>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</si>
  <si>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</si>
  <si>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</si>
  <si>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</si>
  <si>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</si>
  <si>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</si>
  <si>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</si>
  <si>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</si>
  <si>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</si>
  <si>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</si>
  <si>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</si>
  <si>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</si>
  <si>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</si>
  <si>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</si>
  <si>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</si>
  <si>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</si>
  <si>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</si>
  <si>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</si>
  <si>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</si>
  <si>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</si>
  <si>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</si>
  <si>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</si>
  <si>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</si>
  <si>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</si>
  <si>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</si>
  <si>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</si>
  <si>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</si>
  <si>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</si>
  <si>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</si>
  <si>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</si>
  <si>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</si>
  <si>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</si>
  <si>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</si>
  <si>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</si>
  <si>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</si>
  <si>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</si>
  <si>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</si>
  <si>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</si>
  <si>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</si>
  <si>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</si>
  <si>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</si>
  <si>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</si>
  <si>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</si>
  <si>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</si>
  <si>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</si>
  <si>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</si>
  <si>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</si>
  <si>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</si>
  <si>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</si>
  <si>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</si>
  <si>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</si>
  <si>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</si>
  <si>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</si>
  <si>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</si>
  <si>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</si>
  <si>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</si>
  <si>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</si>
  <si>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</si>
  <si>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</si>
  <si>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</si>
  <si>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</si>
  <si>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</si>
  <si>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</si>
  <si>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</si>
  <si>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</si>
  <si>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</si>
  <si>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</si>
  <si>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</si>
  <si>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</si>
  <si>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</si>
  <si>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</si>
  <si>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</si>
  <si>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</si>
  <si>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</si>
  <si>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</si>
  <si>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</si>
  <si>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</si>
  <si>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</si>
  <si>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</si>
  <si>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</si>
  <si>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</si>
  <si>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</si>
  <si>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</si>
  <si>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</si>
  <si>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</si>
  <si>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</si>
  <si>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</si>
  <si>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</si>
  <si>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</si>
  <si>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</si>
  <si>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</si>
  <si>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</si>
  <si>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</si>
  <si>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</si>
  <si>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</si>
  <si>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</si>
  <si>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</si>
  <si>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</si>
  <si>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</si>
  <si>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</si>
  <si>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</si>
  <si>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</si>
  <si>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</si>
  <si>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</si>
  <si>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</si>
  <si>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</si>
  <si>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</si>
  <si>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</si>
  <si>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</si>
  <si>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</si>
  <si>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</si>
  <si>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</si>
  <si>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</si>
  <si>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</si>
  <si>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</si>
  <si>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</si>
  <si>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</si>
  <si>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</si>
  <si>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</si>
  <si>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</si>
  <si>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</si>
  <si>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</si>
  <si>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</si>
  <si>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</si>
  <si>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</si>
  <si>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</si>
  <si>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</si>
  <si>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</si>
  <si>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</si>
  <si>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</si>
  <si>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</si>
  <si>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</si>
  <si>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</si>
  <si>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</si>
  <si>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</si>
  <si>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</si>
  <si>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</si>
  <si>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</si>
  <si>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</si>
  <si>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</si>
  <si>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</si>
  <si>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</si>
  <si>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</si>
  <si>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</si>
  <si>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</si>
  <si>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</si>
  <si>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</si>
  <si>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</si>
  <si>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</si>
  <si>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</si>
  <si>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</si>
  <si>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</si>
  <si>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</si>
  <si>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</si>
  <si>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</si>
  <si>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</si>
  <si>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</si>
  <si>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</si>
  <si>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</si>
  <si>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</si>
  <si>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</si>
  <si>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</si>
  <si>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</si>
  <si>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</si>
  <si>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</si>
  <si>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</si>
  <si>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</si>
  <si>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</si>
  <si>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</si>
  <si>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</si>
  <si>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</si>
  <si>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</si>
  <si>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</si>
  <si>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</si>
  <si>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</si>
  <si>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</si>
  <si>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</si>
  <si>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</si>
  <si>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</si>
  <si>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</si>
  <si>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</si>
  <si>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</si>
  <si>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</si>
  <si>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</si>
  <si>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</si>
  <si>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</si>
  <si>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</si>
  <si>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</si>
  <si>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</si>
  <si>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</si>
  <si>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</si>
  <si>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</si>
  <si>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</si>
  <si>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</si>
  <si>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</si>
  <si>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</si>
  <si>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</si>
  <si>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</si>
  <si>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</si>
  <si>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</si>
  <si>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</si>
  <si>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</si>
  <si>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</si>
  <si>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</si>
  <si>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</si>
  <si>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</si>
  <si>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</si>
  <si>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</si>
  <si>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</si>
  <si>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</si>
  <si>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</si>
  <si>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</si>
  <si>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</si>
  <si>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</si>
  <si>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</si>
  <si>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</si>
  <si>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</si>
  <si>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</si>
  <si>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</si>
  <si>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</si>
  <si>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</si>
  <si>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</si>
  <si>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</si>
  <si>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</si>
  <si>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</si>
  <si>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</si>
  <si>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</si>
  <si>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</si>
  <si>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</si>
  <si>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</si>
  <si>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</si>
  <si>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</si>
  <si>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</si>
  <si>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</si>
  <si>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</si>
  <si>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</si>
  <si>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</si>
  <si>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</si>
  <si>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</si>
  <si>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</si>
  <si>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</si>
  <si>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</si>
  <si>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</si>
  <si>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</si>
  <si>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</si>
  <si>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</si>
  <si>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</si>
  <si>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</si>
  <si>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</si>
  <si>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</si>
  <si>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</si>
  <si>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</si>
  <si>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</si>
  <si>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</si>
  <si>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</si>
  <si>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</si>
  <si>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</si>
  <si>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</si>
  <si>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</si>
  <si>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</si>
  <si>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</si>
  <si>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</si>
  <si>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</si>
  <si>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</si>
  <si>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</si>
  <si>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</si>
  <si>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</si>
  <si>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</si>
  <si>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</si>
  <si>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</si>
  <si>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</si>
  <si>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</si>
  <si>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</si>
  <si>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</si>
  <si>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</si>
  <si>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</si>
  <si>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</si>
  <si>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</si>
  <si>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</si>
  <si>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</si>
  <si>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</si>
  <si>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</si>
  <si>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</si>
  <si>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</si>
  <si>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</si>
  <si>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</si>
  <si>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</si>
  <si>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</si>
  <si>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</si>
  <si>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</si>
  <si>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</si>
  <si>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</si>
  <si>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</si>
  <si>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</si>
  <si>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</si>
  <si>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</si>
  <si>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</si>
  <si>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</si>
  <si>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</si>
  <si>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</si>
  <si>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</si>
  <si>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</si>
  <si>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</si>
  <si>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</si>
  <si>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</si>
  <si>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</si>
  <si>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</si>
  <si>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</si>
  <si>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</si>
  <si>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</si>
  <si>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</si>
  <si>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</si>
  <si>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</si>
  <si>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</si>
  <si>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</si>
  <si>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</si>
  <si>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</si>
  <si>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</si>
  <si>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</si>
  <si>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</si>
  <si>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</si>
  <si>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</si>
  <si>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</si>
  <si>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</si>
  <si>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</si>
  <si>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</si>
  <si>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</si>
  <si>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</si>
  <si>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</si>
  <si>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</si>
  <si>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</si>
  <si>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</si>
  <si>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</si>
  <si>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</si>
  <si>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</si>
  <si>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</si>
  <si>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</si>
  <si>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</si>
  <si>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</si>
  <si>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未包含在土地购买价格中</t>
  </si>
  <si>
    <t>已包含在土地取得成本中</t>
  </si>
  <si>
    <t>自定义容积率</t>
  </si>
  <si>
    <t>不临65条商业街</t>
  </si>
  <si>
    <t>与级别开发程度不一致</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</si>
  <si>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</si>
  <si>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</si>
  <si>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</si>
  <si>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</si>
  <si>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</si>
  <si>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</si>
  <si>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</si>
  <si>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</si>
  <si>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</si>
  <si>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</si>
  <si>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</si>
  <si>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</si>
  <si>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</si>
  <si>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</si>
  <si>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</si>
  <si>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</si>
  <si>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</si>
  <si>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</si>
  <si>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</si>
  <si>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</si>
  <si>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</si>
  <si>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</si>
  <si>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</si>
  <si>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</si>
  <si>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</si>
  <si>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</si>
  <si>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</si>
  <si>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</si>
  <si>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</si>
  <si>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</si>
  <si>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</si>
  <si>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</si>
  <si>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</si>
  <si>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</si>
  <si>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</si>
  <si>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</si>
  <si>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</si>
  <si>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</si>
  <si>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</si>
  <si>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</si>
  <si>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</si>
  <si>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</si>
  <si>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</si>
  <si>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</si>
  <si>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</si>
  <si>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</si>
  <si>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</si>
  <si>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</si>
  <si>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</si>
  <si>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</si>
  <si>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</si>
  <si>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</si>
  <si>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</si>
  <si>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</si>
  <si>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</si>
  <si>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</si>
  <si>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</si>
  <si>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</si>
  <si>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</si>
  <si>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</si>
  <si>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</si>
  <si>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</si>
  <si>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</si>
  <si>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</si>
  <si>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</si>
  <si>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</si>
  <si>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</si>
  <si>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</si>
  <si>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</si>
  <si>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</si>
  <si>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</si>
  <si>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</si>
  <si>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</si>
  <si>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</si>
  <si>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</si>
  <si>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</si>
  <si>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</si>
  <si>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</si>
  <si>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</si>
  <si>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</si>
  <si>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</si>
  <si>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</si>
  <si>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</si>
  <si>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</si>
  <si>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</si>
  <si>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</si>
  <si>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</si>
  <si>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</si>
  <si>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</si>
  <si>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</si>
  <si>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</si>
  <si>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</si>
  <si>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</si>
  <si>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</si>
  <si>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</si>
  <si>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</si>
  <si>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</si>
  <si>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</si>
  <si>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</si>
  <si>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</si>
  <si>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</si>
  <si>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</si>
  <si>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</si>
  <si>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</si>
  <si>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</si>
  <si>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</si>
  <si>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</si>
  <si>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</si>
  <si>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</si>
  <si>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</si>
  <si>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</si>
  <si>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</si>
  <si>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</si>
  <si>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</si>
  <si>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</si>
  <si>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</si>
  <si>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</si>
  <si>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</si>
  <si>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</si>
  <si>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</si>
  <si>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</si>
  <si>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</si>
  <si>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</si>
  <si>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</si>
  <si>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</si>
  <si>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</si>
  <si>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</si>
  <si>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</si>
  <si>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</si>
  <si>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</si>
  <si>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</si>
  <si>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收益法</t>
  </si>
  <si>
    <t>押一</t>
  </si>
  <si>
    <t>钢混</t>
  </si>
  <si>
    <t>非生产用房</t>
  </si>
  <si>
    <t>一台帐拆分准则：
1.请注意填写投资物业租约明细时，请按新租约分阶段填写其租期、租金，并注意免租期的填写，如有跨层租赁或整租合同，请拆分每层面积和租金。
2.租约分段请根据租金变化进行划分，例如租赁合同签署3年，第一年2020.5-2021.5租金5平方米/天；第二年2021.6-2022.6租金6平方米/天；第三年2022.7-2023.7租金7平方米/天，则Term 1 为2020.5-2021.5租金5平方米/天；Term 2为2021.6-2022.6租金6平方米/天；Term 3为2022.7-2023.7租金7平方米/天。如租赁合同签署3年，租期2020.5-2023.7，租金均为5平方米/天，则Term 1为2020.5-2023.7 租金5平方米/天。
3.租约已到期且没有续租或新租约签订的，请纳入“空置”面积中并在明细表中更新。
4.如有提前退租的情况，请在投资物业租约明细中及时删除本条租约；如有因疫情导致租金与合同约定租金不符的情况，如疫情期间租金减免或未开业的情况，请用颜色标出租户，并根据实际情况填写实收租金。</t>
  </si>
  <si>
    <t>投资型物业租赁明细</t>
  </si>
  <si>
    <t>项目名称</t>
  </si>
  <si>
    <r>
      <rPr>
        <sz val="10"/>
        <rFont val="宋体"/>
        <family val="3"/>
        <charset val="134"/>
      </rPr>
      <t>华熙</t>
    </r>
    <r>
      <rPr>
        <sz val="10"/>
        <rFont val="Arial"/>
        <family val="2"/>
      </rPr>
      <t>live</t>
    </r>
    <r>
      <rPr>
        <sz val="10"/>
        <rFont val="宋体"/>
        <family val="3"/>
        <charset val="134"/>
      </rPr>
      <t>南区商业</t>
    </r>
  </si>
  <si>
    <t>项目地址</t>
  </si>
  <si>
    <t>评估基准日</t>
  </si>
  <si>
    <t>如租约中有信息缺失或信息不明确的情况，请用颜色标出并插入批注注明问题，我方在整理完所有租约明细后将发送本表至项目公司补充相应信息</t>
  </si>
  <si>
    <r>
      <rPr>
        <sz val="10"/>
        <rFont val="宋体"/>
        <family val="3"/>
        <charset val="134"/>
      </rPr>
      <t>下述租金项目公司填写为含税租金，因此我方评估师需在日租金中自行扣税，税率</t>
    </r>
    <r>
      <rPr>
        <sz val="10"/>
        <rFont val="Arial"/>
        <family val="2"/>
      </rPr>
      <t>9%</t>
    </r>
  </si>
  <si>
    <t>请修改租赁日期的格式，格式详见示例</t>
  </si>
  <si>
    <t>下述标黄的租约需要考虑免租期，免租期租金为0。例如：租约期为2021.4.15-2023.4.15，免租期1个月。则Term1 租期为2021.4.15-2021.5.14租金为0；Term2租期为2021.5.15-2021.10.31租金为38.6；后续按照合同租金继续拆分Term</t>
  </si>
  <si>
    <t>在评估基准日2021.03.31日有效的租约期的起始日期</t>
  </si>
  <si>
    <t>第一年</t>
  </si>
  <si>
    <t>No.</t>
  </si>
  <si>
    <t>Property</t>
  </si>
  <si>
    <t>Floor</t>
  </si>
  <si>
    <t>Unit</t>
  </si>
  <si>
    <t>Usage</t>
  </si>
  <si>
    <t>Tenant Name</t>
  </si>
  <si>
    <t>GFA (sqm)</t>
  </si>
  <si>
    <t>NFA (sqm)</t>
  </si>
  <si>
    <t>Rent (不含税租金)</t>
  </si>
  <si>
    <t>Turnover</t>
  </si>
  <si>
    <t>Lease Term</t>
  </si>
  <si>
    <t>Rent Free Period(mos.)</t>
  </si>
  <si>
    <t>Leasing Commission</t>
  </si>
  <si>
    <t xml:space="preserve">Mgmt Fee (RMB/month) </t>
  </si>
  <si>
    <t>Others Income</t>
  </si>
  <si>
    <t>Others</t>
  </si>
  <si>
    <t>Lease Term1</t>
  </si>
  <si>
    <t>Lease Term2</t>
  </si>
  <si>
    <t>Lease Term3</t>
  </si>
  <si>
    <t>Lease Term4</t>
  </si>
  <si>
    <t>Lease Term5</t>
  </si>
  <si>
    <t>Lease Term6</t>
  </si>
  <si>
    <t>Lease Term7</t>
  </si>
  <si>
    <t>Lease Term8</t>
  </si>
  <si>
    <t>Lease Term9</t>
  </si>
  <si>
    <t>Lease Term10</t>
  </si>
  <si>
    <t>Lease Term11</t>
  </si>
  <si>
    <t>Lease Term12</t>
  </si>
  <si>
    <t>Lease Term13</t>
  </si>
  <si>
    <t>Rent (租金)</t>
  </si>
  <si>
    <t>Lease Term14</t>
  </si>
  <si>
    <t>Lease Term15</t>
  </si>
  <si>
    <t>Name</t>
  </si>
  <si>
    <t xml:space="preserve">Lease Start </t>
  </si>
  <si>
    <t>Lease End</t>
  </si>
  <si>
    <t>人员分配</t>
  </si>
  <si>
    <t>序号</t>
  </si>
  <si>
    <t>建筑物名称</t>
  </si>
  <si>
    <t>楼层</t>
  </si>
  <si>
    <t>单元</t>
  </si>
  <si>
    <t>承租人</t>
  </si>
  <si>
    <t>建筑面积</t>
  </si>
  <si>
    <t>净出租面积</t>
  </si>
  <si>
    <r>
      <rPr>
        <b/>
        <sz val="10"/>
        <color indexed="9"/>
        <rFont val="Arial"/>
        <family val="2"/>
      </rPr>
      <t>Basic -Net Rent (RMB /day/sqm)
 (日</t>
    </r>
    <r>
      <rPr>
        <b/>
        <sz val="10"/>
        <color indexed="9"/>
        <rFont val="宋体"/>
        <family val="3"/>
        <charset val="134"/>
      </rPr>
      <t>租金</t>
    </r>
    <r>
      <rPr>
        <b/>
        <sz val="10"/>
        <color indexed="9"/>
        <rFont val="Arial"/>
        <family val="2"/>
      </rPr>
      <t>)</t>
    </r>
  </si>
  <si>
    <t>提成租金</t>
  </si>
  <si>
    <t>起租期</t>
  </si>
  <si>
    <r>
      <rPr>
        <b/>
        <sz val="10"/>
        <color indexed="9"/>
        <rFont val="Arial"/>
        <family val="2"/>
      </rPr>
      <t xml:space="preserve"> </t>
    </r>
    <r>
      <rPr>
        <b/>
        <sz val="10"/>
        <color indexed="9"/>
        <rFont val="宋体"/>
        <family val="3"/>
        <charset val="134"/>
      </rPr>
      <t>租期结束期</t>
    </r>
  </si>
  <si>
    <r>
      <rPr>
        <b/>
        <sz val="10"/>
        <color indexed="9"/>
        <rFont val="Arial"/>
        <family val="2"/>
      </rPr>
      <t xml:space="preserve"> </t>
    </r>
    <r>
      <rPr>
        <b/>
        <sz val="10"/>
        <color indexed="9"/>
        <rFont val="宋体"/>
        <family val="3"/>
        <charset val="134"/>
      </rPr>
      <t>免租期</t>
    </r>
  </si>
  <si>
    <t>租赁佣金</t>
  </si>
  <si>
    <r>
      <rPr>
        <b/>
        <sz val="10"/>
        <color indexed="9"/>
        <rFont val="Arial"/>
        <family val="2"/>
      </rPr>
      <t xml:space="preserve"> </t>
    </r>
    <r>
      <rPr>
        <b/>
        <sz val="10"/>
        <color indexed="9"/>
        <rFont val="宋体"/>
        <family val="3"/>
        <charset val="134"/>
      </rPr>
      <t>月管理费</t>
    </r>
  </si>
  <si>
    <t>推广费、广告费或其他收入</t>
  </si>
  <si>
    <t>租约期内租金变动情况</t>
  </si>
  <si>
    <t>是否关联企业租赁</t>
  </si>
  <si>
    <t>扣点率</t>
  </si>
  <si>
    <r>
      <rPr>
        <b/>
        <sz val="10"/>
        <color indexed="9"/>
        <rFont val="Arial"/>
        <family val="2"/>
      </rPr>
      <t>Basic -Net Rent (RMB /mo/sqm)
 (</t>
    </r>
    <r>
      <rPr>
        <b/>
        <sz val="10"/>
        <color indexed="9"/>
        <rFont val="宋体"/>
        <family val="3"/>
        <charset val="134"/>
      </rPr>
      <t>月租金</t>
    </r>
    <r>
      <rPr>
        <b/>
        <sz val="10"/>
        <color indexed="9"/>
        <rFont val="Arial"/>
        <family val="2"/>
      </rPr>
      <t>)</t>
    </r>
  </si>
  <si>
    <t>Ann</t>
  </si>
  <si>
    <t>2F</t>
  </si>
  <si>
    <t>冰上商业</t>
  </si>
  <si>
    <t>风华合创（北京）文化传播有限公司</t>
  </si>
  <si>
    <t>第1、2年6.2元/天/㎡；第3、4年6.57元/天/㎡；第5、6年7.1元/天/㎡；第7、8年7.81元/天/㎡；第9、10年8.9元/天/㎡</t>
  </si>
  <si>
    <t>6%、8%、10%、14%</t>
  </si>
  <si>
    <t>6个月</t>
  </si>
  <si>
    <t>深圳市乐的文化有限公司</t>
  </si>
  <si>
    <t>第1、2年8.88元/天/㎡；第3、4年9.32元/天/㎡；第5、6年9.79元/天/㎡；第7、8年10.28元/天/㎡；第9、10年10.79元/天/㎡</t>
  </si>
  <si>
    <t>启明迪瑞（北京）文化旅游发展有限公司</t>
  </si>
  <si>
    <t>第1、2、3年4.4元/天/㎡；第4、5、6年4.58元/天/㎡；第7、8、9年4.76元/天/㎡；</t>
  </si>
  <si>
    <t>5个月15天</t>
  </si>
  <si>
    <t>北京恒星善羽体育科技有限公司</t>
  </si>
  <si>
    <t>第1年—第2年5个月6元/天/㎡；第2年6个月—4年6个月6.12元/天/㎡；第4年7个月—6年5个月6.24元/天/㎡；</t>
  </si>
  <si>
    <t>5个月</t>
  </si>
  <si>
    <t>北京鑫鹏联合教育咨询有限公司</t>
  </si>
  <si>
    <t>第1年15元/天/㎡；第2年15.75元/天/㎡；第3年16.54元/天/㎡；</t>
  </si>
  <si>
    <t>2个月</t>
  </si>
  <si>
    <t>上海喵见文化科技有限公司</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</si>
  <si>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年7.5元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年8.5元</t>
    </r>
    <r>
      <rPr>
        <sz val="10"/>
        <rFont val="Arial"/>
        <family val="2"/>
      </rPr>
      <t>/</t>
    </r>
    <r>
      <rPr>
        <sz val="10"/>
        <rFont val="宋体"/>
        <family val="3"/>
        <charset val="134"/>
      </rPr>
      <t>天</t>
    </r>
    <r>
      <rPr>
        <sz val="10"/>
        <rFont val="Arial"/>
        <family val="2"/>
      </rPr>
      <t>/</t>
    </r>
    <r>
      <rPr>
        <sz val="10"/>
        <rFont val="宋体"/>
        <family val="3"/>
        <charset val="134"/>
      </rPr>
      <t>㎡</t>
    </r>
  </si>
  <si>
    <r>
      <rPr>
        <sz val="10"/>
        <rFont val="Arial"/>
        <family val="2"/>
      </rPr>
      <t>10%</t>
    </r>
    <r>
      <rPr>
        <sz val="10"/>
        <rFont val="宋体"/>
        <family val="3"/>
        <charset val="134"/>
      </rPr>
      <t>，</t>
    </r>
    <r>
      <rPr>
        <sz val="10"/>
        <rFont val="Arial"/>
        <family val="2"/>
      </rPr>
      <t>10%</t>
    </r>
  </si>
  <si>
    <r>
      <rPr>
        <sz val="10"/>
        <rFont val="Arial"/>
        <family val="2"/>
      </rPr>
      <t>2</t>
    </r>
    <r>
      <rPr>
        <sz val="10"/>
        <rFont val="宋体"/>
        <family val="3"/>
        <charset val="134"/>
      </rPr>
      <t>个月</t>
    </r>
  </si>
  <si>
    <t>北京漫舞星辰文化艺术有限公司</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</si>
  <si>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</si>
  <si>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萨米斯（北京）餐饮管理有限公司</t>
  </si>
  <si>
    <t>第1、2年5.5元/天/㎡；第3、4年6元/天/㎡；</t>
  </si>
  <si>
    <t>北京英思蓓儿教育科技有限公司</t>
  </si>
  <si>
    <t>第1年13元/天/㎡；第2、3年8元/天/㎡；第4、5年8.5元/天/㎡；</t>
  </si>
  <si>
    <t>童画森林教育咨询（北京）有限公司</t>
  </si>
  <si>
    <t>第1-2年9元/天/㎡；第3-4年10元/天/㎡；第5年11元/天/㎡；</t>
  </si>
  <si>
    <t>北京哈鲁托体育发展有限公司</t>
  </si>
  <si>
    <t>第1、2年8元/天/㎡；第3、4年9元/天/㎡；第5年10元/天/㎡</t>
  </si>
  <si>
    <t>12.5%、11%</t>
  </si>
  <si>
    <t>意百咖啡（上海）有限公司北京分公司</t>
  </si>
  <si>
    <t>第1、2年9%；第3、4年11%；第5、6年13%；第7、8年15%；</t>
  </si>
  <si>
    <r>
      <rPr>
        <sz val="10"/>
        <rFont val="Arial"/>
        <family val="2"/>
      </rPr>
      <t>3</t>
    </r>
    <r>
      <rPr>
        <sz val="10"/>
        <rFont val="宋体"/>
        <family val="3"/>
        <charset val="134"/>
      </rPr>
      <t>个月</t>
    </r>
  </si>
  <si>
    <t>B102</t>
  </si>
  <si>
    <t>北京西部马华餐饮有限公司</t>
  </si>
  <si>
    <t>第1年15元/天/㎡；第2年16元/天/㎡；第3年17元/天/㎡；第4年18元/天/㎡；第5年19元/天/㎡</t>
  </si>
  <si>
    <t>6.6%、6.2%、5.8%、5.5%</t>
  </si>
  <si>
    <t>邢星</t>
  </si>
  <si>
    <r>
      <rPr>
        <sz val="10"/>
        <rFont val="宋体"/>
        <family val="3"/>
        <charset val="134"/>
      </rPr>
      <t>第</t>
    </r>
    <r>
      <rPr>
        <sz val="10"/>
        <rFont val="Arial"/>
        <family val="2"/>
      </rPr>
      <t>1</t>
    </r>
    <r>
      <rPr>
        <sz val="10"/>
        <rFont val="宋体"/>
        <family val="3"/>
        <charset val="134"/>
      </rPr>
      <t>年</t>
    </r>
    <r>
      <rPr>
        <sz val="10"/>
        <rFont val="Arial"/>
        <family val="2"/>
      </rPr>
      <t>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</si>
  <si>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1个月</t>
  </si>
  <si>
    <t>B106+107</t>
  </si>
  <si>
    <t>王启华</t>
  </si>
  <si>
    <t>第1、2年3.5元/天/㎡；第3、4年4元/天/㎡</t>
  </si>
  <si>
    <t>121</t>
  </si>
  <si>
    <t>中国移动通信集团北京有限公司</t>
  </si>
  <si>
    <t>第1年17.5元/天/㎡；第2年18.5元/天/㎡；第3年19.5元/天/㎡；第4年20.5元/天/㎡</t>
  </si>
  <si>
    <t>113</t>
  </si>
  <si>
    <t>北京归位休闲健身有限公司</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</si>
  <si>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8.5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9.5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</si>
  <si>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北京斯奇曼滑雪俱乐部有限公司</t>
  </si>
  <si>
    <t>第1、2年11元/天/㎡；第3、4年11.55元/天/㎡</t>
  </si>
  <si>
    <t>每两年递增5%</t>
  </si>
  <si>
    <t>上海博语投资管理有限公司</t>
  </si>
  <si>
    <r>
      <rPr>
        <sz val="10"/>
        <rFont val="宋体"/>
        <family val="3"/>
        <charset val="134"/>
      </rPr>
      <t>第</t>
    </r>
    <r>
      <rPr>
        <sz val="10"/>
        <rFont val="Arial"/>
        <family val="2"/>
      </rPr>
      <t>1</t>
    </r>
    <r>
      <rPr>
        <sz val="10"/>
        <rFont val="宋体"/>
        <family val="3"/>
        <charset val="134"/>
      </rPr>
      <t>年</t>
    </r>
    <r>
      <rPr>
        <sz val="10"/>
        <rFont val="Arial"/>
        <family val="2"/>
      </rPr>
      <t>4.92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5.62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6.00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</si>
  <si>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2023.06.10-2027.06.09</t>
  </si>
  <si>
    <t>乐与动（北京）体育管理有限公司海淀区五棵松分公司</t>
  </si>
  <si>
    <t>第1年4.92元/天/㎡；第2年5.20元/天/㎡；第3年5.62元/天/㎡；第4年6.00元/天/㎡</t>
  </si>
  <si>
    <t>北京庆红之星汽车销售服务有限公司</t>
  </si>
  <si>
    <t>第1年26元/天/㎡；第2年27元/天/㎡；第3年28元/天/㎡；</t>
  </si>
  <si>
    <t>每年递增一元</t>
  </si>
  <si>
    <t>北京观有文化科技有限公司</t>
  </si>
  <si>
    <t>第1年11元/天/㎡；第2年12元/天/㎡；</t>
  </si>
  <si>
    <t>付海波</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</si>
  <si>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</si>
  <si>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rPr>
        <sz val="10"/>
        <rFont val="Arial"/>
        <family val="2"/>
      </rPr>
      <t>1.5</t>
    </r>
    <r>
      <rPr>
        <sz val="10"/>
        <rFont val="宋体"/>
        <family val="3"/>
        <charset val="134"/>
      </rPr>
      <t>个月</t>
    </r>
  </si>
  <si>
    <t>北京皓目体育文化发展有限公司</t>
  </si>
  <si>
    <t>120</t>
  </si>
  <si>
    <t>北京桃心玛丽国际教育科技有限公司</t>
  </si>
  <si>
    <t>第1年10.5元/天/㎡；第2年11.03元/天/㎡；第3年11.58元/天/㎡；第4年12.16元/天/㎡；</t>
  </si>
  <si>
    <t>102</t>
  </si>
  <si>
    <t>肯德基</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</si>
  <si>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9%</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11%</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13%</t>
    </r>
    <r>
      <rPr>
        <sz val="10"/>
        <rFont val="宋体"/>
        <family val="3"/>
        <charset val="134"/>
      </rPr>
      <t>；第</t>
    </r>
    <r>
      <rPr>
        <sz val="10"/>
        <rFont val="Arial"/>
        <family val="2"/>
      </rPr>
      <t>7</t>
    </r>
    <r>
      <rPr>
        <sz val="10"/>
        <rFont val="宋体"/>
        <family val="3"/>
        <charset val="134"/>
      </rPr>
      <t>、</t>
    </r>
    <r>
      <rPr>
        <sz val="10"/>
        <rFont val="Arial"/>
        <family val="2"/>
      </rPr>
      <t>8</t>
    </r>
    <r>
      <rPr>
        <sz val="10"/>
        <rFont val="宋体"/>
        <family val="3"/>
        <charset val="134"/>
      </rPr>
      <t>年</t>
    </r>
    <r>
      <rPr>
        <sz val="10"/>
        <rFont val="Arial"/>
        <family val="2"/>
      </rPr>
      <t>15%</t>
    </r>
    <r>
      <rPr>
        <sz val="10"/>
        <rFont val="宋体"/>
        <family val="3"/>
        <charset val="134"/>
      </rPr>
      <t>；</t>
    </r>
  </si>
  <si>
    <t>B101</t>
  </si>
  <si>
    <t>北京极晟餐饮管理有限责任公司</t>
  </si>
  <si>
    <r>
      <rPr>
        <sz val="10"/>
        <rFont val="Arial"/>
        <family val="2"/>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</si>
  <si>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rPr>
        <sz val="10"/>
        <rFont val="Arial"/>
        <family val="2"/>
      </rPr>
      <t>9%</t>
    </r>
    <r>
      <rPr>
        <sz val="10"/>
        <rFont val="宋体"/>
        <family val="3"/>
        <charset val="134"/>
      </rPr>
      <t>，</t>
    </r>
    <r>
      <rPr>
        <sz val="10"/>
        <rFont val="Arial"/>
        <family val="2"/>
      </rPr>
      <t>10%</t>
    </r>
  </si>
  <si>
    <t>B103</t>
  </si>
  <si>
    <t>北京东方启明星体育文化发展有限公司</t>
  </si>
  <si>
    <t>第1、2年4.5元/天/㎡；第3、4年5元/天/㎡；</t>
  </si>
  <si>
    <t>B108</t>
  </si>
  <si>
    <t>北京韩美眉科技有限公司</t>
  </si>
  <si>
    <t>第1、2年4.5元/天/㎡；第3、4年5元/天/㎡；第5、6年5.5元/天/㎡；</t>
  </si>
  <si>
    <t>9%,9%,9%</t>
  </si>
  <si>
    <t>B109</t>
  </si>
  <si>
    <t>北京滕野美发有限公司</t>
  </si>
  <si>
    <r>
      <rPr>
        <sz val="10"/>
        <rFont val="宋体"/>
        <family val="3"/>
        <charset val="134"/>
      </rPr>
      <t>第</t>
    </r>
    <r>
      <rPr>
        <sz val="10"/>
        <rFont val="Arial"/>
        <family val="2"/>
      </rPr>
      <t>1</t>
    </r>
    <r>
      <rPr>
        <sz val="10"/>
        <rFont val="宋体"/>
        <family val="3"/>
        <charset val="134"/>
      </rPr>
      <t>年</t>
    </r>
    <r>
      <rPr>
        <sz val="10"/>
        <rFont val="Arial"/>
        <family val="2"/>
      </rPr>
      <t>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</si>
  <si>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rPr>
        <sz val="10"/>
        <rFont val="宋体"/>
        <family val="3"/>
        <charset val="134"/>
      </rPr>
      <t>纯抽第</t>
    </r>
    <r>
      <rPr>
        <sz val="10"/>
        <rFont val="Arial"/>
        <family val="2"/>
      </rPr>
      <t>1/2</t>
    </r>
    <r>
      <rPr>
        <sz val="10"/>
        <rFont val="宋体"/>
        <family val="3"/>
        <charset val="134"/>
      </rPr>
      <t>年</t>
    </r>
    <r>
      <rPr>
        <sz val="10"/>
        <rFont val="Arial"/>
        <family val="2"/>
      </rPr>
      <t>9%</t>
    </r>
    <r>
      <rPr>
        <sz val="10"/>
        <rFont val="宋体"/>
        <family val="3"/>
        <charset val="134"/>
      </rPr>
      <t>，第</t>
    </r>
    <r>
      <rPr>
        <sz val="10"/>
        <rFont val="Arial"/>
        <family val="2"/>
      </rPr>
      <t>3/4</t>
    </r>
    <r>
      <rPr>
        <sz val="10"/>
        <rFont val="宋体"/>
        <family val="3"/>
        <charset val="134"/>
      </rPr>
      <t>年</t>
    </r>
    <r>
      <rPr>
        <sz val="10"/>
        <rFont val="Arial"/>
        <family val="2"/>
      </rPr>
      <t>11%</t>
    </r>
    <r>
      <rPr>
        <sz val="10"/>
        <rFont val="宋体"/>
        <family val="3"/>
        <charset val="134"/>
      </rPr>
      <t>，第</t>
    </r>
    <r>
      <rPr>
        <sz val="10"/>
        <rFont val="Arial"/>
        <family val="2"/>
      </rPr>
      <t>5/6</t>
    </r>
    <r>
      <rPr>
        <sz val="10"/>
        <rFont val="宋体"/>
        <family val="3"/>
        <charset val="134"/>
      </rPr>
      <t>年</t>
    </r>
    <r>
      <rPr>
        <sz val="10"/>
        <rFont val="Arial"/>
        <family val="2"/>
      </rPr>
      <t>13%</t>
    </r>
    <r>
      <rPr>
        <sz val="10"/>
        <rFont val="宋体"/>
        <family val="3"/>
        <charset val="134"/>
      </rPr>
      <t>，第</t>
    </r>
    <r>
      <rPr>
        <sz val="10"/>
        <rFont val="Arial"/>
        <family val="2"/>
      </rPr>
      <t>7/8</t>
    </r>
    <r>
      <rPr>
        <sz val="10"/>
        <rFont val="宋体"/>
        <family val="3"/>
        <charset val="134"/>
      </rPr>
      <t>年</t>
    </r>
    <r>
      <rPr>
        <sz val="10"/>
        <rFont val="Arial"/>
        <family val="2"/>
      </rPr>
      <t>15%</t>
    </r>
    <r>
      <rPr>
        <sz val="10"/>
        <rFont val="宋体"/>
        <family val="3"/>
        <charset val="134"/>
      </rPr>
      <t>；</t>
    </r>
  </si>
  <si>
    <t>纯抽第1/2年9%，第3/4年11%，第5/6年13%，第7/8年15%；</t>
  </si>
  <si>
    <t>得意得力（北京）餐饮管理有限公司</t>
  </si>
  <si>
    <t>第1年5.5元/天/㎡；第2年6元/天/㎡</t>
  </si>
  <si>
    <r>
      <rPr>
        <sz val="10"/>
        <rFont val="Arial"/>
        <family val="2"/>
      </rPr>
      <t>1</t>
    </r>
    <r>
      <rPr>
        <sz val="10"/>
        <rFont val="宋体"/>
        <family val="3"/>
        <charset val="134"/>
      </rPr>
      <t>个月</t>
    </r>
  </si>
  <si>
    <t>北京瑞吉咖啡有限公司</t>
  </si>
  <si>
    <t>纯抽第1年10%，第2年11%，第3年12%</t>
  </si>
  <si>
    <r>
      <rPr>
        <sz val="10"/>
        <rFont val="宋体"/>
        <family val="3"/>
        <charset val="134"/>
      </rPr>
      <t>纯抽第</t>
    </r>
    <r>
      <rPr>
        <sz val="10"/>
        <rFont val="Arial"/>
        <family val="2"/>
      </rPr>
      <t>1</t>
    </r>
    <r>
      <rPr>
        <sz val="10"/>
        <rFont val="宋体"/>
        <family val="3"/>
        <charset val="134"/>
      </rPr>
      <t>年</t>
    </r>
    <r>
      <rPr>
        <sz val="10"/>
        <rFont val="Arial"/>
        <family val="2"/>
      </rPr>
      <t>10%</t>
    </r>
    <r>
      <rPr>
        <sz val="10"/>
        <rFont val="宋体"/>
        <family val="3"/>
        <charset val="134"/>
      </rPr>
      <t>，第</t>
    </r>
    <r>
      <rPr>
        <sz val="10"/>
        <rFont val="Arial"/>
        <family val="2"/>
      </rPr>
      <t>2</t>
    </r>
    <r>
      <rPr>
        <sz val="10"/>
        <rFont val="宋体"/>
        <family val="3"/>
        <charset val="134"/>
      </rPr>
      <t>年</t>
    </r>
    <r>
      <rPr>
        <sz val="10"/>
        <rFont val="Arial"/>
        <family val="2"/>
      </rPr>
      <t>11%</t>
    </r>
    <r>
      <rPr>
        <sz val="10"/>
        <rFont val="宋体"/>
        <family val="3"/>
        <charset val="134"/>
      </rPr>
      <t>，第</t>
    </r>
    <r>
      <rPr>
        <sz val="10"/>
        <rFont val="Arial"/>
        <family val="2"/>
      </rPr>
      <t>3</t>
    </r>
    <r>
      <rPr>
        <sz val="10"/>
        <rFont val="宋体"/>
        <family val="3"/>
        <charset val="134"/>
      </rPr>
      <t>年</t>
    </r>
    <r>
      <rPr>
        <sz val="10"/>
        <rFont val="Arial"/>
        <family val="2"/>
      </rPr>
      <t>12%</t>
    </r>
  </si>
  <si>
    <r>
      <rPr>
        <sz val="10"/>
        <rFont val="Arial"/>
        <family val="2"/>
      </rPr>
      <t>B1</t>
    </r>
    <r>
      <rPr>
        <sz val="10"/>
        <rFont val="宋体"/>
        <family val="3"/>
        <charset val="134"/>
      </rPr>
      <t>、</t>
    </r>
    <r>
      <rPr>
        <sz val="10"/>
        <rFont val="Arial"/>
        <family val="2"/>
      </rPr>
      <t>B2</t>
    </r>
    <r>
      <rPr>
        <sz val="10"/>
        <rFont val="宋体"/>
        <family val="3"/>
        <charset val="134"/>
      </rPr>
      <t>、</t>
    </r>
    <r>
      <rPr>
        <sz val="10"/>
        <rFont val="Arial"/>
        <family val="2"/>
      </rPr>
      <t>1</t>
    </r>
  </si>
  <si>
    <t>华熙冰雪体育管理（北京）有限公司</t>
  </si>
  <si>
    <r>
      <rPr>
        <sz val="10"/>
        <rFont val="Arial"/>
        <family val="2"/>
      </rPr>
      <t>年租金</t>
    </r>
    <r>
      <rPr>
        <sz val="10"/>
        <rFont val="Arial"/>
        <family val="2"/>
      </rPr>
      <t>600</t>
    </r>
    <r>
      <rPr>
        <sz val="10"/>
        <rFont val="宋体"/>
        <family val="3"/>
        <charset val="134"/>
      </rPr>
      <t>万</t>
    </r>
  </si>
  <si>
    <r>
      <rPr>
        <sz val="10"/>
        <rFont val="Arial"/>
        <family val="2"/>
      </rPr>
      <t>税前营业收入</t>
    </r>
    <r>
      <rPr>
        <sz val="10"/>
        <rFont val="Arial"/>
        <family val="2"/>
      </rPr>
      <t>15%</t>
    </r>
  </si>
  <si>
    <t>南冰场</t>
  </si>
  <si>
    <t>冰上</t>
  </si>
  <si>
    <t>万域芳菲美育（北京）文化传播有限公司</t>
  </si>
  <si>
    <t>[1]个月至[24]个月止，每月的基本租金为人民币[708,334]元; 自[25]个月起至[48]个月止，每月的基本租金为人民币[733,333]元;自[49]个月起至[72]个月止，每月的基本租金为人民币[766,667]元;自[73]个月起至[96]个月止，每月的基本租金为人民币[791,667]元</t>
  </si>
  <si>
    <t>已退租</t>
  </si>
  <si>
    <t>冰上运动</t>
  </si>
  <si>
    <t>冰上运动</t>
    <phoneticPr fontId="7" type="noConversion"/>
  </si>
  <si>
    <r>
      <t>2021</t>
    </r>
    <r>
      <rPr>
        <sz val="10"/>
        <color indexed="8"/>
        <rFont val="宋体"/>
        <family val="3"/>
        <charset val="134"/>
      </rPr>
      <t>年</t>
    </r>
    <phoneticPr fontId="8" type="noConversion"/>
  </si>
  <si>
    <t>日租金</t>
    <phoneticPr fontId="134" type="noConversion"/>
  </si>
  <si>
    <t>年租金</t>
    <phoneticPr fontId="134" type="noConversion"/>
  </si>
  <si>
    <t>情况3</t>
  </si>
  <si>
    <t>正常</t>
  </si>
  <si>
    <t>自行开发建设</t>
  </si>
  <si>
    <t>非个人房产</t>
  </si>
  <si>
    <t>总建筑面积</t>
  </si>
  <si>
    <t>估价对象面积</t>
  </si>
  <si>
    <t>总地价款</t>
  </si>
  <si>
    <t>出让金+开发费</t>
  </si>
</sst>
</file>

<file path=xl/styles.xml><?xml version="1.0" encoding="utf-8"?>
<styleSheet xmlns="http://schemas.openxmlformats.org/spreadsheetml/2006/main" xmlns:mc="http://schemas.openxmlformats.org/markup-compatibility/2006" xmlns:x14ac="http://schemas.microsoft.com/office/spreadsheetml/2009/9/ac" mc:Ignorable="x14ac">
  <numFmts count="55">
    <numFmt numFmtId="41" formatCode="_ * #,##0_ ;_ * \-#,##0_ ;_ * &quot;-&quot;_ ;_ @_ "/>
    <numFmt numFmtId="43" formatCode="_ * #,##0.00_ ;_ * \-#,##0.00_ ;_ * &quot;-&quot;??_ ;_ @_ "/>
    <numFmt numFmtId="24" formatCode="\$#,##0_);[Red]\(\$#,##0\)"/>
    <numFmt numFmtId="25" formatCode="\$#,##0.00_);\(\$#,##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 numFmtId="197" formatCode="dd\/mm\/yy;@"/>
    <numFmt numFmtId="198" formatCode="&quot;\&quot;#,##0.00;[Red]&quot;\&quot;\-#,##0.00"/>
    <numFmt numFmtId="199" formatCode="_-#,##0_-;\(#,##0\);_-\ \ &quot;-&quot;_-;_-@_-"/>
    <numFmt numFmtId="200" formatCode="_-#,##0.00_-;\(#,##0.00\);_-\ \ &quot;-&quot;_-;_-@_-"/>
    <numFmt numFmtId="201" formatCode="mmm/dd/yyyy;_-\ &quot;N/A&quot;_-;_-\ &quot;-&quot;_-"/>
    <numFmt numFmtId="202" formatCode="mmm/yyyy;_-\ &quot;N/A&quot;_-;_-\ &quot;-&quot;_-"/>
    <numFmt numFmtId="203" formatCode="_-#,##0%_-;\(#,##0%\);_-\ &quot;-&quot;_-"/>
    <numFmt numFmtId="204" formatCode="_-#,###,_-;\(#,###,\);_-\ \ &quot;-&quot;_-;_-@_-"/>
    <numFmt numFmtId="205" formatCode="_-#,###.00,_-;\(#,###.00,\);_-\ \ &quot;-&quot;_-;_-@_-"/>
    <numFmt numFmtId="206" formatCode="_-#0&quot;.&quot;0,_-;\(#0&quot;.&quot;0,\);_-\ \ &quot;-&quot;_-;_-@_-"/>
    <numFmt numFmtId="207" formatCode="_-#0&quot;.&quot;0000_-;\(#0&quot;.&quot;0000\);_-\ \ &quot;-&quot;_-;_-@_-"/>
    <numFmt numFmtId="208" formatCode="&quot;\&quot;#,##0;[Red]&quot;\&quot;&quot;\&quot;&quot;\&quot;&quot;\&quot;&quot;\&quot;&quot;\&quot;&quot;\&quot;\-#,##0"/>
    <numFmt numFmtId="209" formatCode="#,##0.0"/>
    <numFmt numFmtId="210" formatCode="&quot;\&quot;#,##0;&quot;\&quot;\-#,##0"/>
    <numFmt numFmtId="211" formatCode="#,##0\ &quot; &quot;;\(#,##0\)\ ;&quot;—&quot;&quot; &quot;&quot; &quot;&quot; &quot;&quot; &quot;"/>
    <numFmt numFmtId="212" formatCode="_(* #,##0_);_(* \(#,##0\);_(* &quot;-&quot;_);_(@_)"/>
    <numFmt numFmtId="213" formatCode="#,##0.00&quot;￥&quot;;\-#,##0.00&quot;￥&quot;"/>
    <numFmt numFmtId="214" formatCode="_-* #,##0.00&quot;￥&quot;_-;\-* #,##0.00&quot;￥&quot;_-;_-* &quot;-&quot;??&quot;￥&quot;_-;_-@_-"/>
    <numFmt numFmtId="215" formatCode="_-* #,##0&quot;￥&quot;_-;\-* #,##0&quot;￥&quot;_-;_-* &quot;-&quot;&quot;￥&quot;_-;_-@_-"/>
    <numFmt numFmtId="216" formatCode="0.00_)"/>
    <numFmt numFmtId="217" formatCode="_-* #,##0.00_-;\-* #,##0.00_-;_-* &quot;-&quot;??_-;_-@_-"/>
    <numFmt numFmtId="218" formatCode="_-* #,##0_-;\-* #,##0_-;_-* &quot;-&quot;_-;_-@_-"/>
    <numFmt numFmtId="219" formatCode="&quot;$&quot;#,##0;\-&quot;$&quot;#,##0"/>
    <numFmt numFmtId="220" formatCode="#,##0.00&quot;￥&quot;;[Red]\-#,##0.00&quot;￥&quot;"/>
    <numFmt numFmtId="221" formatCode="_(* #,##0.0,_);_(* \(#,##0.0,\);_(* &quot;-&quot;_);_(@_)"/>
    <numFmt numFmtId="222" formatCode="_(&quot;$&quot;* #,##0_);_(&quot;$&quot;* \(#,##0\);_(&quot;$&quot;* &quot;-&quot;??_);_(@_)"/>
    <numFmt numFmtId="223" formatCode="mmm\ dd\,\ yy"/>
    <numFmt numFmtId="224" formatCode="_(&quot;$&quot;* #,##0.0_);_(&quot;$&quot;* \(#,##0.0\);_(&quot;$&quot;* &quot;-&quot;??_);_(@_)"/>
    <numFmt numFmtId="225" formatCode="mm/dd/yy_)"/>
    <numFmt numFmtId="226" formatCode="_(* #,##0.00_);_(* \(#,##0.00\);_(* &quot;-&quot;??_);_(@_)"/>
  </numFmts>
  <fonts count="31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b/>
      <sz val="16"/>
      <name val="Times New Roman"/>
      <family val="1"/>
    </font>
    <font>
      <b/>
      <sz val="14"/>
      <name val="宋体"/>
      <family val="3"/>
      <charset val="134"/>
    </font>
    <font>
      <b/>
      <sz val="14"/>
      <name val="Arial"/>
      <family val="2"/>
    </font>
    <font>
      <b/>
      <sz val="10"/>
      <color indexed="9"/>
      <name val="Arial"/>
      <family val="2"/>
    </font>
    <font>
      <b/>
      <sz val="10"/>
      <color indexed="9"/>
      <name val="宋体"/>
      <family val="3"/>
      <charset val="134"/>
    </font>
    <font>
      <sz val="12"/>
      <name val="Times New Roman"/>
      <family val="1"/>
    </font>
    <font>
      <sz val="10"/>
      <color rgb="FFFFFF00"/>
      <name val="宋体"/>
      <family val="3"/>
      <charset val="134"/>
    </font>
    <font>
      <sz val="10"/>
      <color rgb="FFFFFF00"/>
      <name val="Arial"/>
      <family val="2"/>
    </font>
    <font>
      <sz val="11"/>
      <name val="ＭＳ Ｐゴシック"/>
      <family val="2"/>
      <charset val="134"/>
    </font>
    <font>
      <sz val="11"/>
      <name val="MS P????"/>
    </font>
    <font>
      <sz val="10"/>
      <name val="Times New Roman"/>
      <family val="1"/>
    </font>
    <font>
      <sz val="10"/>
      <name val="Helv"/>
    </font>
    <font>
      <u val="singleAccounting"/>
      <vertAlign val="subscript"/>
      <sz val="10"/>
      <name val="Times New Roman"/>
      <family val="1"/>
    </font>
    <font>
      <i/>
      <sz val="9"/>
      <name val="Times New Roman"/>
      <family val="1"/>
    </font>
    <font>
      <sz val="8"/>
      <name val="Times New Roman"/>
      <family val="1"/>
    </font>
    <font>
      <b/>
      <sz val="10"/>
      <name val="Helv"/>
    </font>
    <font>
      <b/>
      <sz val="10"/>
      <name val="MS Sans Serif"/>
    </font>
    <font>
      <i/>
      <sz val="12"/>
      <name val="Times New Roman"/>
      <family val="1"/>
    </font>
    <font>
      <b/>
      <sz val="8"/>
      <name val="Arial"/>
      <family val="2"/>
    </font>
    <font>
      <sz val="10"/>
      <name val="ＭＳ Ｐゴシック"/>
      <family val="3"/>
      <charset val="134"/>
    </font>
    <font>
      <sz val="10"/>
      <name val="MS Serif"/>
    </font>
    <font>
      <sz val="10"/>
      <name val="Courier"/>
    </font>
    <font>
      <sz val="10"/>
      <name val="MS Sans Serif"/>
    </font>
    <font>
      <sz val="10"/>
      <color indexed="16"/>
      <name val="MS Serif"/>
    </font>
    <font>
      <sz val="8"/>
      <name val="Arial"/>
      <family val="2"/>
    </font>
    <font>
      <sz val="11"/>
      <name val="Times New Roman"/>
      <family val="1"/>
    </font>
    <font>
      <b/>
      <sz val="12"/>
      <name val="Helv"/>
    </font>
    <font>
      <sz val="18"/>
      <name val="Times New Roman"/>
      <family val="1"/>
    </font>
    <font>
      <b/>
      <sz val="13"/>
      <name val="Times New Roman"/>
      <family val="1"/>
    </font>
    <font>
      <b/>
      <i/>
      <sz val="12"/>
      <name val="Times New Roman"/>
      <family val="1"/>
    </font>
    <font>
      <b/>
      <sz val="11"/>
      <name val="Helv"/>
    </font>
    <font>
      <sz val="7"/>
      <name val="Small Fonts"/>
      <family val="3"/>
      <charset val="134"/>
    </font>
    <font>
      <b/>
      <i/>
      <sz val="16"/>
      <name val="Helv"/>
    </font>
    <font>
      <sz val="10"/>
      <color indexed="8"/>
      <name val="MS Sans Serif"/>
    </font>
    <font>
      <sz val="10"/>
      <name val="Tms Rmn"/>
    </font>
    <font>
      <b/>
      <sz val="14"/>
      <color indexed="9"/>
      <name val="Times New Roman"/>
      <family val="1"/>
    </font>
    <font>
      <b/>
      <sz val="12"/>
      <name val="MS Sans Serif"/>
    </font>
    <font>
      <sz val="12"/>
      <name val="MS Sans Serif"/>
    </font>
    <font>
      <b/>
      <sz val="8"/>
      <color indexed="8"/>
      <name val="Helv"/>
    </font>
    <font>
      <sz val="11"/>
      <color indexed="12"/>
      <name val="Times New Roman"/>
      <family val="1"/>
    </font>
    <font>
      <sz val="11"/>
      <color indexed="8"/>
      <name val="ＭＳ Ｐゴシック"/>
      <family val="2"/>
      <charset val="134"/>
    </font>
    <font>
      <u/>
      <sz val="12"/>
      <color indexed="12"/>
      <name val="宋体"/>
      <family val="3"/>
      <charset val="134"/>
    </font>
    <font>
      <sz val="11"/>
      <name val="蹈框"/>
      <charset val="134"/>
    </font>
    <font>
      <sz val="12"/>
      <name val="바탕체"/>
      <family val="3"/>
      <charset val="129"/>
    </font>
  </fonts>
  <fills count="3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indexed="18"/>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indexed="22"/>
        <bgColor indexed="64"/>
      </patternFill>
    </fill>
    <fill>
      <patternFill patternType="solid">
        <fgColor indexed="15"/>
        <bgColor indexed="64"/>
      </patternFill>
    </fill>
    <fill>
      <patternFill patternType="solid">
        <fgColor indexed="31"/>
        <bgColor indexed="64"/>
      </patternFill>
    </fill>
    <fill>
      <patternFill patternType="solid">
        <fgColor indexed="12"/>
        <bgColor indexed="64"/>
      </patternFill>
    </fill>
    <fill>
      <patternFill patternType="solid">
        <fgColor indexed="54"/>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6">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xf numFmtId="0" fontId="36" fillId="0" borderId="0">
      <alignment vertical="center"/>
    </xf>
    <xf numFmtId="9" fontId="53" fillId="0" borderId="0" applyFont="0" applyFill="0" applyBorder="0" applyAlignment="0" applyProtection="0"/>
    <xf numFmtId="0" fontId="53" fillId="0" borderId="0"/>
    <xf numFmtId="0" fontId="278" fillId="0" borderId="0" applyFont="0" applyFill="0" applyBorder="0" applyAlignment="0" applyProtection="0"/>
    <xf numFmtId="198" fontId="279" fillId="0" borderId="0" applyFont="0" applyFill="0" applyBorder="0" applyAlignment="0" applyProtection="0"/>
    <xf numFmtId="0" fontId="278" fillId="0" borderId="0" applyFont="0" applyFill="0" applyBorder="0" applyAlignment="0" applyProtection="0"/>
    <xf numFmtId="40" fontId="279" fillId="0" borderId="0" applyFont="0" applyFill="0" applyBorder="0" applyAlignment="0" applyProtection="0"/>
    <xf numFmtId="38" fontId="279" fillId="0" borderId="0" applyFont="0" applyFill="0" applyBorder="0" applyAlignment="0" applyProtection="0"/>
    <xf numFmtId="0" fontId="53" fillId="0" borderId="0"/>
    <xf numFmtId="0" fontId="53" fillId="0" borderId="0"/>
    <xf numFmtId="49" fontId="280" fillId="0" borderId="0" applyProtection="0">
      <alignment horizontal="left"/>
    </xf>
    <xf numFmtId="0" fontId="53" fillId="0" borderId="0">
      <protection locked="0"/>
    </xf>
    <xf numFmtId="0" fontId="281" fillId="0" borderId="0"/>
    <xf numFmtId="0" fontId="53" fillId="0" borderId="0">
      <protection locked="0"/>
    </xf>
    <xf numFmtId="0" fontId="275"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275" fillId="0" borderId="0"/>
    <xf numFmtId="0" fontId="53" fillId="0" borderId="0"/>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53" fillId="0" borderId="0">
      <protection locked="0"/>
    </xf>
    <xf numFmtId="0" fontId="281" fillId="0" borderId="0"/>
    <xf numFmtId="0" fontId="275" fillId="0" borderId="0"/>
    <xf numFmtId="0" fontId="281" fillId="0" borderId="0"/>
    <xf numFmtId="0" fontId="281" fillId="0" borderId="0"/>
    <xf numFmtId="0" fontId="53" fillId="0" borderId="0">
      <protection locked="0"/>
    </xf>
    <xf numFmtId="199" fontId="280" fillId="0" borderId="0" applyFill="0" applyBorder="0" applyProtection="0">
      <alignment horizontal="right"/>
    </xf>
    <xf numFmtId="200" fontId="280" fillId="0" borderId="0" applyFill="0" applyBorder="0" applyProtection="0">
      <alignment horizontal="right"/>
    </xf>
    <xf numFmtId="201" fontId="282" fillId="0" borderId="0" applyFill="0" applyBorder="0" applyProtection="0">
      <alignment horizontal="center"/>
    </xf>
    <xf numFmtId="202" fontId="282" fillId="0" borderId="0" applyFill="0" applyBorder="0" applyProtection="0">
      <alignment horizontal="center"/>
    </xf>
    <xf numFmtId="203" fontId="283" fillId="0" borderId="0" applyFill="0" applyBorder="0" applyProtection="0">
      <alignment horizontal="right"/>
    </xf>
    <xf numFmtId="204" fontId="280" fillId="0" borderId="0" applyFill="0" applyBorder="0" applyProtection="0">
      <alignment horizontal="right"/>
    </xf>
    <xf numFmtId="205" fontId="280" fillId="0" borderId="0" applyFill="0" applyBorder="0" applyProtection="0">
      <alignment horizontal="right"/>
    </xf>
    <xf numFmtId="206" fontId="280" fillId="0" borderId="0" applyFill="0" applyBorder="0" applyProtection="0">
      <alignment horizontal="right"/>
    </xf>
    <xf numFmtId="207" fontId="280" fillId="0" borderId="0" applyFill="0" applyBorder="0" applyProtection="0">
      <alignment horizontal="right"/>
    </xf>
    <xf numFmtId="0" fontId="53" fillId="0" borderId="0"/>
    <xf numFmtId="0" fontId="284" fillId="0" borderId="0">
      <alignment horizontal="center" wrapText="1"/>
      <protection locked="0"/>
    </xf>
    <xf numFmtId="0" fontId="36" fillId="0" borderId="0" applyFill="0" applyBorder="0" applyAlignment="0"/>
    <xf numFmtId="0" fontId="285" fillId="0" borderId="0"/>
    <xf numFmtId="0" fontId="286" fillId="0" borderId="0" applyNumberFormat="0" applyFill="0" applyBorder="0" applyAlignment="0" applyProtection="0"/>
    <xf numFmtId="0" fontId="287" fillId="0" borderId="0" applyFill="0" applyBorder="0">
      <alignment horizontal="right"/>
    </xf>
    <xf numFmtId="0" fontId="275" fillId="0" borderId="0" applyFill="0" applyBorder="0">
      <alignment horizontal="right"/>
    </xf>
    <xf numFmtId="0" fontId="288" fillId="0" borderId="13">
      <alignment horizontal="center"/>
    </xf>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37" fontId="289" fillId="0" borderId="0" applyFont="0" applyFill="0" applyBorder="0" applyAlignment="0" applyProtection="0"/>
    <xf numFmtId="39" fontId="289" fillId="0" borderId="0" applyFont="0" applyFill="0" applyBorder="0" applyAlignment="0" applyProtection="0"/>
    <xf numFmtId="209" fontId="280" fillId="0" borderId="0"/>
    <xf numFmtId="0" fontId="290" fillId="0" borderId="0" applyNumberFormat="0" applyAlignment="0">
      <alignment horizontal="left"/>
    </xf>
    <xf numFmtId="0" fontId="291" fillId="0" borderId="0" applyNumberFormat="0" applyAlignment="0"/>
    <xf numFmtId="24" fontId="289" fillId="0" borderId="0" applyFont="0" applyFill="0" applyBorder="0" applyAlignment="0" applyProtection="0"/>
    <xf numFmtId="25" fontId="289" fillId="0" borderId="0" applyFont="0" applyFill="0" applyBorder="0" applyAlignment="0" applyProtection="0"/>
    <xf numFmtId="210" fontId="289" fillId="0" borderId="0" applyFont="0" applyFill="0" applyBorder="0" applyAlignment="0" applyProtection="0"/>
    <xf numFmtId="15" fontId="292" fillId="0" borderId="0"/>
    <xf numFmtId="0" fontId="293" fillId="0" borderId="0" applyNumberFormat="0" applyAlignment="0">
      <alignment horizontal="left"/>
    </xf>
    <xf numFmtId="0" fontId="294" fillId="2" borderId="1"/>
    <xf numFmtId="196" fontId="280" fillId="0" borderId="0" applyFont="0" applyFill="0" applyBorder="0" applyAlignment="0" applyProtection="0"/>
    <xf numFmtId="0" fontId="275" fillId="0" borderId="0" applyNumberFormat="0" applyFill="0" applyBorder="0" applyAlignment="0" applyProtection="0"/>
    <xf numFmtId="0" fontId="53" fillId="0" borderId="0">
      <protection locked="0"/>
    </xf>
    <xf numFmtId="211" fontId="295" fillId="0" borderId="0">
      <alignment horizontal="right"/>
    </xf>
    <xf numFmtId="212" fontId="280" fillId="0" borderId="0">
      <protection locked="0"/>
    </xf>
    <xf numFmtId="38" fontId="294" fillId="28" borderId="0" applyNumberFormat="0" applyBorder="0" applyAlignment="0" applyProtection="0"/>
    <xf numFmtId="0" fontId="296" fillId="0" borderId="0">
      <alignment horizontal="left"/>
    </xf>
    <xf numFmtId="0" fontId="57" fillId="0" borderId="64" applyNumberFormat="0" applyAlignment="0" applyProtection="0">
      <alignment horizontal="left" vertical="center"/>
    </xf>
    <xf numFmtId="0" fontId="57" fillId="0" borderId="54">
      <alignment horizontal="left" vertical="center"/>
    </xf>
    <xf numFmtId="0" fontId="54" fillId="0" borderId="0" applyNumberFormat="0" applyFill="0"/>
    <xf numFmtId="0" fontId="288" fillId="0" borderId="54" applyNumberFormat="0">
      <alignment horizontal="right" wrapText="1"/>
    </xf>
    <xf numFmtId="10" fontId="294" fillId="3" borderId="1" applyNumberFormat="0" applyBorder="0" applyAlignment="0" applyProtection="0"/>
    <xf numFmtId="213" fontId="36" fillId="29" borderId="0"/>
    <xf numFmtId="0" fontId="287" fillId="30" borderId="0" applyNumberFormat="0" applyFont="0" applyBorder="0" applyAlignment="0" applyProtection="0">
      <alignment horizontal="right"/>
    </xf>
    <xf numFmtId="38" fontId="297" fillId="0" borderId="0"/>
    <xf numFmtId="38" fontId="298" fillId="0" borderId="0"/>
    <xf numFmtId="38" fontId="299" fillId="0" borderId="0"/>
    <xf numFmtId="38" fontId="287" fillId="0" borderId="0"/>
    <xf numFmtId="0" fontId="295" fillId="0" borderId="0"/>
    <xf numFmtId="0" fontId="295" fillId="0" borderId="0"/>
    <xf numFmtId="0" fontId="275" fillId="0" borderId="0" applyFont="0" applyFill="0">
      <alignment horizontal="fill"/>
    </xf>
    <xf numFmtId="213" fontId="36" fillId="31" borderId="0"/>
    <xf numFmtId="214" fontId="36" fillId="0" borderId="0" applyFont="0" applyFill="0" applyBorder="0" applyAlignment="0" applyProtection="0"/>
    <xf numFmtId="182" fontId="36" fillId="0" borderId="0" applyFont="0" applyFill="0" applyBorder="0" applyAlignment="0" applyProtection="0"/>
    <xf numFmtId="0" fontId="300" fillId="0" borderId="47"/>
    <xf numFmtId="215" fontId="36" fillId="0" borderId="0" applyFont="0" applyFill="0" applyBorder="0" applyAlignment="0" applyProtection="0"/>
    <xf numFmtId="181" fontId="36" fillId="0" borderId="0" applyFont="0" applyFill="0" applyBorder="0" applyAlignment="0" applyProtection="0"/>
    <xf numFmtId="0" fontId="280" fillId="0" borderId="0"/>
    <xf numFmtId="37" fontId="301" fillId="0" borderId="0"/>
    <xf numFmtId="216" fontId="302" fillId="0" borderId="0"/>
    <xf numFmtId="0" fontId="303" fillId="0" borderId="0"/>
    <xf numFmtId="217" fontId="53" fillId="0" borderId="0" applyFont="0" applyFill="0" applyBorder="0" applyAlignment="0" applyProtection="0"/>
    <xf numFmtId="218" fontId="53" fillId="0" borderId="0" applyFont="0" applyFill="0" applyBorder="0" applyAlignment="0" applyProtection="0"/>
    <xf numFmtId="14" fontId="284" fillId="0" borderId="0">
      <alignment horizontal="center" wrapText="1"/>
      <protection locked="0"/>
    </xf>
    <xf numFmtId="9" fontId="280" fillId="0" borderId="0" applyFont="0" applyFill="0" applyBorder="0" applyAlignment="0" applyProtection="0"/>
    <xf numFmtId="10" fontId="280" fillId="0" borderId="0" applyFont="0" applyFill="0" applyBorder="0" applyAlignment="0" applyProtection="0"/>
    <xf numFmtId="10" fontId="53" fillId="0" borderId="0" applyFont="0" applyFill="0" applyBorder="0" applyAlignment="0" applyProtection="0"/>
    <xf numFmtId="9" fontId="289" fillId="0" borderId="0" applyFont="0" applyFill="0" applyBorder="0" applyAlignment="0" applyProtection="0"/>
    <xf numFmtId="10" fontId="289" fillId="0" borderId="0" applyFont="0" applyFill="0" applyBorder="0" applyAlignment="0" applyProtection="0"/>
    <xf numFmtId="0" fontId="294" fillId="28" borderId="1"/>
    <xf numFmtId="219" fontId="304" fillId="0" borderId="0"/>
    <xf numFmtId="0" fontId="292" fillId="0" borderId="0" applyNumberFormat="0" applyFont="0" applyFill="0" applyBorder="0" applyAlignment="0" applyProtection="0">
      <alignment horizontal="left"/>
    </xf>
    <xf numFmtId="220" fontId="36" fillId="0" borderId="0" applyNumberFormat="0" applyFill="0" applyBorder="0" applyAlignment="0" applyProtection="0">
      <alignment horizontal="left"/>
    </xf>
    <xf numFmtId="0" fontId="286" fillId="0" borderId="0" applyNumberFormat="0" applyFill="0" applyBorder="0" applyAlignment="0" applyProtection="0"/>
    <xf numFmtId="0" fontId="305" fillId="32" borderId="0" applyNumberFormat="0"/>
    <xf numFmtId="0" fontId="306" fillId="0" borderId="1">
      <alignment horizontal="center"/>
    </xf>
    <xf numFmtId="0" fontId="306" fillId="0" borderId="0">
      <alignment horizontal="center" vertical="center"/>
    </xf>
    <xf numFmtId="0" fontId="307" fillId="0" borderId="0" applyNumberFormat="0" applyFill="0">
      <alignment horizontal="left" vertical="center"/>
    </xf>
    <xf numFmtId="0" fontId="300" fillId="0" borderId="0"/>
    <xf numFmtId="40" fontId="308" fillId="0" borderId="0" applyBorder="0">
      <alignment horizontal="right"/>
    </xf>
    <xf numFmtId="221" fontId="53" fillId="0" borderId="0" applyFont="0" applyFill="0" applyBorder="0" applyAlignment="0" applyProtection="0"/>
    <xf numFmtId="9" fontId="309" fillId="0" borderId="0" applyNumberFormat="0" applyFill="0" applyBorder="0" applyAlignment="0">
      <protection locked="0"/>
    </xf>
    <xf numFmtId="0" fontId="310" fillId="0" borderId="0"/>
    <xf numFmtId="0" fontId="311" fillId="0" borderId="0" applyNumberFormat="0" applyFill="0" applyBorder="0" applyAlignment="0" applyProtection="0">
      <alignment vertical="top"/>
      <protection locked="0"/>
    </xf>
    <xf numFmtId="0" fontId="286" fillId="0" borderId="0" applyNumberFormat="0" applyFill="0" applyBorder="0" applyAlignment="0" applyProtection="0"/>
    <xf numFmtId="0" fontId="19" fillId="0" borderId="0" applyFill="0" applyBorder="0" applyAlignment="0"/>
    <xf numFmtId="222" fontId="36" fillId="0" borderId="0" applyFont="0" applyFill="0" applyBorder="0" applyAlignment="0" applyProtection="0"/>
    <xf numFmtId="223" fontId="36" fillId="0" borderId="0" applyFont="0" applyFill="0" applyBorder="0" applyAlignment="0" applyProtection="0"/>
    <xf numFmtId="224" fontId="36" fillId="0" borderId="0" applyFont="0" applyFill="0" applyBorder="0" applyAlignment="0" applyProtection="0"/>
    <xf numFmtId="225" fontId="36" fillId="0" borderId="0" applyFont="0" applyFill="0" applyBorder="0" applyAlignment="0" applyProtection="0"/>
    <xf numFmtId="0" fontId="280" fillId="0" borderId="0"/>
    <xf numFmtId="41" fontId="280" fillId="0" borderId="0" applyFont="0" applyFill="0" applyBorder="0" applyAlignment="0" applyProtection="0"/>
    <xf numFmtId="43" fontId="280" fillId="0" borderId="0" applyFont="0" applyFill="0" applyBorder="0" applyAlignment="0" applyProtection="0"/>
    <xf numFmtId="212" fontId="275" fillId="0" borderId="0" applyFont="0" applyFill="0" applyBorder="0" applyAlignment="0" applyProtection="0"/>
    <xf numFmtId="226" fontId="275" fillId="0" borderId="0" applyFont="0" applyFill="0" applyBorder="0" applyAlignment="0" applyProtection="0"/>
    <xf numFmtId="43" fontId="36" fillId="0" borderId="0" applyFont="0" applyFill="0" applyBorder="0" applyAlignment="0" applyProtection="0">
      <alignment vertical="center"/>
    </xf>
    <xf numFmtId="0" fontId="312" fillId="0" borderId="0"/>
    <xf numFmtId="0" fontId="53" fillId="0" borderId="0"/>
    <xf numFmtId="0" fontId="53" fillId="0" borderId="0"/>
    <xf numFmtId="217" fontId="53" fillId="0" borderId="1" applyNumberFormat="0"/>
    <xf numFmtId="38" fontId="278" fillId="0" borderId="0" applyFont="0" applyFill="0" applyBorder="0" applyAlignment="0" applyProtection="0"/>
    <xf numFmtId="4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313" fillId="0" borderId="0"/>
  </cellStyleXfs>
  <cellXfs count="393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69"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2" borderId="0" xfId="10" applyFill="1">
      <alignment vertical="center"/>
    </xf>
    <xf numFmtId="0" fontId="95" fillId="5" borderId="0" xfId="10" applyFont="1" applyFill="1">
      <alignment vertical="center"/>
    </xf>
    <xf numFmtId="0" fontId="95" fillId="23"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77" fontId="47" fillId="9" borderId="1" xfId="1" applyNumberFormat="1" applyFont="1" applyFill="1" applyBorder="1" applyAlignment="1" applyProtection="1">
      <alignment horizontal="center" vertical="center"/>
      <protection locked="0"/>
    </xf>
    <xf numFmtId="0" fontId="0" fillId="0" borderId="0" xfId="23" applyFont="1" applyAlignment="1">
      <alignment horizontal="center"/>
    </xf>
    <xf numFmtId="0" fontId="270" fillId="0" borderId="0" xfId="23" applyFont="1" applyAlignment="1">
      <alignment horizontal="center"/>
    </xf>
    <xf numFmtId="0" fontId="271" fillId="0" borderId="0" xfId="23" applyFont="1" applyAlignment="1">
      <alignment horizontal="center" wrapText="1"/>
    </xf>
    <xf numFmtId="0" fontId="270" fillId="0" borderId="0" xfId="23" applyFont="1" applyAlignment="1">
      <alignment horizontal="center" wrapText="1"/>
    </xf>
    <xf numFmtId="0" fontId="0" fillId="0" borderId="0" xfId="23" applyFont="1" applyAlignment="1">
      <alignment horizontal="center" wrapText="1"/>
    </xf>
    <xf numFmtId="0" fontId="0" fillId="0" borderId="0" xfId="23" applyFont="1" applyFill="1" applyAlignment="1">
      <alignment horizontal="center"/>
    </xf>
    <xf numFmtId="14" fontId="0" fillId="0" borderId="0" xfId="23" applyNumberFormat="1" applyFont="1" applyAlignment="1">
      <alignment horizontal="center"/>
    </xf>
    <xf numFmtId="9" fontId="0" fillId="0" borderId="0" xfId="23" applyNumberFormat="1" applyFont="1" applyAlignment="1">
      <alignment horizontal="center"/>
    </xf>
    <xf numFmtId="0" fontId="0" fillId="0" borderId="0" xfId="23" applyNumberFormat="1" applyFont="1" applyAlignment="1">
      <alignment horizontal="center"/>
    </xf>
    <xf numFmtId="0" fontId="271" fillId="0" borderId="0" xfId="23" applyFont="1" applyAlignment="1">
      <alignment horizontal="center"/>
    </xf>
    <xf numFmtId="0" fontId="19" fillId="0" borderId="0" xfId="23" applyFont="1" applyAlignment="1">
      <alignment horizontal="center"/>
    </xf>
    <xf numFmtId="0" fontId="0" fillId="5" borderId="0" xfId="23" applyFont="1" applyFill="1" applyAlignment="1">
      <alignment horizontal="center" vertical="center" wrapText="1"/>
    </xf>
    <xf numFmtId="0" fontId="19" fillId="5" borderId="0" xfId="23" applyFont="1" applyFill="1" applyAlignment="1">
      <alignment horizontal="center" vertical="center" wrapText="1"/>
    </xf>
    <xf numFmtId="0" fontId="0" fillId="5" borderId="0" xfId="23" applyFont="1" applyFill="1" applyAlignment="1">
      <alignment horizontal="left" vertical="center" wrapText="1"/>
    </xf>
    <xf numFmtId="0" fontId="0" fillId="0" borderId="0" xfId="23" applyFont="1" applyAlignment="1">
      <alignment horizontal="center" vertical="center"/>
    </xf>
    <xf numFmtId="0" fontId="0" fillId="0" borderId="0" xfId="23" applyFont="1" applyFill="1" applyAlignment="1">
      <alignment horizontal="center" vertical="center"/>
    </xf>
    <xf numFmtId="14" fontId="0" fillId="5" borderId="0" xfId="23" applyNumberFormat="1" applyFont="1" applyFill="1" applyAlignment="1">
      <alignment horizontal="center" vertical="center" wrapText="1"/>
    </xf>
    <xf numFmtId="9" fontId="19" fillId="0" borderId="0" xfId="23" applyNumberFormat="1" applyFont="1" applyAlignment="1">
      <alignment horizontal="center"/>
    </xf>
    <xf numFmtId="14" fontId="19" fillId="0" borderId="0" xfId="23" applyNumberFormat="1" applyFont="1" applyAlignment="1">
      <alignment horizontal="center"/>
    </xf>
    <xf numFmtId="0" fontId="19" fillId="0" borderId="0" xfId="23" applyNumberFormat="1" applyFont="1" applyAlignment="1">
      <alignment horizontal="center"/>
    </xf>
    <xf numFmtId="0" fontId="273" fillId="0" borderId="46" xfId="23" applyFont="1" applyFill="1" applyBorder="1" applyAlignment="1">
      <alignment horizontal="center" wrapText="1"/>
    </xf>
    <xf numFmtId="0" fontId="273" fillId="24" borderId="46" xfId="23" applyFont="1" applyFill="1" applyBorder="1" applyAlignment="1">
      <alignment horizontal="center" vertical="center" wrapText="1"/>
    </xf>
    <xf numFmtId="0" fontId="273" fillId="24" borderId="1" xfId="23" applyFont="1" applyFill="1" applyBorder="1" applyAlignment="1">
      <alignment horizontal="center"/>
    </xf>
    <xf numFmtId="0" fontId="273" fillId="0" borderId="2" xfId="23" applyFont="1" applyFill="1" applyBorder="1" applyAlignment="1">
      <alignment horizontal="center" wrapText="1"/>
    </xf>
    <xf numFmtId="14" fontId="273" fillId="24" borderId="1" xfId="23" applyNumberFormat="1" applyFont="1" applyFill="1" applyBorder="1" applyAlignment="1">
      <alignment horizontal="center"/>
    </xf>
    <xf numFmtId="0" fontId="273" fillId="24" borderId="13" xfId="23" applyFont="1" applyFill="1" applyBorder="1" applyAlignment="1">
      <alignment vertical="center" wrapText="1"/>
    </xf>
    <xf numFmtId="0" fontId="273" fillId="24" borderId="2" xfId="23" applyFont="1" applyFill="1" applyBorder="1" applyAlignment="1">
      <alignment horizontal="center" vertical="center" wrapText="1"/>
    </xf>
    <xf numFmtId="9" fontId="273" fillId="24" borderId="2" xfId="23" applyNumberFormat="1" applyFont="1" applyFill="1" applyBorder="1" applyAlignment="1">
      <alignment horizontal="center" vertical="center" wrapText="1"/>
    </xf>
    <xf numFmtId="9" fontId="273" fillId="24" borderId="1" xfId="23" applyNumberFormat="1" applyFont="1" applyFill="1" applyBorder="1" applyAlignment="1">
      <alignment horizontal="center"/>
    </xf>
    <xf numFmtId="0" fontId="274" fillId="24" borderId="13" xfId="23" applyFont="1" applyFill="1" applyBorder="1" applyAlignment="1">
      <alignment horizontal="center"/>
    </xf>
    <xf numFmtId="0" fontId="274" fillId="24" borderId="13" xfId="23" applyFont="1" applyFill="1" applyBorder="1" applyAlignment="1">
      <alignment horizontal="center" wrapText="1"/>
    </xf>
    <xf numFmtId="0" fontId="273" fillId="24" borderId="13" xfId="23" applyFont="1" applyFill="1" applyBorder="1" applyAlignment="1">
      <alignment horizontal="center" wrapText="1"/>
    </xf>
    <xf numFmtId="0" fontId="273" fillId="24" borderId="13" xfId="23" applyFont="1" applyFill="1" applyBorder="1" applyAlignment="1">
      <alignment horizontal="center"/>
    </xf>
    <xf numFmtId="0" fontId="274" fillId="0" borderId="13" xfId="23" applyFont="1" applyFill="1" applyBorder="1" applyAlignment="1">
      <alignment horizontal="center" wrapText="1"/>
    </xf>
    <xf numFmtId="14" fontId="274" fillId="24" borderId="13" xfId="23" applyNumberFormat="1" applyFont="1" applyFill="1" applyBorder="1" applyAlignment="1">
      <alignment horizontal="center"/>
    </xf>
    <xf numFmtId="14" fontId="273" fillId="24" borderId="13" xfId="23" applyNumberFormat="1" applyFont="1" applyFill="1" applyBorder="1" applyAlignment="1">
      <alignment horizontal="center"/>
    </xf>
    <xf numFmtId="9" fontId="273" fillId="24" borderId="13" xfId="23" applyNumberFormat="1" applyFont="1" applyFill="1" applyBorder="1" applyAlignment="1">
      <alignment horizontal="center" wrapText="1"/>
    </xf>
    <xf numFmtId="9" fontId="274" fillId="24" borderId="13" xfId="23" applyNumberFormat="1" applyFont="1" applyFill="1" applyBorder="1" applyAlignment="1">
      <alignment horizontal="center"/>
    </xf>
    <xf numFmtId="0" fontId="273" fillId="24" borderId="13" xfId="23" applyNumberFormat="1" applyFont="1" applyFill="1" applyBorder="1" applyAlignment="1">
      <alignment horizontal="center" wrapText="1"/>
    </xf>
    <xf numFmtId="9" fontId="273" fillId="24" borderId="13" xfId="23" applyNumberFormat="1" applyFont="1" applyFill="1" applyBorder="1" applyAlignment="1">
      <alignment horizontal="center"/>
    </xf>
    <xf numFmtId="14" fontId="273" fillId="24" borderId="13" xfId="23" applyNumberFormat="1" applyFont="1" applyFill="1" applyBorder="1" applyAlignment="1">
      <alignment horizontal="center" wrapText="1"/>
    </xf>
    <xf numFmtId="0" fontId="0" fillId="25" borderId="1" xfId="23" applyFont="1" applyFill="1" applyBorder="1" applyAlignment="1">
      <alignment horizontal="center"/>
    </xf>
    <xf numFmtId="0" fontId="19" fillId="25" borderId="1" xfId="23" applyFont="1" applyFill="1" applyBorder="1" applyAlignment="1">
      <alignment horizontal="center"/>
    </xf>
    <xf numFmtId="0" fontId="0" fillId="25" borderId="1" xfId="23" applyFont="1" applyFill="1" applyBorder="1" applyAlignment="1">
      <alignment horizontal="center" wrapText="1"/>
    </xf>
    <xf numFmtId="197" fontId="0" fillId="25" borderId="1" xfId="23" applyNumberFormat="1" applyFont="1" applyFill="1" applyBorder="1" applyAlignment="1">
      <alignment horizontal="center"/>
    </xf>
    <xf numFmtId="9" fontId="0" fillId="25" borderId="1" xfId="23" applyNumberFormat="1" applyFont="1" applyFill="1" applyBorder="1" applyAlignment="1">
      <alignment horizontal="center"/>
    </xf>
    <xf numFmtId="0" fontId="0" fillId="25" borderId="1" xfId="23" applyNumberFormat="1" applyFont="1" applyFill="1" applyBorder="1" applyAlignment="1">
      <alignment horizontal="center"/>
    </xf>
    <xf numFmtId="14" fontId="0" fillId="25" borderId="1" xfId="23" applyNumberFormat="1" applyFont="1" applyFill="1" applyBorder="1" applyAlignment="1">
      <alignment horizontal="center"/>
    </xf>
    <xf numFmtId="0" fontId="0" fillId="26" borderId="1" xfId="23" applyFont="1" applyFill="1" applyBorder="1" applyAlignment="1">
      <alignment horizontal="center"/>
    </xf>
    <xf numFmtId="0" fontId="19" fillId="26" borderId="1" xfId="23" applyFont="1" applyFill="1" applyBorder="1" applyAlignment="1">
      <alignment horizontal="center"/>
    </xf>
    <xf numFmtId="0" fontId="0" fillId="26" borderId="1" xfId="23" applyFont="1" applyFill="1" applyBorder="1" applyAlignment="1">
      <alignment horizontal="center" wrapText="1"/>
    </xf>
    <xf numFmtId="9" fontId="0" fillId="26" borderId="1" xfId="24" applyFont="1" applyFill="1" applyBorder="1" applyAlignment="1" applyProtection="1">
      <alignment horizontal="center" wrapText="1"/>
    </xf>
    <xf numFmtId="197" fontId="0" fillId="26" borderId="1" xfId="23" applyNumberFormat="1" applyFont="1" applyFill="1" applyBorder="1" applyAlignment="1">
      <alignment horizontal="center"/>
    </xf>
    <xf numFmtId="9" fontId="0" fillId="26" borderId="1" xfId="23" applyNumberFormat="1" applyFont="1" applyFill="1" applyBorder="1" applyAlignment="1">
      <alignment horizontal="center"/>
    </xf>
    <xf numFmtId="0" fontId="0" fillId="26" borderId="1" xfId="23" applyNumberFormat="1" applyFont="1" applyFill="1" applyBorder="1" applyAlignment="1">
      <alignment horizontal="center"/>
    </xf>
    <xf numFmtId="14" fontId="0" fillId="26" borderId="1" xfId="23" applyNumberFormat="1" applyFont="1" applyFill="1" applyBorder="1" applyAlignment="1">
      <alignment horizontal="center"/>
    </xf>
    <xf numFmtId="0" fontId="19" fillId="25" borderId="1" xfId="23" applyFont="1" applyFill="1" applyBorder="1" applyAlignment="1">
      <alignment horizontal="center" wrapText="1"/>
    </xf>
    <xf numFmtId="9" fontId="0" fillId="25" borderId="1" xfId="23" applyNumberFormat="1" applyFont="1" applyFill="1" applyBorder="1" applyAlignment="1">
      <alignment horizontal="center" wrapText="1"/>
    </xf>
    <xf numFmtId="2" fontId="0" fillId="25" borderId="1" xfId="23" applyNumberFormat="1" applyFont="1" applyFill="1" applyBorder="1" applyAlignment="1">
      <alignment horizontal="center"/>
    </xf>
    <xf numFmtId="0" fontId="19" fillId="26" borderId="1" xfId="23" applyFont="1" applyFill="1" applyBorder="1" applyAlignment="1">
      <alignment horizontal="center" wrapText="1"/>
    </xf>
    <xf numFmtId="0" fontId="0" fillId="25" borderId="1" xfId="23" applyFont="1" applyFill="1" applyBorder="1" applyAlignment="1">
      <alignment horizontal="center" vertical="center"/>
    </xf>
    <xf numFmtId="0" fontId="19" fillId="25" borderId="1" xfId="23" applyFont="1" applyFill="1" applyBorder="1" applyAlignment="1">
      <alignment horizontal="center" vertical="center"/>
    </xf>
    <xf numFmtId="0" fontId="0" fillId="25" borderId="1" xfId="23" applyFont="1" applyFill="1" applyBorder="1" applyAlignment="1">
      <alignment vertical="center"/>
    </xf>
    <xf numFmtId="0" fontId="19" fillId="25" borderId="1" xfId="23" applyFont="1" applyFill="1" applyBorder="1" applyAlignment="1">
      <alignment vertical="center"/>
    </xf>
    <xf numFmtId="9" fontId="19" fillId="25" borderId="1" xfId="23" applyNumberFormat="1" applyFont="1" applyFill="1" applyBorder="1" applyAlignment="1">
      <alignment horizontal="center" wrapText="1"/>
    </xf>
    <xf numFmtId="0" fontId="0" fillId="25" borderId="0" xfId="23" applyFont="1" applyFill="1" applyAlignment="1">
      <alignment horizontal="center"/>
    </xf>
    <xf numFmtId="0" fontId="19" fillId="0" borderId="0" xfId="23" applyFont="1" applyFill="1" applyAlignment="1">
      <alignment horizontal="center"/>
    </xf>
    <xf numFmtId="0" fontId="19" fillId="0" borderId="0" xfId="23" applyFont="1" applyFill="1" applyAlignment="1">
      <alignment vertical="center"/>
    </xf>
    <xf numFmtId="0" fontId="0" fillId="0" borderId="0" xfId="23" applyFont="1" applyFill="1" applyAlignment="1">
      <alignment horizontal="center" wrapText="1"/>
    </xf>
    <xf numFmtId="9" fontId="0" fillId="0" borderId="0" xfId="23" applyNumberFormat="1" applyFont="1" applyFill="1" applyAlignment="1">
      <alignment horizontal="center" wrapText="1"/>
    </xf>
    <xf numFmtId="197" fontId="0" fillId="0" borderId="0" xfId="23" applyNumberFormat="1" applyFont="1" applyFill="1" applyAlignment="1">
      <alignment horizontal="center"/>
    </xf>
    <xf numFmtId="9" fontId="0" fillId="0" borderId="0" xfId="23" applyNumberFormat="1" applyFont="1" applyFill="1" applyAlignment="1">
      <alignment horizontal="center"/>
    </xf>
    <xf numFmtId="0" fontId="0" fillId="0" borderId="0" xfId="23" applyNumberFormat="1" applyFont="1" applyFill="1" applyAlignment="1">
      <alignment horizontal="center"/>
    </xf>
    <xf numFmtId="14" fontId="0" fillId="0" borderId="0" xfId="23" applyNumberFormat="1" applyFont="1" applyFill="1" applyAlignment="1">
      <alignment horizontal="center"/>
    </xf>
    <xf numFmtId="0" fontId="0" fillId="27" borderId="1" xfId="23" applyFont="1" applyFill="1" applyBorder="1" applyAlignment="1">
      <alignment horizontal="center"/>
    </xf>
    <xf numFmtId="0" fontId="0" fillId="0" borderId="1" xfId="23" applyFont="1" applyFill="1" applyBorder="1" applyAlignment="1">
      <alignment horizontal="center" wrapText="1"/>
    </xf>
    <xf numFmtId="0" fontId="19" fillId="0" borderId="1" xfId="23" applyFont="1" applyFill="1" applyBorder="1" applyAlignment="1">
      <alignment horizontal="center" wrapText="1"/>
    </xf>
    <xf numFmtId="0" fontId="19" fillId="0" borderId="0" xfId="23" applyFont="1" applyFill="1" applyAlignment="1">
      <alignment horizontal="center" wrapText="1"/>
    </xf>
    <xf numFmtId="0" fontId="95" fillId="0" borderId="1" xfId="25" applyNumberFormat="1" applyFont="1" applyFill="1" applyBorder="1" applyAlignment="1" applyProtection="1">
      <alignment horizontal="center" vertical="center" wrapText="1"/>
    </xf>
    <xf numFmtId="0" fontId="95" fillId="0" borderId="0" xfId="25" applyNumberFormat="1" applyFont="1" applyFill="1" applyAlignment="1" applyProtection="1">
      <alignment horizontal="center" vertical="center" wrapText="1"/>
    </xf>
    <xf numFmtId="0" fontId="275" fillId="0" borderId="0" xfId="25" applyFont="1" applyFill="1" applyAlignment="1" applyProtection="1">
      <alignment horizontal="center"/>
    </xf>
    <xf numFmtId="0" fontId="275" fillId="0" borderId="0" xfId="25" applyFont="1" applyFill="1" applyAlignment="1" applyProtection="1"/>
    <xf numFmtId="0" fontId="138" fillId="0" borderId="0" xfId="23" applyFont="1" applyFill="1" applyAlignment="1">
      <alignment horizontal="center" vertical="center"/>
    </xf>
    <xf numFmtId="0" fontId="0" fillId="0" borderId="0" xfId="23" applyFont="1" applyFill="1" applyAlignment="1">
      <alignment horizontal="center" vertical="center" wrapText="1"/>
    </xf>
    <xf numFmtId="0" fontId="138" fillId="0" borderId="0" xfId="23" applyFont="1" applyFill="1" applyAlignment="1">
      <alignment horizontal="center"/>
    </xf>
    <xf numFmtId="0" fontId="19" fillId="0" borderId="0" xfId="23" applyFont="1" applyFill="1" applyAlignment="1">
      <alignment horizontal="center" vertical="center" wrapText="1"/>
    </xf>
    <xf numFmtId="9" fontId="0" fillId="0" borderId="0" xfId="23" applyNumberFormat="1" applyFont="1" applyFill="1" applyAlignment="1">
      <alignment horizontal="center" vertical="center"/>
    </xf>
    <xf numFmtId="0" fontId="19" fillId="0" borderId="0" xfId="23" applyFont="1" applyFill="1" applyAlignment="1">
      <alignment horizontal="center" vertical="center"/>
    </xf>
    <xf numFmtId="9" fontId="0" fillId="0" borderId="0" xfId="24" applyNumberFormat="1" applyFont="1" applyFill="1" applyBorder="1" applyAlignment="1" applyProtection="1">
      <alignment horizontal="center"/>
    </xf>
    <xf numFmtId="0" fontId="276" fillId="0" borderId="0" xfId="23" applyFont="1" applyFill="1" applyAlignment="1">
      <alignment horizontal="center" wrapText="1"/>
    </xf>
    <xf numFmtId="0" fontId="139" fillId="0" borderId="0" xfId="23" applyFont="1" applyFill="1" applyAlignment="1">
      <alignment horizontal="center" wrapText="1"/>
    </xf>
    <xf numFmtId="0" fontId="138" fillId="0" borderId="0" xfId="23" applyFont="1" applyFill="1" applyAlignment="1">
      <alignment horizontal="center" wrapText="1"/>
    </xf>
    <xf numFmtId="0" fontId="277" fillId="0" borderId="0" xfId="23" applyFont="1" applyFill="1" applyAlignment="1">
      <alignment horizontal="center" wrapText="1"/>
    </xf>
    <xf numFmtId="0" fontId="276" fillId="0" borderId="0" xfId="23" applyFont="1" applyFill="1" applyAlignment="1">
      <alignment horizontal="center"/>
    </xf>
    <xf numFmtId="0" fontId="273" fillId="24" borderId="2" xfId="23" applyFont="1" applyFill="1" applyBorder="1" applyAlignment="1">
      <alignment horizontal="center" wrapText="1"/>
    </xf>
    <xf numFmtId="0" fontId="19" fillId="0" borderId="0" xfId="23" applyFont="1" applyFill="1" applyBorder="1" applyAlignment="1">
      <alignment horizontal="center" wrapText="1"/>
    </xf>
    <xf numFmtId="0" fontId="47" fillId="7" borderId="0" xfId="0" applyFont="1" applyFill="1" applyAlignment="1" applyProtection="1">
      <alignment horizontal="righ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0" fillId="5" borderId="0" xfId="23" applyFont="1" applyFill="1" applyAlignment="1">
      <alignment horizontal="left" vertical="center" wrapText="1"/>
    </xf>
    <xf numFmtId="0" fontId="272" fillId="0" borderId="0" xfId="23" applyFont="1" applyAlignment="1">
      <alignment horizontal="center"/>
    </xf>
    <xf numFmtId="0" fontId="272" fillId="0" borderId="0" xfId="23" applyFont="1" applyAlignment="1">
      <alignment horizontal="center" wrapText="1"/>
    </xf>
    <xf numFmtId="0" fontId="0" fillId="5" borderId="60" xfId="23" applyFont="1" applyFill="1" applyBorder="1" applyAlignment="1">
      <alignment horizontal="center" vertical="center"/>
    </xf>
    <xf numFmtId="0" fontId="273" fillId="24" borderId="13" xfId="23" applyFont="1" applyFill="1" applyBorder="1" applyAlignment="1">
      <alignment horizontal="center"/>
    </xf>
    <xf numFmtId="0" fontId="273" fillId="24" borderId="2" xfId="23" applyFont="1" applyFill="1" applyBorder="1" applyAlignment="1">
      <alignment horizontal="center"/>
    </xf>
    <xf numFmtId="14" fontId="273" fillId="24" borderId="46" xfId="23" applyNumberFormat="1" applyFont="1" applyFill="1" applyBorder="1" applyAlignment="1">
      <alignment horizontal="center"/>
    </xf>
    <xf numFmtId="14" fontId="273" fillId="24" borderId="36" xfId="23" applyNumberFormat="1" applyFont="1" applyFill="1" applyBorder="1" applyAlignment="1">
      <alignment horizontal="center"/>
    </xf>
    <xf numFmtId="14" fontId="273" fillId="24" borderId="22" xfId="23" applyNumberFormat="1" applyFont="1" applyFill="1" applyBorder="1" applyAlignment="1">
      <alignment horizontal="center"/>
    </xf>
    <xf numFmtId="0" fontId="273" fillId="24" borderId="13" xfId="23" applyFont="1" applyFill="1" applyBorder="1" applyAlignment="1">
      <alignment horizontal="center" wrapText="1"/>
    </xf>
    <xf numFmtId="0" fontId="273" fillId="24" borderId="2" xfId="23" applyFont="1" applyFill="1" applyBorder="1" applyAlignment="1">
      <alignment horizontal="center" wrapText="1"/>
    </xf>
    <xf numFmtId="0" fontId="273" fillId="24" borderId="5" xfId="23" applyFont="1" applyFill="1" applyBorder="1" applyAlignment="1">
      <alignment horizontal="center"/>
    </xf>
    <xf numFmtId="0" fontId="273" fillId="24" borderId="3" xfId="23" applyFont="1" applyFill="1" applyBorder="1" applyAlignment="1">
      <alignment horizontal="center"/>
    </xf>
    <xf numFmtId="14" fontId="273" fillId="24" borderId="5" xfId="23" applyNumberFormat="1" applyFont="1" applyFill="1" applyBorder="1" applyAlignment="1">
      <alignment horizontal="center"/>
    </xf>
    <xf numFmtId="14" fontId="273" fillId="24" borderId="3" xfId="23" applyNumberFormat="1" applyFont="1" applyFill="1" applyBorder="1" applyAlignment="1">
      <alignment horizontal="center"/>
    </xf>
    <xf numFmtId="0" fontId="273" fillId="24" borderId="46" xfId="23" applyFont="1" applyFill="1" applyBorder="1" applyAlignment="1">
      <alignment horizontal="center"/>
    </xf>
    <xf numFmtId="0" fontId="273" fillId="24" borderId="36" xfId="23" applyFont="1" applyFill="1" applyBorder="1" applyAlignment="1">
      <alignment horizontal="center"/>
    </xf>
    <xf numFmtId="0" fontId="273" fillId="24" borderId="22" xfId="23" applyFont="1" applyFill="1" applyBorder="1" applyAlignment="1">
      <alignment horizontal="center"/>
    </xf>
    <xf numFmtId="0" fontId="273" fillId="24" borderId="13" xfId="23" applyFont="1" applyFill="1" applyBorder="1" applyAlignment="1">
      <alignment horizontal="center" vertical="center" wrapText="1"/>
    </xf>
    <xf numFmtId="0" fontId="273" fillId="24" borderId="2" xfId="23" applyFont="1" applyFill="1" applyBorder="1" applyAlignment="1">
      <alignment horizontal="center" vertical="center" wrapText="1"/>
    </xf>
    <xf numFmtId="0" fontId="273" fillId="24" borderId="13" xfId="23" applyNumberFormat="1" applyFont="1" applyFill="1" applyBorder="1" applyAlignment="1">
      <alignment horizontal="center" vertical="center" wrapText="1"/>
    </xf>
    <xf numFmtId="0" fontId="273" fillId="24" borderId="2" xfId="23" applyNumberFormat="1" applyFont="1" applyFill="1" applyBorder="1" applyAlignment="1">
      <alignment horizontal="center" vertical="center" wrapText="1"/>
    </xf>
    <xf numFmtId="14" fontId="273" fillId="24" borderId="13" xfId="23" applyNumberFormat="1" applyFont="1" applyFill="1" applyBorder="1" applyAlignment="1">
      <alignment horizontal="center" vertical="center" wrapText="1"/>
    </xf>
    <xf numFmtId="14" fontId="273" fillId="24" borderId="2" xfId="23" applyNumberFormat="1" applyFont="1" applyFill="1" applyBorder="1" applyAlignment="1">
      <alignment horizontal="center" vertical="center" wrapText="1"/>
    </xf>
    <xf numFmtId="9" fontId="273" fillId="24" borderId="13" xfId="23" applyNumberFormat="1" applyFont="1" applyFill="1" applyBorder="1" applyAlignment="1">
      <alignment horizontal="center" vertical="center" wrapText="1"/>
    </xf>
    <xf numFmtId="9" fontId="273" fillId="24" borderId="2" xfId="23" applyNumberFormat="1" applyFont="1" applyFill="1" applyBorder="1" applyAlignment="1">
      <alignment horizontal="center" vertical="center" wrapText="1"/>
    </xf>
    <xf numFmtId="9" fontId="273" fillId="24" borderId="13" xfId="23" applyNumberFormat="1" applyFont="1" applyFill="1" applyBorder="1" applyAlignment="1">
      <alignment horizontal="center" wrapText="1"/>
    </xf>
    <xf numFmtId="9" fontId="273" fillId="24" borderId="2" xfId="23" applyNumberFormat="1" applyFont="1" applyFill="1" applyBorder="1" applyAlignment="1">
      <alignment horizontal="center" wrapText="1"/>
    </xf>
    <xf numFmtId="9" fontId="0" fillId="25" borderId="1" xfId="23" applyNumberFormat="1" applyFont="1" applyFill="1" applyBorder="1" applyAlignment="1">
      <alignment horizontal="center"/>
    </xf>
    <xf numFmtId="0" fontId="0" fillId="0" borderId="0" xfId="23" applyFont="1" applyFill="1" applyAlignment="1">
      <alignment horizontal="center" vertical="center"/>
    </xf>
    <xf numFmtId="0" fontId="19" fillId="0" borderId="0" xfId="23" applyFont="1" applyFill="1" applyAlignment="1">
      <alignment horizontal="center" vertical="center"/>
    </xf>
    <xf numFmtId="0" fontId="0" fillId="0" borderId="0" xfId="23" applyFont="1" applyFill="1" applyAlignment="1">
      <alignment horizontal="center" vertical="center" wrapText="1"/>
    </xf>
    <xf numFmtId="0" fontId="0" fillId="0" borderId="0" xfId="23" applyFont="1" applyFill="1" applyAlignment="1">
      <alignment horizontal="center"/>
    </xf>
    <xf numFmtId="0" fontId="0" fillId="0" borderId="0" xfId="23" applyFont="1" applyFill="1" applyAlignment="1">
      <alignment horizont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cellXfs>
  <cellStyles count="206">
    <cellStyle name="??" xfId="26"/>
    <cellStyle name="?? [0.00]_Analysis of Loans" xfId="27"/>
    <cellStyle name="?? [0]" xfId="28"/>
    <cellStyle name="???? [0.00]_Analysis of Loans" xfId="29"/>
    <cellStyle name="????_Analysis of Loans" xfId="30"/>
    <cellStyle name="??_????????" xfId="31"/>
    <cellStyle name="?鹎%U龡&amp;H?_x0008__x001c__x001c_?_x0007__x0001__x0001_" xfId="32"/>
    <cellStyle name="@_text" xfId="33"/>
    <cellStyle name="_02-齐齐哈尔" xfId="34"/>
    <cellStyle name="_03.14上市土地和经营租用土地办证情况表" xfId="35"/>
    <cellStyle name="_03-牡丹江" xfId="36"/>
    <cellStyle name="_047资产评估及审计联合申报表.20060331" xfId="37"/>
    <cellStyle name="_04-佳木斯" xfId="38"/>
    <cellStyle name="_05-鸡西" xfId="39"/>
    <cellStyle name="_06-鹤岗" xfId="40"/>
    <cellStyle name="_07-双鸭山" xfId="41"/>
    <cellStyle name="_08-七台河" xfId="42"/>
    <cellStyle name="_09-伊春" xfId="43"/>
    <cellStyle name="_10-绥化" xfId="44"/>
    <cellStyle name="_11-大兴安岭" xfId="45"/>
    <cellStyle name="_12-黑河" xfId="46"/>
    <cellStyle name="_13-直属" xfId="47"/>
    <cellStyle name="_14-营业部" xfId="48"/>
    <cellStyle name="_15-铁道" xfId="49"/>
    <cellStyle name="_15卓德—城建" xfId="50"/>
    <cellStyle name="_16-省行本级" xfId="51"/>
    <cellStyle name="_17-国际部" xfId="52"/>
    <cellStyle name="_18-动力" xfId="53"/>
    <cellStyle name="_19-住房" xfId="54"/>
    <cellStyle name="_20-二支行" xfId="55"/>
    <cellStyle name="_22-新阳" xfId="56"/>
    <cellStyle name="_23-平房" xfId="57"/>
    <cellStyle name="_24-太平" xfId="58"/>
    <cellStyle name="_25-道里" xfId="59"/>
    <cellStyle name="_26-哈龙" xfId="60"/>
    <cellStyle name="_27-道外" xfId="61"/>
    <cellStyle name="_28-南岗" xfId="62"/>
    <cellStyle name="_29-香坊" xfId="63"/>
    <cellStyle name="_30-开发区" xfId="64"/>
    <cellStyle name="_31-巴彦" xfId="65"/>
    <cellStyle name="_32-宾县" xfId="66"/>
    <cellStyle name="_33-呼兰" xfId="67"/>
    <cellStyle name="_34-通河" xfId="68"/>
    <cellStyle name="_35-五常" xfId="69"/>
    <cellStyle name="_36-依兰" xfId="70"/>
    <cellStyle name="_37-双城" xfId="71"/>
    <cellStyle name="_38-尚志" xfId="72"/>
    <cellStyle name="_39-延寿" xfId="73"/>
    <cellStyle name="_40-木兰" xfId="74"/>
    <cellStyle name="_41-阿城" xfId="75"/>
    <cellStyle name="_42-方正" xfId="76"/>
    <cellStyle name="_43-报帐组" xfId="77"/>
    <cellStyle name="_Book1" xfId="78"/>
    <cellStyle name="_CCB.HO.New TB template.CCB PRC IAS Sorting.040223 trial run" xfId="79"/>
    <cellStyle name="_ET_STYLE_NoName_00__浙江-057-华信设计院评估明细表" xfId="80"/>
    <cellStyle name="_Item 14a Reconciliation Template.040917" xfId="81"/>
    <cellStyle name="_long term loan - others 300504" xfId="82"/>
    <cellStyle name="_Part III.200406.Loan and Liabilities details.(Site Name)" xfId="83"/>
    <cellStyle name="_表10-11应付账款" xfId="84"/>
    <cellStyle name="_表12-1委托贷款1" xfId="85"/>
    <cellStyle name="_表12-2委托贷款基金1" xfId="86"/>
    <cellStyle name="_大屯电业房土地及其他房屋" xfId="87"/>
    <cellStyle name="_第一太平" xfId="88"/>
    <cellStyle name="_附件2 资产负债划分汇总表及明细表（商业性）-补充通知" xfId="89"/>
    <cellStyle name="_附件一全部范围土地评估初值(含不上市土地)" xfId="90"/>
    <cellStyle name="_广东电信实业总表060420" xfId="91"/>
    <cellStyle name="_上市范围土地评估初值" xfId="92"/>
    <cellStyle name="_上市范围土地评估估值7.11" xfId="93"/>
    <cellStyle name="_资产负债表(单位序号).20051222" xfId="94"/>
    <cellStyle name="{Comma [0]}" xfId="95"/>
    <cellStyle name="{Comma}" xfId="96"/>
    <cellStyle name="{Date}" xfId="97"/>
    <cellStyle name="{Month}" xfId="98"/>
    <cellStyle name="{Percent}" xfId="99"/>
    <cellStyle name="{Thousand [0]}" xfId="100"/>
    <cellStyle name="{Thousand}" xfId="101"/>
    <cellStyle name="{Z'0000(1 dec)}" xfId="102"/>
    <cellStyle name="{Z'0000(4 dec)}" xfId="103"/>
    <cellStyle name="0,0_x000d__x000a_NA_x000d__x000a_" xfId="104"/>
    <cellStyle name="args.style" xfId="105"/>
    <cellStyle name="Calc Currency (0)" xfId="106"/>
    <cellStyle name="category" xfId="107"/>
    <cellStyle name="ColLevel_1" xfId="108"/>
    <cellStyle name="Column Headings" xfId="109"/>
    <cellStyle name="Column$Headings" xfId="110"/>
    <cellStyle name="Column_Title" xfId="111"/>
    <cellStyle name="Comma  - Style1" xfId="112"/>
    <cellStyle name="Comma  - Style2" xfId="113"/>
    <cellStyle name="Comma  - Style3" xfId="114"/>
    <cellStyle name="Comma  - Style4" xfId="115"/>
    <cellStyle name="Comma  - Style5" xfId="116"/>
    <cellStyle name="Comma  - Style6" xfId="117"/>
    <cellStyle name="Comma  - Style7" xfId="118"/>
    <cellStyle name="Comma  - Style8" xfId="119"/>
    <cellStyle name="Comma[0]" xfId="120"/>
    <cellStyle name="Comma[2]" xfId="121"/>
    <cellStyle name="comma-d" xfId="122"/>
    <cellStyle name="Copied" xfId="123"/>
    <cellStyle name="COST1" xfId="124"/>
    <cellStyle name="Currency$[0]" xfId="125"/>
    <cellStyle name="Currency$[2]" xfId="126"/>
    <cellStyle name="Currency\[0]" xfId="127"/>
    <cellStyle name="Date" xfId="128"/>
    <cellStyle name="Entered" xfId="129"/>
    <cellStyle name="entry box" xfId="130"/>
    <cellStyle name="Euro" xfId="131"/>
    <cellStyle name="EY House" xfId="132"/>
    <cellStyle name="e鯪9Y_x000b_" xfId="133"/>
    <cellStyle name="Format Number Column" xfId="134"/>
    <cellStyle name="gcd" xfId="135"/>
    <cellStyle name="Grey" xfId="136"/>
    <cellStyle name="HEADER" xfId="137"/>
    <cellStyle name="Header1" xfId="138"/>
    <cellStyle name="Header2" xfId="139"/>
    <cellStyle name="Heading" xfId="140"/>
    <cellStyle name="Heading1" xfId="141"/>
    <cellStyle name="Input [yellow]" xfId="142"/>
    <cellStyle name="Input Cells" xfId="143"/>
    <cellStyle name="InputArea" xfId="144"/>
    <cellStyle name="KPMG Heading 1" xfId="145"/>
    <cellStyle name="KPMG Heading 2" xfId="146"/>
    <cellStyle name="KPMG Heading 3" xfId="147"/>
    <cellStyle name="KPMG Heading 4" xfId="148"/>
    <cellStyle name="KPMG Normal" xfId="149"/>
    <cellStyle name="KPMG Normal Text" xfId="150"/>
    <cellStyle name="Lines Fill" xfId="151"/>
    <cellStyle name="Linked Cells" xfId="152"/>
    <cellStyle name="Milliers [0]_!!!GO" xfId="153"/>
    <cellStyle name="Milliers_!!!GO" xfId="154"/>
    <cellStyle name="Model" xfId="155"/>
    <cellStyle name="Monétaire [0]_!!!GO" xfId="156"/>
    <cellStyle name="Monétaire_!!!GO" xfId="157"/>
    <cellStyle name="New Times Roman" xfId="158"/>
    <cellStyle name="no dec" xfId="159"/>
    <cellStyle name="Normal - Style1" xfId="160"/>
    <cellStyle name="Normalny_Arkusz1" xfId="161"/>
    <cellStyle name="Œ…‹æØ‚è [0.00]_Region Orders (2)" xfId="162"/>
    <cellStyle name="Œ…‹æØ‚è_Region Orders (2)" xfId="163"/>
    <cellStyle name="per.style" xfId="164"/>
    <cellStyle name="Percent [0%]" xfId="165"/>
    <cellStyle name="Percent [0.00%]" xfId="166"/>
    <cellStyle name="Percent [2]" xfId="167"/>
    <cellStyle name="Percent[0]" xfId="168"/>
    <cellStyle name="Percent[2]" xfId="169"/>
    <cellStyle name="Prefilled" xfId="170"/>
    <cellStyle name="pricing" xfId="171"/>
    <cellStyle name="PSChar" xfId="172"/>
    <cellStyle name="RevList" xfId="173"/>
    <cellStyle name="RowLevel_1" xfId="174"/>
    <cellStyle name="Sheet Head" xfId="175"/>
    <cellStyle name="style" xfId="176"/>
    <cellStyle name="style1" xfId="177"/>
    <cellStyle name="style2" xfId="178"/>
    <cellStyle name="subhead" xfId="179"/>
    <cellStyle name="Subtotal" xfId="180"/>
    <cellStyle name="Thousands" xfId="181"/>
    <cellStyle name="Unprotect" xfId="182"/>
    <cellStyle name="百分比" xfId="17" builtinId="5"/>
    <cellStyle name="百分比 2" xfId="14"/>
    <cellStyle name="百分比 3" xfId="22"/>
    <cellStyle name="百分比 4" xfId="24"/>
    <cellStyle name="標準_Collateral" xfId="183"/>
    <cellStyle name="常规" xfId="0" builtinId="0"/>
    <cellStyle name="常规 10" xfId="20"/>
    <cellStyle name="常规 11" xfId="18"/>
    <cellStyle name="常规 12" xfId="25"/>
    <cellStyle name="常规 16" xfId="10"/>
    <cellStyle name="常规 2" xfId="1"/>
    <cellStyle name="常规 2 2" xfId="8"/>
    <cellStyle name="常规 2 2 2 2 3" xfId="15"/>
    <cellStyle name="常规 2 3" xfId="19"/>
    <cellStyle name="常规 2 3 2 2" xfId="23"/>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级链接_建行固定资产-房屋评估表" xfId="184"/>
    <cellStyle name="分级显示行_1_4附件二凯旋评估表" xfId="185"/>
    <cellStyle name="公司标准表" xfId="186"/>
    <cellStyle name="霓付 [0]_97MBO" xfId="187"/>
    <cellStyle name="霓付_97MBO" xfId="188"/>
    <cellStyle name="烹拳 [0]_97MBO" xfId="189"/>
    <cellStyle name="烹拳_97MBO" xfId="190"/>
    <cellStyle name="普通_ 白土" xfId="191"/>
    <cellStyle name="千分位[0]_ 白土" xfId="192"/>
    <cellStyle name="千分位_ 白土" xfId="193"/>
    <cellStyle name="千位[0]_ 应交税金审定表" xfId="194"/>
    <cellStyle name="千位_ 应交税金审定表" xfId="195"/>
    <cellStyle name="千位分隔 2" xfId="21"/>
    <cellStyle name="千位分隔 2 2" xfId="196"/>
    <cellStyle name="钎霖_laroux" xfId="197"/>
    <cellStyle name="样式 1" xfId="198"/>
    <cellStyle name="一般_NEGS" xfId="199"/>
    <cellStyle name="资产" xfId="200"/>
    <cellStyle name="콤마 [0]_BOILER-CO1" xfId="201"/>
    <cellStyle name="콤마_BOILER-CO1" xfId="202"/>
    <cellStyle name="통화 [0]_BOILER-CO1" xfId="203"/>
    <cellStyle name="통화_BOILER-CO1" xfId="204"/>
    <cellStyle name="표준_0N-HANDLING " xfId="205"/>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row r="19">
          <cell r="C19">
            <v>203022</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估价对象为北京市房地产，为所有。根据《国有土地使用证》[]，估价对象（分摊）出让国有建设用地使用权面积为0平方米，建筑面积为39266.81平方米。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估价对象为北京市房地产,属开发建设的办公项目，该项目尚在开发建设中。根据《国有土地使用证》[]，估价对象（分摊）出让国有建设用地使用权面积为0平方米，规划建筑面积为39266.81平方米。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2024年3月1日（评估专业人员实地查勘之日）</v>
      </c>
    </row>
    <row r="13" spans="1:2" s="1203" customFormat="1">
      <c r="A13" s="1201" t="s">
        <v>529</v>
      </c>
      <c r="B13" s="1202" t="str">
        <f>'预评函-1'!A18</f>
        <v>本次估价的“房地产价值”是指在正常市场情况下，在价值时点2024年3月1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93221</v>
      </c>
    </row>
    <row r="21" spans="1:2" s="1203" customFormat="1">
      <c r="A21" s="1201" t="s">
        <v>537</v>
      </c>
      <c r="B21" s="1202">
        <f ca="1">'预评函-2'!D7</f>
        <v>23740</v>
      </c>
    </row>
    <row r="22" spans="1:2" s="1203" customFormat="1">
      <c r="A22" s="1201" t="s">
        <v>538</v>
      </c>
      <c r="B22" s="1202" t="str">
        <f ca="1">'预评函-2'!D6</f>
        <v>玖亿叁仟贰佰贰拾壹万元整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93221</v>
      </c>
    </row>
    <row r="31" spans="1:2" s="1203" customFormat="1">
      <c r="A31" s="1201" t="s">
        <v>576</v>
      </c>
      <c r="B31" s="1202">
        <f ca="1">'预评函-2'!D15</f>
        <v>23740</v>
      </c>
    </row>
    <row r="32" spans="1:2" s="1203" customFormat="1">
      <c r="A32" s="1201" t="s">
        <v>543</v>
      </c>
      <c r="B32" s="1202" t="str">
        <f ca="1">'预评函-2'!D14</f>
        <v>玖亿叁仟贰佰贰拾壹万元整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90265</v>
      </c>
    </row>
    <row r="39" spans="1:2" s="1203" customFormat="1">
      <c r="A39" s="1201" t="s">
        <v>545</v>
      </c>
      <c r="B39" s="1202">
        <f ca="1">'预评函-2'!D21</f>
        <v>22988</v>
      </c>
    </row>
    <row r="40" spans="1:2" s="1203" customFormat="1">
      <c r="A40" s="1201" t="s">
        <v>546</v>
      </c>
      <c r="B40" s="1202" t="str">
        <f ca="1">'预评函-2'!D20</f>
        <v>玖亿零贰佰陆拾伍万元整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39266.81</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 ca="1">'预评函-3'!D4</f>
        <v>46331</v>
      </c>
    </row>
    <row r="48" spans="1:2" s="1203" customFormat="1">
      <c r="A48" s="1201" t="s">
        <v>549</v>
      </c>
      <c r="B48" s="1202">
        <f ca="1">'预评函-3'!E4</f>
        <v>11799</v>
      </c>
    </row>
    <row r="49" spans="1:2" s="1203" customFormat="1">
      <c r="A49" s="1201" t="s">
        <v>550</v>
      </c>
      <c r="B49" s="1202" t="str">
        <f ca="1">'预评函-3'!D5</f>
        <v>肆亿陆仟叁佰叁拾壹万元整</v>
      </c>
    </row>
    <row r="50" spans="1:2" s="1203" customFormat="1">
      <c r="A50" s="1201" t="s">
        <v>574</v>
      </c>
      <c r="B50" s="1202" t="str">
        <f>'预评函-3'!F2</f>
        <v>在建建筑物价值</v>
      </c>
    </row>
    <row r="51" spans="1:2" s="1203" customFormat="1">
      <c r="A51" s="1201" t="s">
        <v>551</v>
      </c>
      <c r="B51" s="1202">
        <f ca="1">'预评函-3'!F4</f>
        <v>46890</v>
      </c>
    </row>
    <row r="52" spans="1:2" s="1203" customFormat="1">
      <c r="A52" s="1201" t="s">
        <v>552</v>
      </c>
      <c r="B52" s="1202">
        <f ca="1">'预评函-3'!G4</f>
        <v>11941</v>
      </c>
    </row>
    <row r="53" spans="1:2" s="1203" customFormat="1">
      <c r="A53" s="1201" t="s">
        <v>580</v>
      </c>
      <c r="B53" s="1202" t="str">
        <f ca="1">'预评函-3'!F5</f>
        <v>肆亿陆仟捌佰玖拾万元整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60" t="str">
        <f>项目基本情况!B1</f>
        <v>北京市房地产抵押价值预评估</v>
      </c>
      <c r="C37" s="3560"/>
      <c r="D37" s="3560"/>
      <c r="E37" s="3560"/>
      <c r="F37" s="3560"/>
      <c r="G37" s="3560"/>
      <c r="H37" s="3560"/>
      <c r="I37" s="3560"/>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估价对象为北京市房地产，为所有。根据《国有土地使用证》[]，估价对象（分摊）出让国有建设用地使用权面积为0平方米，建筑面积为39266.81平方米。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估价对象为北京市房地产,属开发建设的办公项目，该项目尚在开发建设中。根据《国有土地使用证》[]，估价对象（分摊）出让国有建设用地使用权面积为0平方米，规划建筑面积为39266.81平方米。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56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65"/>
      <c r="C2" s="3565"/>
      <c r="D2" s="3565"/>
      <c r="E2" s="3565"/>
    </row>
    <row r="3" spans="1:5" ht="18">
      <c r="A3" s="3566" t="str">
        <f>IF(项目基本情况!B9="房地产市场价值","估价结果一览表（市场价值不需“结果表-1”）","估价结果一览表")</f>
        <v>估价结果一览表</v>
      </c>
      <c r="B3" s="3566"/>
      <c r="C3" s="3566"/>
      <c r="D3" s="3566"/>
      <c r="E3" s="3566"/>
    </row>
    <row r="4" spans="1:5" ht="19.5" thickBot="1">
      <c r="A4" s="1493"/>
      <c r="B4" s="3564" t="s">
        <v>917</v>
      </c>
      <c r="C4" s="3564"/>
      <c r="D4" s="3564"/>
      <c r="E4" s="1493"/>
    </row>
    <row r="5" spans="1:5" ht="16.5" thickTop="1">
      <c r="A5" s="1491"/>
      <c r="B5" s="3562" t="s">
        <v>909</v>
      </c>
      <c r="C5" s="1494" t="s">
        <v>910</v>
      </c>
      <c r="D5" s="850">
        <f ca="1">结果表!H101</f>
        <v>93221</v>
      </c>
      <c r="E5" s="1491"/>
    </row>
    <row r="6" spans="1:5" ht="15.75">
      <c r="A6" s="1491"/>
      <c r="B6" s="3562"/>
      <c r="C6" s="1494" t="s">
        <v>911</v>
      </c>
      <c r="D6" s="850" t="str">
        <f ca="1">NUMBERSTRING(INT(D5*10000),2)&amp;"元整"</f>
        <v>玖亿叁仟贰佰贰拾壹万元整</v>
      </c>
      <c r="E6" s="1491"/>
    </row>
    <row r="7" spans="1:5" ht="15.75">
      <c r="A7" s="1491"/>
      <c r="B7" s="3567"/>
      <c r="C7" s="1495" t="s">
        <v>912</v>
      </c>
      <c r="D7" s="851">
        <f ca="1">结果表!H102</f>
        <v>23740</v>
      </c>
      <c r="E7" s="1491"/>
    </row>
    <row r="8" spans="1:5" ht="15.75">
      <c r="A8" s="1491"/>
      <c r="B8" s="3568" t="str">
        <f>结果表!E103</f>
        <v>2.估价师知悉的法定优先受偿款</v>
      </c>
      <c r="C8" s="1496" t="s">
        <v>913</v>
      </c>
      <c r="D8" s="851">
        <f>结果表!H103</f>
        <v>0</v>
      </c>
      <c r="E8" s="1491"/>
    </row>
    <row r="9" spans="1:5" ht="15.75">
      <c r="A9" s="1491"/>
      <c r="B9" s="3570"/>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561" t="str">
        <f>结果表!E107</f>
        <v>3.房地产抵押价值</v>
      </c>
      <c r="C13" s="1499" t="s">
        <v>910</v>
      </c>
      <c r="D13" s="853">
        <f ca="1">结果表!H107</f>
        <v>93221</v>
      </c>
      <c r="E13" s="1491"/>
    </row>
    <row r="14" spans="1:5" ht="15.75">
      <c r="A14" s="1491"/>
      <c r="B14" s="3562"/>
      <c r="C14" s="1494" t="s">
        <v>911</v>
      </c>
      <c r="D14" s="850" t="str">
        <f ca="1">NUMBERSTRING(INT(D13*10000),2)&amp;"元整"</f>
        <v>玖亿叁仟贰佰贰拾壹万元整</v>
      </c>
      <c r="E14" s="1491"/>
    </row>
    <row r="15" spans="1:5" ht="15">
      <c r="A15" s="1491"/>
      <c r="B15" s="3567"/>
      <c r="C15" s="1495" t="s">
        <v>921</v>
      </c>
      <c r="D15" s="859">
        <f ca="1">结果表!H108</f>
        <v>23740</v>
      </c>
      <c r="E15" s="1491"/>
    </row>
    <row r="16" spans="1:5" ht="15">
      <c r="A16" s="1491"/>
      <c r="B16" s="3568" t="str">
        <f>结果表!E109</f>
        <v>——</v>
      </c>
      <c r="C16" s="1499" t="s">
        <v>922</v>
      </c>
      <c r="D16" s="1500" t="str">
        <f>结果表!H109</f>
        <v>——</v>
      </c>
      <c r="E16" s="1491"/>
    </row>
    <row r="17" spans="1:5" ht="15.75">
      <c r="A17" s="1491"/>
      <c r="B17" s="3569"/>
      <c r="C17" s="1494" t="s">
        <v>923</v>
      </c>
      <c r="D17" s="850" t="e">
        <f>NUMBERSTRING(INT(D16*10000),2)&amp;"元整"</f>
        <v>#VALUE!</v>
      </c>
      <c r="E17" s="1491"/>
    </row>
    <row r="18" spans="1:5" ht="15">
      <c r="A18" s="1491"/>
      <c r="B18" s="3570"/>
      <c r="C18" s="1495" t="s">
        <v>912</v>
      </c>
      <c r="D18" s="859" t="str">
        <f>结果表!H110</f>
        <v>——</v>
      </c>
      <c r="E18" s="1491"/>
    </row>
    <row r="19" spans="1:5" ht="15.75">
      <c r="A19" s="1491"/>
      <c r="B19" s="3561" t="str">
        <f>结果表!E111</f>
        <v>4.抵押净值</v>
      </c>
      <c r="C19" s="1499" t="s">
        <v>910</v>
      </c>
      <c r="D19" s="851">
        <f ca="1">结果表!H111</f>
        <v>90265</v>
      </c>
      <c r="E19" s="1491"/>
    </row>
    <row r="20" spans="1:5" ht="15.75">
      <c r="A20" s="1491"/>
      <c r="B20" s="3562"/>
      <c r="C20" s="1494" t="s">
        <v>923</v>
      </c>
      <c r="D20" s="850" t="str">
        <f ca="1">NUMBERSTRING(INT(D19*10000),2)&amp;"元整"</f>
        <v>玖亿零贰佰陆拾伍万元整</v>
      </c>
      <c r="E20" s="1491"/>
    </row>
    <row r="21" spans="1:5" ht="15.75" thickBot="1">
      <c r="A21" s="1491"/>
      <c r="B21" s="3563"/>
      <c r="C21" s="1501" t="s">
        <v>921</v>
      </c>
      <c r="D21" s="860">
        <f ca="1">结果表!H112</f>
        <v>22988</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571" t="str">
        <f>IF(项目基本情况!B9="房地产市场价值","估价结果一览表","结果表-2")</f>
        <v>结果表-2</v>
      </c>
      <c r="B1" s="3571"/>
      <c r="C1" s="3571"/>
      <c r="D1" s="3571"/>
      <c r="E1" s="3571"/>
      <c r="F1" s="3571"/>
      <c r="G1" s="3571"/>
      <c r="H1" s="3571"/>
      <c r="I1" s="3571"/>
    </row>
    <row r="2" spans="1:9" ht="30" customHeight="1" thickTop="1">
      <c r="A2" s="3572" t="s">
        <v>928</v>
      </c>
      <c r="B2" s="3572" t="s">
        <v>929</v>
      </c>
      <c r="C2" s="3572" t="s">
        <v>930</v>
      </c>
      <c r="D2" s="3572" t="str">
        <f>结果表!D116</f>
        <v>出让国有建设用地使用权价值</v>
      </c>
      <c r="E2" s="3572"/>
      <c r="F2" s="3572" t="str">
        <f>结果表!F116</f>
        <v>在建建筑物价值</v>
      </c>
      <c r="G2" s="3572"/>
      <c r="H2" s="3572" t="str">
        <f>IF(项目基本情况!B9="房地产市场价值","房地产市场价值","房地产价值")</f>
        <v>房地产价值</v>
      </c>
      <c r="I2" s="3572"/>
    </row>
    <row r="3" spans="1:9" ht="15">
      <c r="A3" s="3573"/>
      <c r="B3" s="3573"/>
      <c r="C3" s="3573"/>
      <c r="D3" s="854" t="s">
        <v>925</v>
      </c>
      <c r="E3" s="854" t="s">
        <v>931</v>
      </c>
      <c r="F3" s="854" t="s">
        <v>925</v>
      </c>
      <c r="G3" s="854" t="s">
        <v>926</v>
      </c>
      <c r="H3" s="854" t="s">
        <v>925</v>
      </c>
      <c r="I3" s="854" t="s">
        <v>926</v>
      </c>
    </row>
    <row r="4" spans="1:9" ht="15">
      <c r="A4" s="1505" t="str">
        <f>项目基本情况!S2</f>
        <v>北京市房地产</v>
      </c>
      <c r="B4" s="854">
        <f>项目基本情况!C17</f>
        <v>39266.81</v>
      </c>
      <c r="C4" s="854">
        <f>项目基本情况!C18</f>
        <v>0</v>
      </c>
      <c r="D4" s="854">
        <f ca="1">结果表!D118</f>
        <v>46331</v>
      </c>
      <c r="E4" s="854">
        <f ca="1">结果表!E118</f>
        <v>11799</v>
      </c>
      <c r="F4" s="854">
        <f ca="1">结果表!F118</f>
        <v>46890</v>
      </c>
      <c r="G4" s="854">
        <f ca="1">结果表!G118</f>
        <v>11941</v>
      </c>
      <c r="H4" s="854">
        <f ca="1">结果表!H118</f>
        <v>93221</v>
      </c>
      <c r="I4" s="854">
        <f ca="1">结果表!I118</f>
        <v>23740</v>
      </c>
    </row>
    <row r="5" spans="1:9" ht="30" customHeight="1">
      <c r="A5" s="3573" t="s">
        <v>927</v>
      </c>
      <c r="B5" s="3573"/>
      <c r="C5" s="3573"/>
      <c r="D5" s="3573" t="str">
        <f ca="1">结果表!D119</f>
        <v>肆亿陆仟叁佰叁拾壹万元整</v>
      </c>
      <c r="E5" s="3573"/>
      <c r="F5" s="3573" t="str">
        <f ca="1">结果表!F119</f>
        <v>肆亿陆仟捌佰玖拾万元整</v>
      </c>
      <c r="G5" s="3573"/>
      <c r="H5" s="3573" t="str">
        <f ca="1">结果表!H119</f>
        <v>玖亿叁仟贰佰贰拾壹万元整</v>
      </c>
      <c r="I5" s="3573"/>
    </row>
    <row r="6" spans="1:9" ht="15.75">
      <c r="A6" s="3574" t="str">
        <f>结果表!A120</f>
        <v>估价师知悉的法定优先受偿款</v>
      </c>
      <c r="B6" s="3574"/>
      <c r="C6" s="3574"/>
      <c r="D6" s="3574">
        <f>结果表!D120</f>
        <v>0</v>
      </c>
      <c r="E6" s="3574"/>
      <c r="F6" s="3574"/>
      <c r="G6" s="3574"/>
      <c r="H6" s="3574"/>
      <c r="I6" s="3574"/>
    </row>
    <row r="7" spans="1:9" ht="15">
      <c r="A7" s="3573" t="s">
        <v>927</v>
      </c>
      <c r="B7" s="3573"/>
      <c r="C7" s="3573"/>
      <c r="D7" s="3575" t="str">
        <f>结果表!D121</f>
        <v>零元整</v>
      </c>
      <c r="E7" s="3576"/>
      <c r="F7" s="3576"/>
      <c r="G7" s="3576"/>
      <c r="H7" s="3576"/>
      <c r="I7" s="3577"/>
    </row>
    <row r="8" spans="1:9" ht="15.75">
      <c r="A8" s="3574" t="str">
        <f>结果表!A122</f>
        <v>房地产抵押价值</v>
      </c>
      <c r="B8" s="3574"/>
      <c r="C8" s="3574"/>
      <c r="D8" s="3574">
        <f ca="1">结果表!D122</f>
        <v>93221</v>
      </c>
      <c r="E8" s="3574"/>
      <c r="F8" s="3574"/>
      <c r="G8" s="3574"/>
      <c r="H8" s="3574"/>
      <c r="I8" s="3574"/>
    </row>
    <row r="9" spans="1:9" ht="15">
      <c r="A9" s="3573" t="s">
        <v>927</v>
      </c>
      <c r="B9" s="3573"/>
      <c r="C9" s="3573"/>
      <c r="D9" s="3573" t="str">
        <f ca="1">结果表!D123</f>
        <v>玖亿叁仟贰佰贰拾壹万元整</v>
      </c>
      <c r="E9" s="3573"/>
      <c r="F9" s="3573"/>
      <c r="G9" s="3573"/>
      <c r="H9" s="3573"/>
      <c r="I9" s="3573"/>
    </row>
    <row r="10" spans="1:9" ht="15.75">
      <c r="A10" s="3574" t="str">
        <f>结果表!A124</f>
        <v/>
      </c>
      <c r="B10" s="3574"/>
      <c r="C10" s="3574"/>
      <c r="D10" s="3574" t="str">
        <f>结果表!D124</f>
        <v>——</v>
      </c>
      <c r="E10" s="3574"/>
      <c r="F10" s="3574"/>
      <c r="G10" s="3574"/>
      <c r="H10" s="3574"/>
      <c r="I10" s="3574"/>
    </row>
    <row r="11" spans="1:9" ht="15">
      <c r="A11" s="3573" t="s">
        <v>927</v>
      </c>
      <c r="B11" s="3573"/>
      <c r="C11" s="3573"/>
      <c r="D11" s="3573" t="e">
        <f>结果表!D125</f>
        <v>#VALUE!</v>
      </c>
      <c r="E11" s="3573"/>
      <c r="F11" s="3573"/>
      <c r="G11" s="3573"/>
      <c r="H11" s="3573"/>
      <c r="I11" s="3573"/>
    </row>
    <row r="12" spans="1:9" ht="15.75">
      <c r="A12" s="3574" t="str">
        <f>结果表!A126</f>
        <v>抵押净值</v>
      </c>
      <c r="B12" s="3574"/>
      <c r="C12" s="3574"/>
      <c r="D12" s="3574">
        <f ca="1">结果表!D126</f>
        <v>90265</v>
      </c>
      <c r="E12" s="3574"/>
      <c r="F12" s="3574"/>
      <c r="G12" s="3574"/>
      <c r="H12" s="3574"/>
      <c r="I12" s="3574"/>
    </row>
    <row r="13" spans="1:9" ht="15.75" thickBot="1">
      <c r="A13" s="3578" t="s">
        <v>927</v>
      </c>
      <c r="B13" s="3578"/>
      <c r="C13" s="3578"/>
      <c r="D13" s="3578" t="str">
        <f ca="1">结果表!D127</f>
        <v>玖亿零贰佰陆拾伍万元整</v>
      </c>
      <c r="E13" s="3578"/>
      <c r="F13" s="3578"/>
      <c r="G13" s="3578"/>
      <c r="H13" s="3578"/>
      <c r="I13" s="3578"/>
    </row>
    <row r="14" spans="1:9" ht="15" thickTop="1">
      <c r="A14" s="3579" t="s">
        <v>932</v>
      </c>
      <c r="B14" s="3579"/>
      <c r="C14" s="3579"/>
      <c r="D14" s="3579"/>
      <c r="E14" s="3579"/>
      <c r="F14" s="3579"/>
      <c r="G14" s="3579"/>
      <c r="H14" s="3579"/>
      <c r="I14" s="3579"/>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80" t="s">
        <v>949</v>
      </c>
      <c r="B1" s="3580"/>
      <c r="C1" s="3580"/>
      <c r="D1" s="3580"/>
    </row>
    <row r="2" spans="1:4" ht="18">
      <c r="A2" s="3581" t="s">
        <v>933</v>
      </c>
      <c r="B2" s="3581"/>
      <c r="C2" s="3581"/>
      <c r="D2" s="3581"/>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581" t="s">
        <v>939</v>
      </c>
      <c r="B6" s="3581"/>
      <c r="C6" s="3581"/>
      <c r="D6" s="3581"/>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82" t="s">
        <v>942</v>
      </c>
      <c r="B11" s="3583"/>
      <c r="C11" s="3583"/>
      <c r="D11" s="3583"/>
    </row>
    <row r="12" spans="1:4" ht="15.75">
      <c r="A12" s="35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84"/>
      <c r="C12" s="3584"/>
      <c r="D12" s="3584"/>
    </row>
    <row r="13" spans="1:4" ht="30" customHeight="1">
      <c r="A13" s="358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84"/>
      <c r="C13" s="3584"/>
      <c r="D13" s="3584"/>
    </row>
    <row r="14" spans="1:4" ht="15.75" customHeight="1">
      <c r="A14" s="3583" t="str">
        <f>IF(项目基本情况!B8="抵押","4.本次评估估价师所知悉的法定优先受偿款情况说明如下：","——")</f>
        <v>4.本次评估估价师所知悉的法定优先受偿款情况说明如下：</v>
      </c>
      <c r="B14" s="3584"/>
      <c r="C14" s="3584"/>
      <c r="D14" s="3584"/>
    </row>
    <row r="15" spans="1:4" ht="42" customHeight="1">
      <c r="A15" s="3583"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83"/>
      <c r="C15" s="3583"/>
      <c r="D15" s="3583"/>
    </row>
    <row r="16" spans="1:4" ht="30" customHeight="1">
      <c r="A16" s="3586" t="s">
        <v>943</v>
      </c>
      <c r="B16" s="3586"/>
      <c r="C16" s="3586"/>
      <c r="D16" s="3586"/>
    </row>
    <row r="17" spans="1:4" ht="144" customHeight="1">
      <c r="A17" s="3586" t="s">
        <v>944</v>
      </c>
      <c r="B17" s="3586"/>
      <c r="C17" s="3586"/>
      <c r="D17" s="3586"/>
    </row>
    <row r="18" spans="1:4" ht="15.75" customHeight="1">
      <c r="A18" s="3583" t="str">
        <f>IF(项目基本情况!B8="抵押",结果表!K120,"——")</f>
        <v>故，本次评估不存在估价师知悉的法定优先受偿款</v>
      </c>
      <c r="B18" s="3583"/>
      <c r="C18" s="3583"/>
      <c r="D18" s="3583"/>
    </row>
    <row r="19" spans="1:4" ht="46.5" customHeight="1">
      <c r="A19" s="35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83"/>
      <c r="C19" s="3583"/>
      <c r="D19" s="3583"/>
    </row>
    <row r="20" spans="1:4" ht="57.75" customHeight="1">
      <c r="A20" s="35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83"/>
      <c r="C20" s="3583"/>
      <c r="D20" s="3583"/>
    </row>
    <row r="21" spans="1:4" ht="57.75" customHeight="1">
      <c r="A21" s="35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87"/>
      <c r="C21" s="3587"/>
      <c r="D21" s="3587"/>
    </row>
    <row r="22" spans="1:4" ht="18.75" customHeight="1">
      <c r="A22" s="3588" t="s">
        <v>945</v>
      </c>
      <c r="B22" s="3588"/>
      <c r="C22" s="3588"/>
      <c r="D22" s="3588"/>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85">
        <v>42551</v>
      </c>
      <c r="D31" s="358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94" t="s">
        <v>956</v>
      </c>
      <c r="B15" s="3589" t="s">
        <v>109</v>
      </c>
      <c r="C15" s="3590"/>
    </row>
    <row r="16" spans="1:7" ht="13.5">
      <c r="A16" s="3595"/>
      <c r="B16" s="3589" t="s">
        <v>42</v>
      </c>
      <c r="C16" s="3590"/>
    </row>
    <row r="17" spans="1:3" ht="13.5">
      <c r="A17" s="3595"/>
      <c r="B17" s="3592" t="s">
        <v>957</v>
      </c>
      <c r="C17" s="1532" t="s">
        <v>956</v>
      </c>
    </row>
    <row r="18" spans="1:3" ht="13.5">
      <c r="A18" s="3595"/>
      <c r="B18" s="3592"/>
      <c r="C18" s="1532" t="s">
        <v>958</v>
      </c>
    </row>
    <row r="19" spans="1:3" ht="13.5">
      <c r="A19" s="3595"/>
      <c r="B19" s="3592"/>
      <c r="C19" s="1532" t="s">
        <v>959</v>
      </c>
    </row>
    <row r="20" spans="1:3" ht="13.5">
      <c r="A20" s="3596"/>
      <c r="B20" s="3591" t="s">
        <v>960</v>
      </c>
      <c r="C20" s="3590"/>
    </row>
    <row r="21" spans="1:3" ht="13.5">
      <c r="A21" s="1533" t="s">
        <v>961</v>
      </c>
      <c r="B21" s="1534"/>
      <c r="C21" s="1535"/>
    </row>
    <row r="22" spans="1:3" ht="13.5">
      <c r="A22" s="3593" t="s">
        <v>962</v>
      </c>
      <c r="B22" s="3591" t="s">
        <v>963</v>
      </c>
      <c r="C22" s="3590"/>
    </row>
    <row r="23" spans="1:3" ht="13.5">
      <c r="A23" s="3593"/>
      <c r="B23" s="3591" t="s">
        <v>964</v>
      </c>
      <c r="C23" s="3590"/>
    </row>
    <row r="24" spans="1:3" ht="13.5">
      <c r="A24" s="3593"/>
      <c r="B24" s="3591" t="s">
        <v>965</v>
      </c>
      <c r="C24" s="3590"/>
    </row>
    <row r="25" spans="1:3" ht="13.5">
      <c r="A25" s="3593"/>
      <c r="B25" s="3592" t="s">
        <v>966</v>
      </c>
      <c r="C25" s="1532" t="s">
        <v>967</v>
      </c>
    </row>
    <row r="26" spans="1:3" ht="13.5">
      <c r="A26" s="3593"/>
      <c r="B26" s="3592"/>
      <c r="C26" s="1532" t="s">
        <v>968</v>
      </c>
    </row>
    <row r="27" spans="1:3" ht="13.5">
      <c r="A27" s="3593"/>
      <c r="B27" s="3592"/>
      <c r="C27" s="1532" t="s">
        <v>969</v>
      </c>
    </row>
    <row r="28" spans="1:3" ht="13.5">
      <c r="A28" s="3593"/>
      <c r="B28" s="3592"/>
      <c r="C28" s="1532" t="s">
        <v>970</v>
      </c>
    </row>
    <row r="29" spans="1:3" ht="13.5">
      <c r="A29" s="3593"/>
      <c r="B29" s="3592"/>
      <c r="C29" s="1532" t="s">
        <v>971</v>
      </c>
    </row>
    <row r="30" spans="1:3" ht="13.5">
      <c r="A30" s="3593"/>
      <c r="B30" s="3592"/>
      <c r="C30" s="1532" t="s">
        <v>972</v>
      </c>
    </row>
    <row r="31" spans="1:3" ht="13.5">
      <c r="A31" s="3593"/>
      <c r="B31" s="3592"/>
      <c r="C31" s="1532" t="s">
        <v>973</v>
      </c>
    </row>
    <row r="32" spans="1:3" ht="13.5">
      <c r="A32" s="3593"/>
      <c r="B32" s="3592"/>
      <c r="C32" s="1532" t="s">
        <v>974</v>
      </c>
    </row>
    <row r="33" spans="1:3" ht="13.5">
      <c r="A33" s="3593"/>
      <c r="B33" s="3592"/>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45356</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597" t="s">
        <v>2158</v>
      </c>
      <c r="B17" s="3597"/>
      <c r="C17" s="3597"/>
      <c r="D17" s="3597"/>
      <c r="E17" s="3597"/>
      <c r="F17" s="3597"/>
      <c r="G17" s="3597"/>
      <c r="H17" s="3597"/>
    </row>
    <row r="18" spans="1:8" ht="24" customHeight="1">
      <c r="A18" s="3598" t="s">
        <v>2159</v>
      </c>
      <c r="B18" s="3598"/>
      <c r="C18" s="3598"/>
      <c r="D18" s="2342"/>
      <c r="E18" s="3599" t="s">
        <v>2160</v>
      </c>
      <c r="F18" s="3598"/>
      <c r="G18" s="3598"/>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R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600"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00"/>
      <c r="B54" s="1554" t="s">
        <v>385</v>
      </c>
      <c r="C54" s="1551" t="s">
        <v>583</v>
      </c>
    </row>
    <row r="55" spans="1:4">
      <c r="A55" s="3600"/>
      <c r="B55" s="1554" t="s">
        <v>386</v>
      </c>
      <c r="C55" s="1551" t="s">
        <v>584</v>
      </c>
    </row>
    <row r="56" spans="1:4">
      <c r="A56" s="3600"/>
      <c r="B56" s="1554" t="s">
        <v>387</v>
      </c>
      <c r="C56" s="1551" t="s">
        <v>588</v>
      </c>
    </row>
    <row r="57" spans="1:4">
      <c r="A57" s="3600"/>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601" t="s">
        <v>2573</v>
      </c>
      <c r="J2" s="3601"/>
      <c r="K2" s="3601"/>
      <c r="L2" s="3601"/>
      <c r="M2" s="3601"/>
      <c r="N2" s="3601"/>
      <c r="O2" s="3601"/>
      <c r="P2" s="3601"/>
      <c r="Q2" s="3601"/>
      <c r="R2" s="3601"/>
    </row>
    <row r="3" spans="1:18">
      <c r="A3" s="3015" t="s">
        <v>2494</v>
      </c>
      <c r="B3" s="3016">
        <f>项目基本情况!D3</f>
        <v>45352</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2.8</v>
      </c>
      <c r="D5" s="3020">
        <f>IF(ISERROR(ROUND(POWER(1+E5,A5-C5)*(POWER(1+E5,C5)-1)/(POWER(1+E5,A5)-1),3)),0,ROUND(POWER(1+E5,A5-C5)*(POWER(1+E5,C5)-1)/(POWER(1+E5,A5)-1),4))</f>
        <v>0.13139999999999999</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12.81</v>
      </c>
      <c r="D6" s="3020">
        <f>IF(ISERROR(ROUND(POWER(1+E6,A6-C6)*(POWER(1+E6,C6)-1)/(POWER(1+E6,A6)-1),3)),0,ROUND(POWER(1+E6,A6-C6)*(POWER(1+E6,C6)-1)/(POWER(1+E6,A6)-1),4))</f>
        <v>0.45960000000000001</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32.82</v>
      </c>
      <c r="D7" s="3020">
        <f>IF(ISERROR(ROUND(POWER(1+E7,A7-C7)*(POWER(1+E7,C7)-1)/(POWER(1+E7,A7)-1),3)),0,ROUND(POWER(1+E7,A7-C7)*(POWER(1+E7,C7)-1)/(POWER(1+E7,A7)-1),4))</f>
        <v>0.77359999999999995</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zoomScale="80" zoomScaleNormal="80" workbookViewId="0">
      <selection activeCell="J44" sqref="J44"/>
    </sheetView>
  </sheetViews>
  <sheetFormatPr defaultRowHeight="13.5"/>
  <cols>
    <col min="1" max="1" width="9" style="3449"/>
    <col min="2" max="2" width="18.25" style="3449" customWidth="1"/>
    <col min="3" max="4" width="9" style="3449"/>
    <col min="5" max="5" width="9" style="3448"/>
    <col min="6" max="8" width="9" style="3449"/>
    <col min="9" max="9" width="14" style="3449" customWidth="1"/>
    <col min="10" max="10" width="19.5" style="3449" customWidth="1"/>
    <col min="11" max="11" width="14.625" style="3449" customWidth="1"/>
    <col min="12" max="12" width="10.875" style="3449" customWidth="1"/>
    <col min="13" max="16384" width="9" style="3449"/>
  </cols>
  <sheetData>
    <row r="1" spans="1:15">
      <c r="A1" s="3446" t="s">
        <v>3408</v>
      </c>
      <c r="B1" s="3447"/>
      <c r="C1" s="3447"/>
      <c r="D1" s="3447"/>
      <c r="G1" s="3450" t="s">
        <v>3409</v>
      </c>
      <c r="H1" s="3450"/>
      <c r="I1" s="3450"/>
      <c r="J1" s="3450"/>
    </row>
    <row r="2" spans="1:15">
      <c r="A2" s="3446" t="s">
        <v>3410</v>
      </c>
      <c r="B2" s="3446" t="s">
        <v>3411</v>
      </c>
      <c r="C2" s="3447"/>
      <c r="D2" s="3447"/>
      <c r="G2" s="3450" t="s">
        <v>3412</v>
      </c>
      <c r="H2" s="3450"/>
      <c r="I2" s="3450"/>
      <c r="J2" s="3450"/>
    </row>
    <row r="3" spans="1:15">
      <c r="A3" s="3446" t="s">
        <v>3413</v>
      </c>
      <c r="B3" s="3446" t="s">
        <v>3414</v>
      </c>
      <c r="C3" s="3447"/>
      <c r="D3" s="3447"/>
      <c r="G3" s="3450" t="s">
        <v>3415</v>
      </c>
      <c r="H3" s="3450"/>
      <c r="I3" s="3450"/>
      <c r="J3" s="3450"/>
    </row>
    <row r="4" spans="1:15">
      <c r="A4" s="3446" t="s">
        <v>3416</v>
      </c>
      <c r="B4" s="3446" t="s">
        <v>3417</v>
      </c>
      <c r="C4" s="3447"/>
      <c r="D4" s="3447"/>
      <c r="G4" s="3450" t="s">
        <v>3418</v>
      </c>
      <c r="H4" s="3450"/>
      <c r="I4" s="3450"/>
      <c r="J4" s="3450"/>
      <c r="K4" s="3451" t="s">
        <v>3419</v>
      </c>
      <c r="L4" s="3451" t="s">
        <v>3416</v>
      </c>
      <c r="M4" s="3451" t="s">
        <v>3420</v>
      </c>
      <c r="N4" s="3451" t="s">
        <v>3421</v>
      </c>
    </row>
    <row r="5" spans="1:15">
      <c r="A5" s="3446" t="s">
        <v>3422</v>
      </c>
      <c r="B5" s="3447">
        <v>286843.40000000002</v>
      </c>
      <c r="C5" s="3447"/>
      <c r="D5" s="3447"/>
      <c r="G5" s="3450">
        <f>27472.5+70977.94</f>
        <v>98450.44</v>
      </c>
      <c r="H5" s="3450"/>
      <c r="I5" s="3450"/>
      <c r="J5" s="3450" t="s">
        <v>3423</v>
      </c>
      <c r="K5" s="3449" t="s">
        <v>3424</v>
      </c>
      <c r="L5" s="3451" t="s">
        <v>3425</v>
      </c>
      <c r="M5" s="3450" t="s">
        <v>3426</v>
      </c>
      <c r="N5" s="3449">
        <f>B49</f>
        <v>63063.88</v>
      </c>
    </row>
    <row r="6" spans="1:15">
      <c r="A6" s="3446" t="s">
        <v>3427</v>
      </c>
      <c r="B6" s="3447">
        <v>30798.78</v>
      </c>
      <c r="C6" s="3447"/>
      <c r="D6" s="3447"/>
      <c r="G6" s="3450">
        <v>272058.77</v>
      </c>
      <c r="H6" s="3450"/>
      <c r="I6" s="3450"/>
      <c r="J6" s="3450" t="s">
        <v>3428</v>
      </c>
      <c r="K6" s="3451" t="s">
        <v>3429</v>
      </c>
      <c r="L6" s="3451" t="s">
        <v>3430</v>
      </c>
      <c r="M6" s="3450" t="s">
        <v>3431</v>
      </c>
      <c r="N6" s="3449">
        <f>B33</f>
        <v>13059.5</v>
      </c>
    </row>
    <row r="7" spans="1:15">
      <c r="A7" s="3446" t="s">
        <v>3432</v>
      </c>
      <c r="B7" s="3452">
        <v>56854</v>
      </c>
      <c r="C7" s="3447"/>
      <c r="D7" s="3447"/>
      <c r="G7" s="3450" t="s">
        <v>3433</v>
      </c>
      <c r="H7" s="3450"/>
      <c r="I7" s="3450"/>
      <c r="J7" s="3450" t="s">
        <v>3434</v>
      </c>
      <c r="K7" s="3451" t="s">
        <v>3435</v>
      </c>
      <c r="L7" s="3450" t="s">
        <v>3436</v>
      </c>
      <c r="M7" s="3450" t="s">
        <v>3437</v>
      </c>
      <c r="N7" s="3449">
        <f>B16</f>
        <v>22309.51</v>
      </c>
    </row>
    <row r="8" spans="1:15">
      <c r="A8" s="3446" t="s">
        <v>3438</v>
      </c>
      <c r="B8" s="3447"/>
      <c r="C8" s="3447"/>
      <c r="D8" s="3446" t="s">
        <v>3439</v>
      </c>
      <c r="G8" s="3450">
        <v>27472.5</v>
      </c>
      <c r="H8" s="3450"/>
      <c r="I8" s="3450"/>
      <c r="J8" s="3450" t="s">
        <v>3440</v>
      </c>
      <c r="K8" s="3451" t="str">
        <f>B9</f>
        <v>11号楼-3至10层101</v>
      </c>
      <c r="L8" s="3450" t="s">
        <v>3441</v>
      </c>
      <c r="M8" s="3450" t="s">
        <v>3442</v>
      </c>
      <c r="N8" s="3449">
        <f>D9</f>
        <v>20843.580000000002</v>
      </c>
    </row>
    <row r="9" spans="1:15">
      <c r="A9" s="3446" t="s">
        <v>3443</v>
      </c>
      <c r="B9" s="3446" t="s">
        <v>3444</v>
      </c>
      <c r="C9" s="3447"/>
      <c r="D9" s="3447">
        <v>20843.580000000002</v>
      </c>
      <c r="G9" s="3450">
        <v>10856.09</v>
      </c>
      <c r="H9" s="3450">
        <v>3057.72</v>
      </c>
      <c r="I9" s="3450"/>
      <c r="J9" s="3450" t="s">
        <v>3445</v>
      </c>
      <c r="K9" s="3449" t="str">
        <f>B10</f>
        <v>12号楼-3至4层101</v>
      </c>
      <c r="L9" s="3450" t="s">
        <v>3441</v>
      </c>
      <c r="M9" s="3450" t="s">
        <v>3446</v>
      </c>
      <c r="N9" s="3449">
        <f>D10</f>
        <v>9955.2000000000007</v>
      </c>
    </row>
    <row r="10" spans="1:15">
      <c r="A10" s="3447"/>
      <c r="B10" s="3446" t="s">
        <v>3447</v>
      </c>
      <c r="C10" s="3447"/>
      <c r="D10" s="3447">
        <v>9955.2000000000007</v>
      </c>
      <c r="G10" s="3450"/>
      <c r="H10" s="3450">
        <v>2736.26</v>
      </c>
      <c r="I10" s="3450"/>
      <c r="J10" s="3450" t="s">
        <v>3448</v>
      </c>
      <c r="K10" s="3451" t="s">
        <v>3449</v>
      </c>
      <c r="L10" s="3451" t="s">
        <v>3505</v>
      </c>
      <c r="M10" s="3450" t="s">
        <v>3450</v>
      </c>
      <c r="N10" s="3449">
        <v>43664</v>
      </c>
      <c r="O10" s="3449" t="s">
        <v>3507</v>
      </c>
    </row>
    <row r="11" spans="1:15">
      <c r="A11" s="3446" t="s">
        <v>3451</v>
      </c>
      <c r="B11" s="3447"/>
      <c r="G11" s="3450"/>
      <c r="H11" s="3450"/>
      <c r="I11" s="3450"/>
      <c r="J11" s="3450"/>
      <c r="K11" s="3451" t="s">
        <v>3452</v>
      </c>
      <c r="L11" s="3451" t="s">
        <v>3504</v>
      </c>
      <c r="M11" s="3450" t="s">
        <v>3453</v>
      </c>
      <c r="N11" s="3449">
        <f>B24</f>
        <v>53404.31</v>
      </c>
    </row>
    <row r="12" spans="1:15">
      <c r="A12" s="3447" t="str">
        <f>A2</f>
        <v>权利人</v>
      </c>
      <c r="B12" s="3446" t="s">
        <v>3454</v>
      </c>
      <c r="G12" s="3450"/>
      <c r="H12" s="3450"/>
      <c r="I12" s="3450"/>
      <c r="J12" s="3450"/>
      <c r="K12" s="3449" t="s">
        <v>3502</v>
      </c>
      <c r="L12" s="3449" t="s">
        <v>3503</v>
      </c>
      <c r="M12" s="3450" t="s">
        <v>3455</v>
      </c>
      <c r="N12" s="3449">
        <f>B65</f>
        <v>39266.81</v>
      </c>
    </row>
    <row r="13" spans="1:15">
      <c r="A13" s="3447" t="str">
        <f t="shared" ref="A13:A18" si="0">A3</f>
        <v>坐落</v>
      </c>
      <c r="B13" s="3446" t="s">
        <v>3456</v>
      </c>
      <c r="J13" s="3451" t="s">
        <v>3457</v>
      </c>
      <c r="N13" s="3449">
        <f>SUM(N5:N12)</f>
        <v>265566.78999999998</v>
      </c>
    </row>
    <row r="14" spans="1:15">
      <c r="A14" s="3447" t="str">
        <f t="shared" si="0"/>
        <v>用途</v>
      </c>
      <c r="B14" s="3446" t="s">
        <v>3458</v>
      </c>
    </row>
    <row r="15" spans="1:15">
      <c r="A15" s="3447" t="str">
        <f t="shared" si="0"/>
        <v>共有宗地面积</v>
      </c>
      <c r="B15" s="3447">
        <f>B5</f>
        <v>286843.40000000002</v>
      </c>
    </row>
    <row r="16" spans="1:15">
      <c r="A16" s="3447" t="str">
        <f t="shared" si="0"/>
        <v>房屋建筑面积</v>
      </c>
      <c r="B16" s="3447">
        <v>22309.51</v>
      </c>
      <c r="J16" s="3451" t="s">
        <v>3459</v>
      </c>
    </row>
    <row r="17" spans="1:13">
      <c r="A17" s="3447" t="str">
        <f t="shared" si="0"/>
        <v>国有建设用地使用权</v>
      </c>
      <c r="B17" s="3452">
        <f>B7</f>
        <v>56854</v>
      </c>
      <c r="J17" s="3451" t="s">
        <v>3460</v>
      </c>
      <c r="K17" s="3451" t="s">
        <v>3461</v>
      </c>
    </row>
    <row r="18" spans="1:13">
      <c r="A18" s="3447" t="str">
        <f t="shared" si="0"/>
        <v>未经批准不得转让</v>
      </c>
      <c r="B18" s="3447"/>
      <c r="G18" s="3449" t="str">
        <f>K5</f>
        <v>1号楼</v>
      </c>
      <c r="H18" s="3449" t="str">
        <f>M5</f>
        <v>6（-1）</v>
      </c>
      <c r="I18" s="3449" t="str">
        <f>B52</f>
        <v>1号楼-1层-01</v>
      </c>
      <c r="J18" s="3449">
        <v>0</v>
      </c>
      <c r="K18" s="3449">
        <f>C52</f>
        <v>7650.01</v>
      </c>
      <c r="L18" s="3449">
        <f>K18+J18</f>
        <v>7650.01</v>
      </c>
      <c r="M18" s="3451" t="s">
        <v>3462</v>
      </c>
    </row>
    <row r="19" spans="1:13">
      <c r="A19" s="3446" t="s">
        <v>3463</v>
      </c>
      <c r="B19" s="3447"/>
      <c r="C19" s="3447"/>
      <c r="I19" s="3449" t="str">
        <f t="shared" ref="I19:J24" si="1">B53</f>
        <v>1号楼1层01</v>
      </c>
      <c r="J19" s="3449">
        <f t="shared" si="1"/>
        <v>19620.11</v>
      </c>
      <c r="K19" s="3449">
        <v>0</v>
      </c>
      <c r="L19" s="3449">
        <f t="shared" ref="L19:L32" si="2">K19+J19</f>
        <v>19620.11</v>
      </c>
      <c r="M19" s="3451" t="s">
        <v>3464</v>
      </c>
    </row>
    <row r="20" spans="1:13">
      <c r="A20" s="3446" t="str">
        <f>A12</f>
        <v>权利人</v>
      </c>
      <c r="B20" s="3446" t="s">
        <v>3465</v>
      </c>
      <c r="C20" s="3447"/>
      <c r="I20" s="3449" t="str">
        <f t="shared" si="1"/>
        <v>1号楼2层02</v>
      </c>
      <c r="J20" s="3449">
        <f t="shared" si="1"/>
        <v>10497.88</v>
      </c>
      <c r="K20" s="3449">
        <v>0</v>
      </c>
      <c r="L20" s="3449">
        <f t="shared" si="2"/>
        <v>10497.88</v>
      </c>
      <c r="M20" s="3451" t="s">
        <v>3466</v>
      </c>
    </row>
    <row r="21" spans="1:13">
      <c r="A21" s="3446" t="str">
        <f t="shared" ref="A21:A24" si="3">A13</f>
        <v>坐落</v>
      </c>
      <c r="B21" s="3446" t="s">
        <v>3467</v>
      </c>
      <c r="C21" s="3447"/>
      <c r="E21" s="3453" t="s">
        <v>3468</v>
      </c>
      <c r="I21" s="3449" t="str">
        <f t="shared" si="1"/>
        <v>1号楼3层03</v>
      </c>
      <c r="J21" s="3449">
        <f t="shared" si="1"/>
        <v>11222.01</v>
      </c>
      <c r="K21" s="3449">
        <v>0</v>
      </c>
      <c r="L21" s="3449">
        <f t="shared" si="2"/>
        <v>11222.01</v>
      </c>
      <c r="M21" s="3451" t="s">
        <v>3466</v>
      </c>
    </row>
    <row r="22" spans="1:13">
      <c r="A22" s="3446" t="str">
        <f t="shared" si="3"/>
        <v>用途</v>
      </c>
      <c r="B22" s="3446" t="s">
        <v>3469</v>
      </c>
      <c r="C22" s="3447"/>
      <c r="I22" s="3449" t="str">
        <f t="shared" si="1"/>
        <v>1号楼4层04</v>
      </c>
      <c r="J22" s="3449">
        <f t="shared" si="1"/>
        <v>3302.61</v>
      </c>
      <c r="K22" s="3449">
        <v>0</v>
      </c>
      <c r="L22" s="3449">
        <f t="shared" si="2"/>
        <v>3302.61</v>
      </c>
      <c r="M22" s="3451" t="s">
        <v>3466</v>
      </c>
    </row>
    <row r="23" spans="1:13">
      <c r="A23" s="3446" t="str">
        <f t="shared" si="3"/>
        <v>共有宗地面积</v>
      </c>
      <c r="B23" s="3447">
        <v>286843.40000000002</v>
      </c>
      <c r="C23" s="3447"/>
      <c r="I23" s="3449" t="str">
        <f t="shared" si="1"/>
        <v>1号楼5层05</v>
      </c>
      <c r="J23" s="3449">
        <f t="shared" si="1"/>
        <v>10347.4</v>
      </c>
      <c r="K23" s="3449">
        <v>0</v>
      </c>
      <c r="L23" s="3449">
        <f t="shared" si="2"/>
        <v>10347.4</v>
      </c>
      <c r="M23" s="3451" t="s">
        <v>3466</v>
      </c>
    </row>
    <row r="24" spans="1:13">
      <c r="A24" s="3446" t="str">
        <f t="shared" si="3"/>
        <v>房屋建筑面积</v>
      </c>
      <c r="B24" s="3447">
        <v>53404.31</v>
      </c>
      <c r="C24" s="3447"/>
      <c r="I24" s="3449" t="str">
        <f t="shared" si="1"/>
        <v>1号楼6层06</v>
      </c>
      <c r="J24" s="3449">
        <f t="shared" si="1"/>
        <v>423.86</v>
      </c>
      <c r="K24" s="3449">
        <v>0</v>
      </c>
      <c r="L24" s="3449">
        <f t="shared" si="2"/>
        <v>423.86</v>
      </c>
      <c r="M24" s="3451" t="s">
        <v>3466</v>
      </c>
    </row>
    <row r="25" spans="1:13">
      <c r="A25" s="3446"/>
      <c r="B25" s="3447"/>
      <c r="C25" s="3447"/>
      <c r="I25" s="3449" t="s">
        <v>3526</v>
      </c>
      <c r="J25" s="3449">
        <f>SUM(J18:J24)</f>
        <v>55413.87</v>
      </c>
      <c r="K25" s="3449">
        <f>SUM(K18:K24)</f>
        <v>7650.01</v>
      </c>
      <c r="L25" s="3449">
        <f t="shared" si="2"/>
        <v>63063.880000000005</v>
      </c>
      <c r="M25" s="3451"/>
    </row>
    <row r="26" spans="1:13">
      <c r="A26" s="3446" t="str">
        <f>A17</f>
        <v>国有建设用地使用权</v>
      </c>
      <c r="B26" s="3447"/>
      <c r="C26" s="3447"/>
      <c r="G26" s="3449" t="str">
        <f t="shared" ref="G26:G32" si="4">K6</f>
        <v>2号楼-1至2层101</v>
      </c>
      <c r="H26" s="3449" t="str">
        <f t="shared" ref="H26:H32" si="5">M6</f>
        <v>2（-1）</v>
      </c>
      <c r="I26" s="3449" t="str">
        <f>G26</f>
        <v>2号楼-1至2层101</v>
      </c>
      <c r="J26" s="3454">
        <v>5532.83</v>
      </c>
      <c r="K26" s="3454">
        <v>7526.67</v>
      </c>
      <c r="L26" s="3449">
        <f t="shared" si="2"/>
        <v>13059.5</v>
      </c>
      <c r="M26" s="3451" t="s">
        <v>3470</v>
      </c>
    </row>
    <row r="27" spans="1:13">
      <c r="A27" s="3446" t="str">
        <f>A18</f>
        <v>未经批准不得转让</v>
      </c>
      <c r="B27" s="3447"/>
      <c r="C27" s="3447"/>
      <c r="G27" s="3449" t="str">
        <f t="shared" si="4"/>
        <v>10号楼-3至10层101</v>
      </c>
      <c r="H27" s="3449" t="str">
        <f t="shared" si="5"/>
        <v>10（-3）</v>
      </c>
      <c r="I27" s="3449" t="str">
        <f t="shared" ref="I27:I32" si="6">K7</f>
        <v>10号楼-3至10层101</v>
      </c>
      <c r="J27" s="3454">
        <v>17472.64</v>
      </c>
      <c r="K27" s="3454">
        <v>4836.869999999999</v>
      </c>
      <c r="L27" s="3449">
        <f t="shared" si="2"/>
        <v>22309.51</v>
      </c>
      <c r="M27" s="3451" t="s">
        <v>3471</v>
      </c>
    </row>
    <row r="28" spans="1:13">
      <c r="A28" s="3446" t="s">
        <v>3472</v>
      </c>
      <c r="B28" s="3447"/>
      <c r="C28" s="3447"/>
      <c r="G28" s="3449" t="str">
        <f t="shared" si="4"/>
        <v>11号楼-3至10层101</v>
      </c>
      <c r="H28" s="3449" t="str">
        <f t="shared" si="5"/>
        <v>10（-3）</v>
      </c>
      <c r="I28" s="3449" t="str">
        <f t="shared" si="6"/>
        <v>11号楼-3至10层101</v>
      </c>
      <c r="J28" s="3454">
        <v>16469.41</v>
      </c>
      <c r="K28" s="3454">
        <v>4374.1700000000019</v>
      </c>
      <c r="L28" s="3449">
        <f t="shared" si="2"/>
        <v>20843.580000000002</v>
      </c>
      <c r="M28" s="3451" t="s">
        <v>3471</v>
      </c>
    </row>
    <row r="29" spans="1:13">
      <c r="A29" s="3446" t="str">
        <f>A20</f>
        <v>权利人</v>
      </c>
      <c r="B29" s="3446" t="s">
        <v>3465</v>
      </c>
      <c r="C29" s="3447"/>
      <c r="G29" s="3449" t="str">
        <f t="shared" si="4"/>
        <v>12号楼-3至4层101</v>
      </c>
      <c r="H29" s="3449" t="str">
        <f t="shared" si="5"/>
        <v>4（-3）</v>
      </c>
      <c r="I29" s="3449" t="str">
        <f t="shared" si="6"/>
        <v>12号楼-3至4层101</v>
      </c>
      <c r="J29" s="3454">
        <v>5444.2300000000005</v>
      </c>
      <c r="K29" s="3454">
        <v>4510.97</v>
      </c>
      <c r="L29" s="3449">
        <f t="shared" si="2"/>
        <v>9955.2000000000007</v>
      </c>
      <c r="M29" s="3451" t="s">
        <v>3471</v>
      </c>
    </row>
    <row r="30" spans="1:13">
      <c r="A30" s="3446" t="str">
        <f>A21</f>
        <v>坐落</v>
      </c>
      <c r="B30" s="3446" t="s">
        <v>3473</v>
      </c>
      <c r="C30" s="3447"/>
      <c r="G30" s="3449" t="str">
        <f t="shared" si="4"/>
        <v>13幢-2至-1层-101</v>
      </c>
      <c r="H30" s="3449" t="str">
        <f t="shared" si="5"/>
        <v>0（-2）</v>
      </c>
      <c r="I30" s="3449" t="str">
        <f t="shared" si="6"/>
        <v>13幢-2至-1层-101</v>
      </c>
      <c r="J30" s="3449">
        <v>0</v>
      </c>
      <c r="K30" s="3449">
        <f>N10</f>
        <v>43664</v>
      </c>
      <c r="L30" s="3449">
        <f t="shared" si="2"/>
        <v>43664</v>
      </c>
      <c r="M30" s="3451" t="s">
        <v>3508</v>
      </c>
    </row>
    <row r="31" spans="1:13">
      <c r="A31" s="3446" t="str">
        <f>A22</f>
        <v>用途</v>
      </c>
      <c r="B31" s="3446" t="s">
        <v>3474</v>
      </c>
      <c r="C31" s="3447"/>
      <c r="G31" s="3449" t="str">
        <f t="shared" si="4"/>
        <v>16幢-1层-101</v>
      </c>
      <c r="H31" s="3449" t="str">
        <f t="shared" si="5"/>
        <v>0（-1）</v>
      </c>
      <c r="I31" s="3449" t="str">
        <f t="shared" si="6"/>
        <v>16幢-1层-101</v>
      </c>
      <c r="J31" s="3449">
        <v>0</v>
      </c>
      <c r="K31" s="3449">
        <f>N11</f>
        <v>53404.31</v>
      </c>
      <c r="L31" s="3449">
        <f t="shared" si="2"/>
        <v>53404.31</v>
      </c>
      <c r="M31" s="3451" t="s">
        <v>3469</v>
      </c>
    </row>
    <row r="32" spans="1:13">
      <c r="A32" s="3446" t="str">
        <f>A23</f>
        <v>共有宗地面积</v>
      </c>
      <c r="B32" s="3447">
        <f>B23</f>
        <v>286843.40000000002</v>
      </c>
      <c r="C32" s="3447"/>
      <c r="G32" s="3449" t="str">
        <f t="shared" si="4"/>
        <v>13号楼-2至2层101</v>
      </c>
      <c r="H32" s="3449" t="str">
        <f t="shared" si="5"/>
        <v>2（-2)</v>
      </c>
      <c r="I32" s="3449" t="str">
        <f t="shared" si="6"/>
        <v>13号楼-2至2层101</v>
      </c>
      <c r="J32" s="3449">
        <f>ROUND(N12*冰上运动!B14/冰上运动!B12,2)</f>
        <v>16529.150000000001</v>
      </c>
      <c r="K32" s="3449">
        <f>N12-J32</f>
        <v>22737.659999999996</v>
      </c>
      <c r="L32" s="3449">
        <f t="shared" si="2"/>
        <v>39266.81</v>
      </c>
      <c r="M32" s="3451" t="s">
        <v>3475</v>
      </c>
    </row>
    <row r="33" spans="1:12">
      <c r="A33" s="3446" t="str">
        <f>A24</f>
        <v>房屋建筑面积</v>
      </c>
      <c r="B33" s="3447">
        <v>13059.5</v>
      </c>
      <c r="C33" s="3447"/>
      <c r="J33" s="3449">
        <f>SUM(J18:J32)</f>
        <v>172276.00000000003</v>
      </c>
      <c r="K33" s="3449">
        <f>SUM(K18:K32)</f>
        <v>156354.67000000001</v>
      </c>
      <c r="L33" s="3449">
        <f>SUM(L25:L32)</f>
        <v>265566.78999999998</v>
      </c>
    </row>
    <row r="34" spans="1:12">
      <c r="A34" s="3446" t="str">
        <f t="shared" ref="A34:A35" si="7">A26</f>
        <v>国有建设用地使用权</v>
      </c>
      <c r="B34" s="3452">
        <f>B17</f>
        <v>56854</v>
      </c>
      <c r="C34" s="3447"/>
    </row>
    <row r="35" spans="1:12">
      <c r="A35" s="3446" t="str">
        <f t="shared" si="7"/>
        <v>未经批准不得转让</v>
      </c>
      <c r="B35" s="3447"/>
      <c r="C35" s="3447"/>
    </row>
    <row r="36" spans="1:12">
      <c r="A36" s="3455" t="s">
        <v>3476</v>
      </c>
    </row>
    <row r="37" spans="1:12">
      <c r="A37" s="3451" t="str">
        <f>A29</f>
        <v>权利人</v>
      </c>
      <c r="B37" s="3449" t="str">
        <f>B29</f>
        <v>北京五棵松文化体育中心有限公司</v>
      </c>
    </row>
    <row r="38" spans="1:12">
      <c r="A38" s="3451" t="str">
        <f t="shared" ref="A38:A43" si="8">A30</f>
        <v>坐落</v>
      </c>
      <c r="B38" s="3451" t="s">
        <v>3477</v>
      </c>
      <c r="E38" s="3456" t="s">
        <v>3478</v>
      </c>
    </row>
    <row r="39" spans="1:12">
      <c r="A39" s="3451" t="str">
        <f t="shared" si="8"/>
        <v>用途</v>
      </c>
      <c r="B39" s="3451" t="s">
        <v>3479</v>
      </c>
    </row>
    <row r="40" spans="1:12">
      <c r="A40" s="3451" t="str">
        <f t="shared" si="8"/>
        <v>共有宗地面积</v>
      </c>
      <c r="B40" s="3449">
        <f>B32</f>
        <v>286843.40000000002</v>
      </c>
      <c r="G40" s="3451" t="s">
        <v>3480</v>
      </c>
    </row>
    <row r="41" spans="1:12">
      <c r="A41" s="3451" t="str">
        <f t="shared" si="8"/>
        <v>房屋建筑面积</v>
      </c>
      <c r="B41" s="3450">
        <v>41708.36</v>
      </c>
      <c r="C41" s="3449" t="s">
        <v>3506</v>
      </c>
    </row>
    <row r="42" spans="1:12">
      <c r="A42" s="3451" t="str">
        <f t="shared" si="8"/>
        <v>国有建设用地使用权</v>
      </c>
      <c r="B42" s="3457">
        <f>B34</f>
        <v>56854</v>
      </c>
    </row>
    <row r="43" spans="1:12">
      <c r="A43" s="3451" t="str">
        <f t="shared" si="8"/>
        <v>未经批准不得转让</v>
      </c>
    </row>
    <row r="44" spans="1:12">
      <c r="A44" s="3446" t="s">
        <v>3481</v>
      </c>
      <c r="B44" s="3447"/>
      <c r="C44" s="3447"/>
      <c r="D44" s="3447"/>
    </row>
    <row r="45" spans="1:12">
      <c r="A45" s="3446" t="str">
        <f>A37</f>
        <v>权利人</v>
      </c>
      <c r="B45" s="3446" t="s">
        <v>3465</v>
      </c>
      <c r="C45" s="3447"/>
      <c r="D45" s="3447"/>
    </row>
    <row r="46" spans="1:12">
      <c r="A46" s="3446" t="str">
        <f t="shared" ref="A46:A51" si="9">A38</f>
        <v>坐落</v>
      </c>
      <c r="B46" s="3446" t="s">
        <v>3482</v>
      </c>
      <c r="C46" s="3447"/>
      <c r="D46" s="3447"/>
    </row>
    <row r="47" spans="1:12">
      <c r="A47" s="3446" t="str">
        <f t="shared" si="9"/>
        <v>用途</v>
      </c>
      <c r="B47" s="3446" t="s">
        <v>3483</v>
      </c>
      <c r="C47" s="3447"/>
      <c r="D47" s="3447"/>
    </row>
    <row r="48" spans="1:12">
      <c r="A48" s="3446" t="str">
        <f t="shared" si="9"/>
        <v>共有宗地面积</v>
      </c>
      <c r="B48" s="3447"/>
      <c r="C48" s="3447"/>
      <c r="D48" s="3447"/>
    </row>
    <row r="49" spans="1:15">
      <c r="A49" s="3446" t="str">
        <f t="shared" si="9"/>
        <v>房屋建筑面积</v>
      </c>
      <c r="B49" s="3447">
        <v>63063.88</v>
      </c>
      <c r="C49" s="3447"/>
      <c r="D49" s="3447"/>
    </row>
    <row r="50" spans="1:15" s="3448" customFormat="1">
      <c r="A50" s="3446" t="str">
        <f t="shared" si="9"/>
        <v>国有建设用地使用权</v>
      </c>
      <c r="B50" s="3452">
        <f>B42</f>
        <v>56854</v>
      </c>
      <c r="C50" s="3447"/>
      <c r="D50" s="3447"/>
      <c r="F50" s="3449"/>
      <c r="G50" s="3449"/>
      <c r="H50" s="3449"/>
      <c r="I50" s="3449"/>
      <c r="J50" s="3449"/>
      <c r="K50" s="3449"/>
      <c r="L50" s="3449"/>
      <c r="M50" s="3449"/>
      <c r="N50" s="3449"/>
      <c r="O50" s="3449"/>
    </row>
    <row r="51" spans="1:15" s="3448" customFormat="1">
      <c r="A51" s="3446" t="str">
        <f t="shared" si="9"/>
        <v>未经批准不得转让</v>
      </c>
      <c r="B51" s="3447"/>
      <c r="C51" s="3447"/>
      <c r="D51" s="3447"/>
      <c r="F51" s="3449"/>
      <c r="G51" s="3449"/>
      <c r="H51" s="3449"/>
      <c r="I51" s="3449"/>
      <c r="J51" s="3449"/>
      <c r="K51" s="3449"/>
      <c r="L51" s="3449"/>
      <c r="M51" s="3449"/>
      <c r="N51" s="3449"/>
      <c r="O51" s="3449"/>
    </row>
    <row r="52" spans="1:15" s="3448" customFormat="1">
      <c r="A52" s="3446" t="s">
        <v>3484</v>
      </c>
      <c r="B52" s="3446" t="s">
        <v>3485</v>
      </c>
      <c r="C52" s="3447">
        <v>7650.01</v>
      </c>
      <c r="D52" s="3447"/>
      <c r="F52" s="3449"/>
      <c r="G52" s="3449"/>
      <c r="H52" s="3449"/>
      <c r="I52" s="3449"/>
      <c r="J52" s="3449"/>
      <c r="K52" s="3449"/>
      <c r="L52" s="3449"/>
      <c r="M52" s="3449"/>
      <c r="N52" s="3449"/>
      <c r="O52" s="3449"/>
    </row>
    <row r="53" spans="1:15" s="3448" customFormat="1">
      <c r="A53" s="3446"/>
      <c r="B53" s="3446" t="s">
        <v>3486</v>
      </c>
      <c r="C53" s="3447">
        <v>19620.11</v>
      </c>
      <c r="D53" s="3447"/>
      <c r="F53" s="3449"/>
      <c r="G53" s="3449"/>
      <c r="H53" s="3449"/>
      <c r="I53" s="3449"/>
      <c r="J53" s="3449"/>
      <c r="K53" s="3449"/>
      <c r="L53" s="3449"/>
      <c r="M53" s="3449"/>
      <c r="N53" s="3449"/>
      <c r="O53" s="3449"/>
    </row>
    <row r="54" spans="1:15" s="3448" customFormat="1">
      <c r="A54" s="3447"/>
      <c r="B54" s="3446" t="s">
        <v>3487</v>
      </c>
      <c r="C54" s="3447">
        <v>10497.88</v>
      </c>
      <c r="D54" s="3447"/>
      <c r="F54" s="3449"/>
      <c r="G54" s="3449"/>
      <c r="H54" s="3449"/>
      <c r="I54" s="3449"/>
      <c r="J54" s="3449"/>
      <c r="K54" s="3449"/>
      <c r="L54" s="3449"/>
      <c r="M54" s="3449"/>
      <c r="N54" s="3449"/>
      <c r="O54" s="3449"/>
    </row>
    <row r="55" spans="1:15" s="3448" customFormat="1">
      <c r="A55" s="3447"/>
      <c r="B55" s="3446" t="s">
        <v>3488</v>
      </c>
      <c r="C55" s="3447">
        <v>11222.01</v>
      </c>
      <c r="D55" s="3447"/>
      <c r="F55" s="3449"/>
      <c r="G55" s="3449"/>
      <c r="H55" s="3449"/>
      <c r="I55" s="3449"/>
      <c r="J55" s="3449"/>
      <c r="K55" s="3449"/>
      <c r="L55" s="3449"/>
      <c r="M55" s="3449"/>
      <c r="N55" s="3449"/>
      <c r="O55" s="3449"/>
    </row>
    <row r="56" spans="1:15" s="3448" customFormat="1">
      <c r="A56" s="3447"/>
      <c r="B56" s="3446" t="s">
        <v>3489</v>
      </c>
      <c r="C56" s="3447">
        <v>3302.61</v>
      </c>
      <c r="D56" s="3447"/>
      <c r="F56" s="3449"/>
      <c r="G56" s="3449"/>
      <c r="H56" s="3449"/>
      <c r="I56" s="3449"/>
      <c r="J56" s="3449"/>
      <c r="K56" s="3449"/>
      <c r="L56" s="3449"/>
      <c r="M56" s="3449"/>
      <c r="N56" s="3449"/>
      <c r="O56" s="3449"/>
    </row>
    <row r="57" spans="1:15" s="3448" customFormat="1">
      <c r="A57" s="3447"/>
      <c r="B57" s="3446" t="s">
        <v>3490</v>
      </c>
      <c r="C57" s="3447">
        <v>10347.4</v>
      </c>
      <c r="D57" s="3447"/>
      <c r="F57" s="3449"/>
      <c r="G57" s="3449"/>
      <c r="H57" s="3449"/>
      <c r="I57" s="3449"/>
      <c r="J57" s="3449"/>
      <c r="K57" s="3449"/>
      <c r="L57" s="3449"/>
      <c r="M57" s="3449"/>
      <c r="N57" s="3449"/>
      <c r="O57" s="3449"/>
    </row>
    <row r="58" spans="1:15" s="3448" customFormat="1">
      <c r="A58" s="3447"/>
      <c r="B58" s="3446" t="s">
        <v>3491</v>
      </c>
      <c r="C58" s="3447">
        <v>423.86</v>
      </c>
      <c r="D58" s="3447"/>
      <c r="F58" s="3449"/>
      <c r="G58" s="3449"/>
      <c r="H58" s="3449"/>
      <c r="I58" s="3449"/>
      <c r="J58" s="3449"/>
      <c r="K58" s="3449"/>
      <c r="L58" s="3449"/>
      <c r="M58" s="3449"/>
      <c r="N58" s="3449"/>
      <c r="O58" s="3449"/>
    </row>
    <row r="59" spans="1:15" s="3448" customFormat="1">
      <c r="A59" s="3447"/>
      <c r="B59" s="3447"/>
      <c r="C59" s="3447">
        <f>SUM(C52:C58)</f>
        <v>63063.880000000005</v>
      </c>
      <c r="D59" s="3447"/>
      <c r="F59" s="3449"/>
      <c r="G59" s="3449"/>
      <c r="H59" s="3449"/>
      <c r="I59" s="3449"/>
      <c r="J59" s="3449"/>
      <c r="K59" s="3449"/>
      <c r="L59" s="3449"/>
      <c r="M59" s="3449"/>
      <c r="N59" s="3449"/>
    </row>
    <row r="60" spans="1:15" s="3448" customFormat="1">
      <c r="A60" s="3447" t="s">
        <v>3493</v>
      </c>
      <c r="B60" s="3447"/>
      <c r="C60" s="3447"/>
      <c r="D60" s="3447"/>
      <c r="F60" s="3449"/>
      <c r="G60" s="3449"/>
      <c r="H60" s="3449"/>
      <c r="I60" s="3449"/>
      <c r="J60" s="3449"/>
      <c r="K60" s="3449"/>
      <c r="L60" s="3449"/>
      <c r="M60" s="3449"/>
      <c r="N60" s="3449"/>
    </row>
    <row r="61" spans="1:15" s="3448" customFormat="1">
      <c r="A61" s="3447" t="s">
        <v>3494</v>
      </c>
      <c r="B61" s="3447" t="s">
        <v>3495</v>
      </c>
      <c r="C61" s="3447"/>
      <c r="D61" s="3447"/>
      <c r="F61" s="3449"/>
      <c r="G61" s="3449"/>
      <c r="H61" s="3449"/>
      <c r="I61" s="3449"/>
      <c r="J61" s="3449"/>
      <c r="K61" s="3449"/>
      <c r="L61" s="3449"/>
      <c r="M61" s="3449"/>
      <c r="N61" s="3449"/>
    </row>
    <row r="62" spans="1:15" s="3448" customFormat="1">
      <c r="A62" s="3447" t="s">
        <v>3496</v>
      </c>
      <c r="B62" s="3447" t="s">
        <v>3497</v>
      </c>
      <c r="C62" s="3447"/>
      <c r="D62" s="3447"/>
      <c r="F62" s="3449"/>
      <c r="G62" s="3449"/>
      <c r="H62" s="3449"/>
      <c r="I62" s="3449"/>
      <c r="J62" s="3449"/>
      <c r="K62" s="3449"/>
      <c r="L62" s="3449"/>
      <c r="M62" s="3449"/>
      <c r="N62" s="3449"/>
    </row>
    <row r="63" spans="1:15" s="3448" customFormat="1">
      <c r="A63" s="3447" t="s">
        <v>3498</v>
      </c>
      <c r="B63" s="3447" t="s">
        <v>3499</v>
      </c>
      <c r="C63" s="3447"/>
      <c r="D63" s="3447"/>
      <c r="F63" s="3449"/>
      <c r="G63" s="3449"/>
      <c r="H63" s="3449"/>
      <c r="I63" s="3449"/>
      <c r="J63" s="3449"/>
      <c r="K63" s="3449"/>
      <c r="L63" s="3449"/>
      <c r="M63" s="3449"/>
      <c r="N63" s="3449"/>
    </row>
    <row r="64" spans="1:15" s="3448" customFormat="1">
      <c r="A64" s="3447" t="s">
        <v>3500</v>
      </c>
      <c r="B64" s="3449">
        <f>B40</f>
        <v>286843.40000000002</v>
      </c>
      <c r="C64" s="3447"/>
      <c r="D64" s="3447"/>
      <c r="F64" s="3449"/>
      <c r="G64" s="3449"/>
      <c r="H64" s="3449"/>
      <c r="I64" s="3449"/>
      <c r="J64" s="3449"/>
      <c r="K64" s="3449"/>
      <c r="L64" s="3449"/>
      <c r="M64" s="3449"/>
      <c r="N64" s="3449"/>
    </row>
    <row r="65" spans="1:14" s="3448" customFormat="1">
      <c r="A65" s="3447" t="s">
        <v>3501</v>
      </c>
      <c r="B65" s="3447">
        <v>39266.81</v>
      </c>
      <c r="C65" s="3447"/>
      <c r="D65" s="3447"/>
      <c r="F65" s="3449"/>
      <c r="G65" s="3449"/>
      <c r="H65" s="3449"/>
      <c r="I65" s="3449"/>
      <c r="J65" s="3449"/>
      <c r="K65" s="3449"/>
      <c r="L65" s="3449"/>
      <c r="M65" s="3449"/>
      <c r="N65" s="3449"/>
    </row>
    <row r="66" spans="1:14" s="3448" customFormat="1">
      <c r="A66" s="3447"/>
      <c r="B66" s="3447"/>
      <c r="C66" s="3447"/>
      <c r="D66" s="3447"/>
      <c r="F66" s="3449"/>
      <c r="G66" s="3449"/>
      <c r="H66" s="3449"/>
      <c r="I66" s="3449"/>
      <c r="J66" s="3449"/>
      <c r="K66" s="3449"/>
      <c r="L66" s="3449"/>
      <c r="M66" s="3449"/>
      <c r="N66" s="3449"/>
    </row>
    <row r="67" spans="1:14" s="3448" customFormat="1">
      <c r="A67" s="3447"/>
      <c r="B67" s="3447"/>
      <c r="C67" s="3447"/>
      <c r="D67" s="3447"/>
      <c r="F67" s="3449"/>
      <c r="G67" s="3449"/>
      <c r="H67" s="3449"/>
      <c r="I67" s="3449"/>
      <c r="J67" s="3449"/>
      <c r="K67" s="3449"/>
      <c r="L67" s="3449"/>
      <c r="M67" s="3449"/>
      <c r="N67" s="3449"/>
    </row>
    <row r="69" spans="1:14" s="3448" customFormat="1">
      <c r="A69" s="3451" t="s">
        <v>3492</v>
      </c>
      <c r="B69" s="3449">
        <f>B6+B16+B24+B33+B41+B49+B65</f>
        <v>263611.15000000002</v>
      </c>
      <c r="C69" s="3449"/>
      <c r="D69" s="3449"/>
      <c r="F69" s="3449"/>
      <c r="G69" s="3449"/>
      <c r="H69" s="3449"/>
      <c r="I69" s="3449"/>
      <c r="J69" s="3449"/>
      <c r="K69" s="3449"/>
      <c r="L69" s="3449"/>
      <c r="M69" s="3449"/>
      <c r="N69" s="3449"/>
    </row>
    <row r="70" spans="1:14" s="3448" customFormat="1">
      <c r="A70" s="3449"/>
      <c r="B70" s="3449">
        <f>'[2]数据-汇总表'!E3/'不动产权证-面积指标'!B69*'[2]数据-汇总表'!D3</f>
        <v>17122.370970993445</v>
      </c>
      <c r="C70" s="3449"/>
      <c r="D70" s="3449"/>
      <c r="F70" s="3449"/>
      <c r="G70" s="3449"/>
      <c r="H70" s="3449"/>
      <c r="I70" s="3449"/>
      <c r="J70" s="3449"/>
      <c r="K70" s="3449"/>
      <c r="L70" s="3449"/>
      <c r="M70" s="3449"/>
      <c r="N70" s="3449"/>
    </row>
  </sheetData>
  <phoneticPr fontId="134" type="noConversion"/>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49" bestFit="1" customWidth="1"/>
    <col min="2" max="16384" width="9" style="3449"/>
  </cols>
  <sheetData>
    <row r="1" spans="1:3">
      <c r="A1" s="3451" t="s">
        <v>3509</v>
      </c>
    </row>
    <row r="2" spans="1:3">
      <c r="A2" s="3451" t="s">
        <v>3510</v>
      </c>
      <c r="B2" s="3449">
        <v>17000</v>
      </c>
      <c r="C2" s="3451" t="s">
        <v>3511</v>
      </c>
    </row>
    <row r="3" spans="1:3">
      <c r="A3" s="3451" t="s">
        <v>3512</v>
      </c>
      <c r="B3" s="3449">
        <v>38400</v>
      </c>
      <c r="C3" s="3451" t="s">
        <v>3511</v>
      </c>
    </row>
    <row r="4" spans="1:3">
      <c r="A4" s="3451" t="s">
        <v>3513</v>
      </c>
      <c r="B4" s="3449">
        <v>16400</v>
      </c>
      <c r="C4" s="3451" t="s">
        <v>3511</v>
      </c>
    </row>
    <row r="5" spans="1:3">
      <c r="A5" s="3451" t="s">
        <v>3514</v>
      </c>
      <c r="B5" s="3449">
        <v>22000</v>
      </c>
      <c r="C5" s="3451" t="s">
        <v>3511</v>
      </c>
    </row>
    <row r="6" spans="1:3">
      <c r="A6" s="3451" t="s">
        <v>3515</v>
      </c>
      <c r="B6" s="3451" t="s">
        <v>3516</v>
      </c>
    </row>
    <row r="7" spans="1:3">
      <c r="A7" s="3451" t="s">
        <v>3517</v>
      </c>
      <c r="B7" s="3451">
        <v>54596</v>
      </c>
      <c r="C7" s="3451" t="s">
        <v>3518</v>
      </c>
    </row>
    <row r="8" spans="1:3">
      <c r="A8" s="3451" t="s">
        <v>3519</v>
      </c>
    </row>
    <row r="9" spans="1:3">
      <c r="A9" s="3458">
        <v>42962</v>
      </c>
    </row>
    <row r="11" spans="1:3">
      <c r="A11" s="3451" t="s">
        <v>3520</v>
      </c>
    </row>
    <row r="12" spans="1:3">
      <c r="A12" s="3451" t="s">
        <v>3521</v>
      </c>
      <c r="B12" s="3449">
        <v>38960</v>
      </c>
    </row>
    <row r="13" spans="1:3">
      <c r="A13" s="3451" t="s">
        <v>3509</v>
      </c>
      <c r="B13" s="3449">
        <v>38960</v>
      </c>
    </row>
    <row r="14" spans="1:3">
      <c r="A14" s="3451" t="s">
        <v>3513</v>
      </c>
      <c r="B14" s="3449">
        <v>16400</v>
      </c>
      <c r="C14" s="3451" t="s">
        <v>3522</v>
      </c>
    </row>
    <row r="15" spans="1:3">
      <c r="A15" s="3451" t="s">
        <v>3514</v>
      </c>
      <c r="B15" s="3449">
        <v>22560</v>
      </c>
      <c r="C15" s="3451" t="s">
        <v>3522</v>
      </c>
    </row>
    <row r="16" spans="1:3">
      <c r="A16" s="3451" t="s">
        <v>3523</v>
      </c>
      <c r="B16" s="3449">
        <v>1476</v>
      </c>
    </row>
    <row r="18" spans="1:3">
      <c r="A18" s="3451" t="s">
        <v>3524</v>
      </c>
    </row>
    <row r="19" spans="1:3">
      <c r="A19" s="3451" t="s">
        <v>3521</v>
      </c>
      <c r="B19" s="3449">
        <v>38960</v>
      </c>
      <c r="C19" s="3451" t="s">
        <v>3511</v>
      </c>
    </row>
    <row r="20" spans="1:3">
      <c r="A20" s="3451" t="s">
        <v>3525</v>
      </c>
      <c r="B20" s="3449">
        <v>36136.469700000001</v>
      </c>
      <c r="C20" s="3451" t="s">
        <v>3518</v>
      </c>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D45" sqref="D45:D46"/>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602" t="str">
        <f>IF(B10="北京市","北京市",C10)&amp;F10&amp;IF(结果表!G1="在建","出让国有建设用地使用权及在建建筑物",IF(结果表!G1="土地","出让国有建设用地使用权",))&amp;B9&amp;"预评估"</f>
        <v>北京市房地产抵押价值预评估</v>
      </c>
      <c r="C1" s="3603"/>
      <c r="D1" s="3603"/>
      <c r="E1" s="3603"/>
      <c r="F1" s="3603"/>
      <c r="G1" s="3603"/>
      <c r="H1" s="3603"/>
      <c r="I1" s="3604"/>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45352</v>
      </c>
      <c r="C3" s="2373" t="s">
        <v>2169</v>
      </c>
      <c r="D3" s="2372">
        <f>B3</f>
        <v>45352</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605"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606"/>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31.51</v>
      </c>
      <c r="F15" s="2409" t="str">
        <f>IF(A13="出让",IF(F13="","",ROUNDDOWN(MIN((F13-$D$3)/365,F14),2)),F14)</f>
        <v/>
      </c>
      <c r="G15" s="2409" t="str">
        <f>IF(A13="出让",IF(G13="","",ROUNDDOWN(MIN((G13-$D$3)/365,G14),2)),G14)</f>
        <v/>
      </c>
      <c r="H15" s="2409" t="str">
        <f>IF(A13="出让",IF(H13="","",ROUNDDOWN(MIN((H13-$D$3)/365,H14),2)),H14)</f>
        <v/>
      </c>
      <c r="I15" s="2409">
        <f>IF(A13="出让",IF(I13="","",ROUNDDOWN(MIN((I13-$D$3)/365,I14),2)),I14)</f>
        <v>31.51</v>
      </c>
      <c r="J15" s="3059"/>
      <c r="K15" s="2450"/>
      <c r="L15" s="2450"/>
      <c r="M15" s="2506"/>
      <c r="N15" s="2450"/>
      <c r="O15" s="2506"/>
      <c r="P15" s="2438"/>
      <c r="Q15" s="2438"/>
      <c r="AD15" s="1744"/>
    </row>
    <row r="16" spans="1:30">
      <c r="A16" s="2399" t="s">
        <v>2191</v>
      </c>
      <c r="B16" s="3612"/>
      <c r="C16" s="3613"/>
      <c r="D16" s="3614"/>
      <c r="E16" s="2412" t="s">
        <v>2192</v>
      </c>
      <c r="F16" s="3615"/>
      <c r="G16" s="3616"/>
      <c r="H16" s="3616"/>
      <c r="I16" s="3617"/>
      <c r="J16" s="2438"/>
      <c r="K16" s="2614"/>
      <c r="L16" s="2450"/>
      <c r="M16" s="2450"/>
      <c r="N16" s="2506"/>
      <c r="O16" s="2450"/>
      <c r="P16" s="2506"/>
      <c r="Q16" s="2438"/>
      <c r="R16" s="2438"/>
    </row>
    <row r="17" spans="1:28">
      <c r="A17" s="313" t="s">
        <v>2193</v>
      </c>
      <c r="B17" s="302" t="s">
        <v>2194</v>
      </c>
      <c r="C17" s="8">
        <f>'数据-汇总表'!E3</f>
        <v>39266.81</v>
      </c>
      <c r="D17" s="2321" t="s">
        <v>2195</v>
      </c>
      <c r="E17" s="3618" t="s">
        <v>2196</v>
      </c>
      <c r="F17" s="3619"/>
      <c r="G17" s="3619"/>
      <c r="H17" s="3619"/>
      <c r="I17" s="3620"/>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0</v>
      </c>
      <c r="D18" s="1092" t="s">
        <v>2199</v>
      </c>
      <c r="E18" s="3621" t="s">
        <v>2200</v>
      </c>
      <c r="F18" s="3622"/>
      <c r="G18" s="3622"/>
      <c r="H18" s="3622"/>
      <c r="I18" s="3623"/>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608" t="s">
        <v>2204</v>
      </c>
      <c r="C20" s="3609"/>
      <c r="D20" s="3610" t="s">
        <v>2205</v>
      </c>
      <c r="E20" s="3611"/>
      <c r="F20" s="2644" t="s">
        <v>1056</v>
      </c>
      <c r="G20" s="2661"/>
      <c r="H20" s="2661"/>
      <c r="I20" s="2661"/>
      <c r="J20" s="2438"/>
      <c r="K20" s="3607"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60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60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625"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625"/>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625"/>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626"/>
      <c r="B30" s="302" t="s">
        <v>2213</v>
      </c>
      <c r="C30" s="3627"/>
      <c r="D30" s="3628"/>
      <c r="E30" s="2661"/>
      <c r="F30" s="2661"/>
      <c r="G30" s="2661"/>
      <c r="H30" s="2661"/>
      <c r="I30" s="2661"/>
      <c r="J30" s="2438"/>
      <c r="K30" s="2613"/>
      <c r="L30" s="2610"/>
      <c r="M30" s="2610"/>
      <c r="N30" s="2438"/>
      <c r="O30" s="2449"/>
      <c r="P30" s="2438"/>
      <c r="Q30" s="2438"/>
      <c r="R30" s="2438"/>
      <c r="S30" s="2438"/>
      <c r="T30" s="2438"/>
      <c r="U30" s="2438"/>
      <c r="V30" s="2438"/>
    </row>
    <row r="31" spans="1:28">
      <c r="A31" s="3629"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630"/>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630"/>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624" t="s">
        <v>2223</v>
      </c>
      <c r="T34" s="2427" t="str">
        <f>NUMBERSTRING(7-K34,1)&amp;"通"</f>
        <v>七通</v>
      </c>
      <c r="U34" s="2438"/>
      <c r="V34" s="2438"/>
    </row>
    <row r="35" spans="1:30">
      <c r="A35" s="2428"/>
      <c r="B35" s="3631" t="s">
        <v>2224</v>
      </c>
      <c r="C35" s="3631"/>
      <c r="D35" s="3631"/>
      <c r="E35" s="3631"/>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624"/>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B19" sqref="B19"/>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116862.13</v>
      </c>
      <c r="J5" s="13">
        <f t="shared" si="0"/>
        <v>0</v>
      </c>
      <c r="K5" s="13">
        <f t="shared" si="0"/>
        <v>148704.66</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39266.81</v>
      </c>
      <c r="BA5" s="15">
        <f t="shared" si="1"/>
        <v>39266.81</v>
      </c>
      <c r="BB5" s="15">
        <f t="shared" si="1"/>
        <v>16529.150000000001</v>
      </c>
      <c r="BC5" s="15">
        <f t="shared" si="1"/>
        <v>22737.659999999996</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t="s">
        <v>21</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t="str">
        <f>K10</f>
        <v>办公</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3407</v>
      </c>
      <c r="E13" s="13">
        <f>IF($C$3="是",ROUND($A$3*G13/$B$3,2),ROUND($A$3*(G13-AT13)/$B$3,2))</f>
        <v>0</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3407</v>
      </c>
      <c r="E14" s="13">
        <f>IF($C$3="是",ROUND($A$3*G14/$B$3,2),ROUND($A$3*(G14-AT14)/$B$3,2))</f>
        <v>0</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3407</v>
      </c>
      <c r="E15" s="13">
        <f>IF($C$3="是",ROUND($A$3*G15/$B$3,2),ROUND($A$3*(G15-AT15)/$B$3,2))</f>
        <v>0</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3407</v>
      </c>
      <c r="E16" s="13">
        <f>IF($C$3="是",ROUND($A$3*G16/$B$3,2),ROUND($A$3*(G16-AT16)/$B$3,2))</f>
        <v>0</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3407</v>
      </c>
      <c r="E17" s="13">
        <f>IF($C$3="是",ROUND($A$3*G17/$B$3,2),ROUND($A$3*(G17-AT17)/$B$3,2))</f>
        <v>0</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3407</v>
      </c>
      <c r="E18" s="32">
        <f t="shared" ref="E18:E112" si="7">IF($C$3="是",ROUND($A$3*G18/$B$3,2),ROUND($A$3*(G18-AT18)/$B$3,2))</f>
        <v>0</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3407</v>
      </c>
      <c r="E19" s="32">
        <f t="shared" si="7"/>
        <v>0</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3375</v>
      </c>
      <c r="E20" s="32">
        <f t="shared" si="7"/>
        <v>0</v>
      </c>
      <c r="F20" s="33"/>
      <c r="G20" s="34">
        <f t="shared" si="8"/>
        <v>39266.81</v>
      </c>
      <c r="H20" s="35">
        <f t="shared" si="9"/>
        <v>39266.81</v>
      </c>
      <c r="I20" s="1625">
        <f>'不动产权证-面积指标'!J32</f>
        <v>16529.150000000001</v>
      </c>
      <c r="J20" s="36"/>
      <c r="K20" s="1625">
        <f>'不动产权证-面积指标'!K32</f>
        <v>22737.659999999996</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0</v>
      </c>
      <c r="AZ20" s="32">
        <f t="shared" si="15"/>
        <v>39266.81</v>
      </c>
      <c r="BA20" s="32">
        <f t="shared" si="16"/>
        <v>39266.81</v>
      </c>
      <c r="BB20" s="32">
        <f t="shared" si="17"/>
        <v>16529.150000000001</v>
      </c>
      <c r="BC20" s="32">
        <f t="shared" si="18"/>
        <v>22737.659999999996</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0" sqref="C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641" t="s">
        <v>1129</v>
      </c>
      <c r="B2" s="3641"/>
      <c r="C2" s="3641"/>
      <c r="D2" s="796" t="s">
        <v>1105</v>
      </c>
      <c r="E2" s="1638" t="s">
        <v>1106</v>
      </c>
      <c r="F2" s="2656"/>
      <c r="G2" s="2647"/>
      <c r="H2" s="2648"/>
      <c r="I2" s="2324" t="s">
        <v>1130</v>
      </c>
      <c r="J2" s="2656"/>
      <c r="K2" s="2656"/>
      <c r="L2" s="2656"/>
      <c r="M2" s="2656"/>
      <c r="N2" s="2658"/>
      <c r="O2" s="2656"/>
      <c r="P2" s="2656"/>
    </row>
    <row r="3" spans="1:16" ht="15.75" thickBot="1">
      <c r="A3" s="3642" t="s">
        <v>1103</v>
      </c>
      <c r="B3" s="3642"/>
      <c r="C3" s="3642"/>
      <c r="D3" s="43">
        <f>'数据-基础表'!AY6</f>
        <v>0</v>
      </c>
      <c r="E3" s="43">
        <f>'数据-基础表'!AZ5</f>
        <v>39266.81</v>
      </c>
      <c r="F3" s="2656"/>
      <c r="G3" s="1145"/>
      <c r="H3" s="1026" t="s">
        <v>1104</v>
      </c>
      <c r="I3" s="855" t="e">
        <f>ROUND('数据-基础表'!B3/'数据-基础表'!A3,2)</f>
        <v>#DIV/0!</v>
      </c>
      <c r="J3" s="2656"/>
      <c r="K3" s="2656"/>
      <c r="L3" s="2656"/>
      <c r="M3" s="2656"/>
      <c r="N3" s="2658"/>
      <c r="O3" s="2656"/>
      <c r="P3" s="2656"/>
    </row>
    <row r="4" spans="1:16" ht="15">
      <c r="A4" s="3643"/>
      <c r="B4" s="3644"/>
      <c r="C4" s="3645"/>
      <c r="D4" s="1640" t="s">
        <v>1105</v>
      </c>
      <c r="E4" s="1641" t="s">
        <v>1106</v>
      </c>
      <c r="F4" s="2656"/>
      <c r="G4" s="2649" t="s">
        <v>1131</v>
      </c>
      <c r="H4" s="1026" t="s">
        <v>1111</v>
      </c>
      <c r="I4" s="855" t="e">
        <f>ROUND(SUMIF('数据-基础表'!I9:AS9,"地上",'数据-基础表'!I5:AS5)/'数据-基础表'!A3,2)</f>
        <v>#DIV/0!</v>
      </c>
      <c r="J4" s="2656"/>
      <c r="K4" s="2656"/>
      <c r="L4" s="2656"/>
      <c r="M4" s="2656"/>
      <c r="N4" s="2658"/>
      <c r="O4" s="2656"/>
      <c r="P4" s="2656"/>
    </row>
    <row r="5" spans="1:16">
      <c r="A5" s="44" t="s">
        <v>1107</v>
      </c>
      <c r="B5" s="3646" t="s">
        <v>1108</v>
      </c>
      <c r="C5" s="3646"/>
      <c r="D5" s="45">
        <f>ROUND($D$3*E5/$E$3,2)</f>
        <v>0</v>
      </c>
      <c r="E5" s="46">
        <f>SUMIF('数据-基础表'!$11:$11,"住宅",'数据-基础表'!$5:$5)</f>
        <v>0</v>
      </c>
      <c r="F5" s="2656"/>
      <c r="G5" s="1145"/>
      <c r="H5" s="1026" t="s">
        <v>1104</v>
      </c>
      <c r="I5" s="855" t="e">
        <f>ROUND(E31/D31,2)</f>
        <v>#DIV/0!</v>
      </c>
      <c r="J5" s="2656"/>
      <c r="K5" s="2656"/>
      <c r="L5" s="2656"/>
      <c r="M5" s="2656"/>
      <c r="N5" s="2656"/>
      <c r="O5" s="2656"/>
      <c r="P5" s="2656"/>
    </row>
    <row r="6" spans="1:16" ht="15" thickBot="1">
      <c r="A6" s="1643"/>
      <c r="B6" s="3646" t="s">
        <v>1109</v>
      </c>
      <c r="C6" s="3646"/>
      <c r="D6" s="45">
        <f>ROUND($D$3*E6/$E$3,2)</f>
        <v>0</v>
      </c>
      <c r="E6" s="46">
        <f>E3-E5</f>
        <v>39266.81</v>
      </c>
      <c r="F6" s="2656"/>
      <c r="G6" s="2650" t="s">
        <v>1110</v>
      </c>
      <c r="H6" s="1146" t="s">
        <v>1111</v>
      </c>
      <c r="I6" s="2651" t="e">
        <f>ROUND(F31/D31,2)</f>
        <v>#DIV/0!</v>
      </c>
      <c r="J6" s="2656"/>
      <c r="K6" s="2656"/>
      <c r="L6" s="2656"/>
      <c r="M6" s="2656"/>
      <c r="N6" s="2656"/>
      <c r="O6" s="2656"/>
      <c r="P6" s="2656"/>
    </row>
    <row r="7" spans="1:16" ht="15.75" thickBot="1">
      <c r="A7" s="3638"/>
      <c r="B7" s="3639"/>
      <c r="C7" s="3640"/>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0</v>
      </c>
      <c r="E8" s="48">
        <f>SUMIF('数据-基础表'!BB10:BK10,"地上",'数据-基础表'!BB5:BK5)</f>
        <v>16529.150000000001</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22737.659999999996</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0</v>
      </c>
      <c r="E16" s="50">
        <f>SUM(E8:E15)</f>
        <v>39266.81</v>
      </c>
      <c r="F16" s="2656"/>
      <c r="G16" s="2657"/>
      <c r="H16" s="1647" t="s">
        <v>1133</v>
      </c>
      <c r="I16" s="1648"/>
      <c r="J16" s="1139"/>
      <c r="K16" s="3635" t="s">
        <v>1133</v>
      </c>
      <c r="L16" s="3636"/>
      <c r="M16" s="3636"/>
      <c r="N16" s="3636"/>
      <c r="O16" s="3636"/>
      <c r="P16" s="3637"/>
    </row>
    <row r="17" spans="1:19" ht="15">
      <c r="A17" s="1649" t="s">
        <v>1134</v>
      </c>
      <c r="B17" s="1650" t="s">
        <v>1135</v>
      </c>
      <c r="C17" s="1651" t="s">
        <v>1136</v>
      </c>
      <c r="D17" s="1652" t="s">
        <v>1124</v>
      </c>
      <c r="E17" s="1653" t="s">
        <v>1125</v>
      </c>
      <c r="F17" s="1654"/>
      <c r="G17" s="1655"/>
      <c r="H17" s="1656" t="s">
        <v>1137</v>
      </c>
      <c r="I17" s="1657" t="s">
        <v>1122</v>
      </c>
      <c r="J17" s="1139"/>
      <c r="K17" s="3632" t="s">
        <v>1138</v>
      </c>
      <c r="L17" s="3633"/>
      <c r="M17" s="3634"/>
      <c r="N17" s="3632" t="s">
        <v>1139</v>
      </c>
      <c r="O17" s="3633"/>
      <c r="P17" s="3634"/>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3711</v>
      </c>
      <c r="D19" s="45">
        <f>ROUND($D$3*E19/$E$3,2)</f>
        <v>0</v>
      </c>
      <c r="E19" s="53">
        <f t="shared" ref="E19:E26" si="1">SUM(F19:G19)</f>
        <v>39266.81</v>
      </c>
      <c r="F19" s="2792">
        <f>'数据-基础表'!BB5</f>
        <v>16529.150000000001</v>
      </c>
      <c r="G19" s="2793">
        <f>'数据-基础表'!BC5</f>
        <v>22737.659999999996</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0</v>
      </c>
      <c r="S19" s="1027">
        <f t="shared" si="5"/>
        <v>39266.81</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0</v>
      </c>
      <c r="E27" s="1141">
        <f>IF(SUM(E19:E26)='数据-基础表'!BA5,SUM(E19:E26),IF(F27="地上面积有误","面积有误","地下面积有误"))</f>
        <v>39266.81</v>
      </c>
      <c r="F27" s="1140">
        <f>IF(SUM(F19:F26)=E8,SUM(F19:F26),"地上面积有误")</f>
        <v>16529.150000000001</v>
      </c>
      <c r="G27" s="1142">
        <f>SUM(G19:G26)</f>
        <v>22737.659999999996</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39266.81</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0</v>
      </c>
      <c r="E31" s="676">
        <f>E27+E30</f>
        <v>39266.81</v>
      </c>
      <c r="F31" s="677">
        <f>F27+F30</f>
        <v>16529.150000000001</v>
      </c>
      <c r="G31" s="678">
        <f>G27+G30</f>
        <v>22737.659999999996</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W45" sqref="W45"/>
      <selection pane="topRight" activeCell="W45" sqref="W45"/>
      <selection pane="bottomLeft" activeCell="W45" sqref="W45"/>
      <selection pane="bottomRight" activeCell="AK7" sqref="AK7"/>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45352</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冰上运动</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31.51</v>
      </c>
      <c r="G6" s="65">
        <f>IF(ISERROR(ROUND(POWER(1+H6,D6-F6)*(POWER(1+H6,F6)-1)/(POWER(1+H6,D6)-1),3)),0,ROUND(POWER(1+H6,D6-F6)*(POWER(1+H6,F6)-1)/(POWER(1+H6,D6)-1),3))</f>
        <v>0.86</v>
      </c>
      <c r="H6" s="732">
        <v>0.05</v>
      </c>
      <c r="I6" s="732">
        <v>5.5E-2</v>
      </c>
      <c r="J6" s="66">
        <v>7.0000000000000007E-2</v>
      </c>
      <c r="K6" s="1030">
        <f>SUMIF('数据-汇总表'!C$19:C$33,A6,'数据-汇总表'!E$19:E$33)</f>
        <v>39266.81</v>
      </c>
      <c r="L6" s="3462">
        <v>6500</v>
      </c>
      <c r="M6" s="67">
        <f t="shared" ref="M6:M14" si="0">ROUND(K6*L6/10000,0)</f>
        <v>25523</v>
      </c>
      <c r="N6" s="731">
        <v>0.8</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0</v>
      </c>
      <c r="T6" s="1172">
        <f>ROUND($L$14*S6/10000,0)</f>
        <v>0</v>
      </c>
      <c r="U6" s="3423">
        <v>5</v>
      </c>
      <c r="V6" s="70">
        <v>2.5000000000000001E-2</v>
      </c>
      <c r="W6" s="70">
        <v>0.1</v>
      </c>
      <c r="X6" s="1040"/>
      <c r="Y6" s="71">
        <f>N6</f>
        <v>0.8</v>
      </c>
      <c r="Z6" s="72"/>
      <c r="AA6" s="66"/>
      <c r="AB6" s="66"/>
      <c r="AC6" s="1040"/>
      <c r="AD6" s="73"/>
      <c r="AE6" s="1041">
        <f ca="1">IF(AN6="",0,SUMIF(INDIRECT("'"&amp;AN6&amp;"'"&amp;"!E:E"),$AE$5,INDIRECT("'"&amp;AN6&amp;"'"&amp;"!F:F")))</f>
        <v>31.51</v>
      </c>
      <c r="AF6" s="1348"/>
      <c r="AG6" s="138">
        <f>IF(AF6="",0,AE6-AF6)</f>
        <v>0</v>
      </c>
      <c r="AH6" s="74"/>
      <c r="AI6" s="76">
        <v>365</v>
      </c>
      <c r="AJ6" s="77"/>
      <c r="AK6" s="78">
        <v>1.4999999999999999E-2</v>
      </c>
      <c r="AL6" s="79">
        <v>2E-3</v>
      </c>
      <c r="AM6" s="80">
        <v>0.02</v>
      </c>
      <c r="AN6" s="1714" t="s">
        <v>3533</v>
      </c>
      <c r="AO6" s="52">
        <f ca="1">SUMIF(INDIRECT("'"&amp;AN6&amp;"'"&amp;"!A:A"),"总价",INDIRECT("'"&amp;AN6&amp;"'"&amp;"!B:B"))</f>
        <v>107111</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39266.81</v>
      </c>
      <c r="L16" s="93">
        <f>ROUND(M16*10000/SUM(K6:K14),0)</f>
        <v>6500</v>
      </c>
      <c r="M16" s="93">
        <f>SUM(M6:M14)</f>
        <v>25523</v>
      </c>
      <c r="N16" s="94">
        <f>ROUND(SUMPRODUCT(M6:M14,N6:N14)/M16,3)</f>
        <v>0.8</v>
      </c>
      <c r="O16" s="93">
        <f>SUM(O6:O14)</f>
        <v>0</v>
      </c>
      <c r="P16" s="93">
        <f>SUM(P6:P14)</f>
        <v>0</v>
      </c>
      <c r="Q16" s="95">
        <f>ROUND(SUMPRODUCT(Q6:Q13,K6:K13)/SUMPRODUCT((Q6:Q13&gt;0)*(K6:K13)),2)</f>
        <v>0.15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2008</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0.73299999999999998</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2670"/>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2670"/>
      <c r="K24" s="2669"/>
      <c r="L24" s="2669"/>
      <c r="M24" s="2668"/>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2670"/>
      <c r="K25" s="2669"/>
      <c r="L25" s="2669"/>
      <c r="M25" s="2668"/>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2670"/>
      <c r="K26" s="2669"/>
      <c r="L26" s="2669"/>
      <c r="M26" s="2668"/>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2670"/>
      <c r="K27" s="2669"/>
      <c r="L27" s="2669"/>
      <c r="M27" s="2668"/>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2670"/>
      <c r="K28" s="2669"/>
      <c r="L28" s="2669"/>
      <c r="M28" s="2668"/>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785</v>
      </c>
      <c r="C29" s="2799" t="s">
        <v>2285</v>
      </c>
      <c r="D29" s="2676"/>
      <c r="E29" s="2658"/>
      <c r="F29" s="2658"/>
      <c r="G29" s="2670"/>
      <c r="H29" s="2670"/>
      <c r="I29" s="2670"/>
      <c r="J29" s="2670"/>
      <c r="K29" s="2669"/>
      <c r="L29" s="2669"/>
      <c r="M29" s="2668"/>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2670"/>
      <c r="K30" s="2669"/>
      <c r="L30" s="2669"/>
      <c r="M30" s="2668"/>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2670"/>
      <c r="K31" s="2669"/>
      <c r="L31" s="2669"/>
      <c r="M31" s="2668"/>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2670"/>
      <c r="K32" s="2669"/>
      <c r="L32" s="2669"/>
      <c r="M32" s="2668"/>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0</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647" t="s">
        <v>2277</v>
      </c>
      <c r="B1" s="3648"/>
      <c r="C1" s="3648"/>
      <c r="D1" s="3648"/>
      <c r="E1" s="3648"/>
      <c r="F1" s="3648"/>
      <c r="G1" s="3648"/>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59" t="s">
        <v>3527</v>
      </c>
      <c r="D3" s="2463"/>
      <c r="E3" s="2441" t="s">
        <v>2275</v>
      </c>
      <c r="F3" s="2464" t="s">
        <v>2248</v>
      </c>
      <c r="G3" s="2465" t="s">
        <v>2276</v>
      </c>
      <c r="H3" s="799"/>
      <c r="I3" s="799"/>
      <c r="J3" s="799"/>
      <c r="K3" s="799"/>
      <c r="L3" s="799"/>
      <c r="M3" s="799"/>
      <c r="N3" s="799"/>
      <c r="O3" s="799"/>
      <c r="P3" s="799"/>
      <c r="Q3" s="799"/>
      <c r="R3" s="799"/>
    </row>
    <row r="4" spans="1:29" ht="36">
      <c r="A4" s="2441"/>
      <c r="B4" s="323" t="s">
        <v>2249</v>
      </c>
      <c r="C4" s="3460" t="s">
        <v>3528</v>
      </c>
      <c r="D4" s="2463"/>
      <c r="E4" s="2466"/>
      <c r="F4" s="1373" t="s">
        <v>2250</v>
      </c>
      <c r="G4" s="2467" t="s">
        <v>2251</v>
      </c>
      <c r="H4" s="799"/>
      <c r="I4" s="799"/>
      <c r="J4" s="799"/>
      <c r="K4" s="799"/>
      <c r="L4" s="799"/>
      <c r="M4" s="799"/>
      <c r="N4" s="799"/>
      <c r="O4" s="799"/>
      <c r="P4" s="799"/>
      <c r="Q4" s="799"/>
      <c r="R4" s="799"/>
    </row>
    <row r="5" spans="1:29" ht="24">
      <c r="A5" s="2441"/>
      <c r="B5" s="323" t="s">
        <v>2252</v>
      </c>
      <c r="C5" s="3460" t="s">
        <v>3528</v>
      </c>
      <c r="D5" s="2463"/>
      <c r="E5" s="2466"/>
      <c r="F5" s="323" t="s">
        <v>2253</v>
      </c>
      <c r="G5" s="2467" t="s">
        <v>2254</v>
      </c>
      <c r="H5" s="799"/>
      <c r="I5" s="799"/>
      <c r="J5" s="799"/>
      <c r="K5" s="799"/>
      <c r="L5" s="799"/>
      <c r="M5" s="799"/>
      <c r="N5" s="799"/>
      <c r="O5" s="799"/>
      <c r="P5" s="799"/>
      <c r="Q5" s="799"/>
      <c r="R5" s="799"/>
    </row>
    <row r="6" spans="1:29">
      <c r="A6" s="2441"/>
      <c r="B6" s="323" t="s">
        <v>2255</v>
      </c>
      <c r="C6" s="3461" t="s">
        <v>3529</v>
      </c>
      <c r="D6" s="2463"/>
      <c r="E6" s="2466"/>
      <c r="F6" s="323" t="s">
        <v>2256</v>
      </c>
      <c r="G6" s="2467" t="s">
        <v>2257</v>
      </c>
      <c r="H6" s="799"/>
      <c r="I6" s="799"/>
      <c r="J6" s="799"/>
      <c r="K6" s="799"/>
      <c r="L6" s="799"/>
      <c r="M6" s="799"/>
      <c r="N6" s="799"/>
      <c r="O6" s="799"/>
      <c r="P6" s="799"/>
      <c r="Q6" s="799"/>
      <c r="R6" s="799"/>
    </row>
    <row r="7" spans="1:29" ht="24.75" thickBot="1">
      <c r="A7" s="2441"/>
      <c r="B7" s="323" t="s">
        <v>2253</v>
      </c>
      <c r="C7" s="3461" t="s">
        <v>3529</v>
      </c>
      <c r="D7" s="2468"/>
      <c r="E7" s="2469"/>
      <c r="F7" s="2470" t="s">
        <v>2258</v>
      </c>
      <c r="G7" s="2471" t="s">
        <v>2259</v>
      </c>
      <c r="H7" s="799"/>
      <c r="I7" s="799"/>
      <c r="J7" s="799"/>
      <c r="K7" s="799"/>
      <c r="L7" s="799"/>
      <c r="M7" s="799"/>
      <c r="N7" s="799"/>
      <c r="O7" s="799"/>
      <c r="P7" s="799"/>
      <c r="Q7" s="799"/>
      <c r="R7" s="799"/>
    </row>
    <row r="8" spans="1:29">
      <c r="A8" s="2441"/>
      <c r="B8" s="323" t="s">
        <v>2256</v>
      </c>
      <c r="C8" s="3461" t="s">
        <v>3530</v>
      </c>
      <c r="D8" s="2468"/>
      <c r="E8" s="2468"/>
      <c r="F8" s="2472"/>
      <c r="G8" s="2472"/>
      <c r="H8" s="799"/>
      <c r="I8" s="799"/>
      <c r="J8" s="799"/>
      <c r="K8" s="799"/>
      <c r="L8" s="799"/>
      <c r="M8" s="799"/>
      <c r="N8" s="799"/>
      <c r="O8" s="799"/>
      <c r="P8" s="799"/>
      <c r="Q8" s="799"/>
      <c r="R8" s="799"/>
    </row>
    <row r="9" spans="1:29">
      <c r="A9" s="2441"/>
      <c r="B9" s="323" t="s">
        <v>2260</v>
      </c>
      <c r="C9" s="3460" t="s">
        <v>3529</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J26" sqref="J26"/>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39266.81</v>
      </c>
      <c r="C1" s="2683"/>
      <c r="D1" s="2683"/>
      <c r="E1" s="2683"/>
      <c r="F1" s="2683"/>
      <c r="G1" s="2684"/>
      <c r="H1" s="2685"/>
      <c r="I1" s="2685"/>
      <c r="J1" s="2685"/>
      <c r="K1" s="2685"/>
    </row>
    <row r="2" spans="1:11" ht="16.5">
      <c r="A2" s="2509" t="s">
        <v>653</v>
      </c>
      <c r="B2" s="2509">
        <f>SUM(C14:C23)</f>
        <v>0</v>
      </c>
      <c r="C2" s="2683"/>
      <c r="D2" s="2683"/>
      <c r="E2" s="2683"/>
      <c r="F2" s="2683"/>
      <c r="G2" s="2684"/>
      <c r="H2" s="2685"/>
      <c r="I2" s="2685"/>
      <c r="J2" s="2685"/>
      <c r="K2" s="2685"/>
    </row>
    <row r="3" spans="1:11" ht="16.5">
      <c r="A3" s="2509" t="s">
        <v>662</v>
      </c>
      <c r="B3" s="2511">
        <f>项目基本情况!D3</f>
        <v>45352</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93221</v>
      </c>
      <c r="C5" s="2509">
        <f ca="1">IF(B5=D14,结果表!H102,ROUND(B5*10000/$B$1,0))</f>
        <v>23740</v>
      </c>
      <c r="D5" s="2509" t="e">
        <f ca="1">ROUND(B5*10000/$B$2,0)</f>
        <v>#DIV/0!</v>
      </c>
      <c r="E5" s="2683"/>
      <c r="F5" s="2684"/>
      <c r="G5" s="2684"/>
      <c r="H5" s="2685"/>
      <c r="I5" s="2685"/>
      <c r="J5" s="2685"/>
      <c r="K5" s="2685"/>
    </row>
    <row r="6" spans="1:11" ht="16.5">
      <c r="A6" s="2509" t="s">
        <v>656</v>
      </c>
      <c r="B6" s="2509">
        <f ca="1">SUM(G14:G23)</f>
        <v>93221</v>
      </c>
      <c r="C6" s="2509">
        <f ca="1">IF(B6=G14,结果表!H108,ROUND(B6*10000/$B$1,0))</f>
        <v>23740</v>
      </c>
      <c r="D6" s="2509" t="e">
        <f ca="1">ROUND(B6*10000/$B$2,0)</f>
        <v>#DIV/0!</v>
      </c>
      <c r="E6" s="2683"/>
      <c r="F6" s="2684"/>
      <c r="G6" s="2684"/>
      <c r="H6" s="2685"/>
      <c r="I6" s="2685"/>
      <c r="J6" s="2685"/>
      <c r="K6" s="2685"/>
    </row>
    <row r="7" spans="1:11" ht="16.5">
      <c r="A7" s="2509" t="s">
        <v>664</v>
      </c>
      <c r="B7" s="2509">
        <f>SUM(H14:H23)</f>
        <v>0</v>
      </c>
      <c r="C7" s="2509" t="str">
        <f>IF(B7=H14,结果表!H110,ROUND(B7*10000/$B$1,0))</f>
        <v>——</v>
      </c>
      <c r="D7" s="2509" t="e">
        <f>ROUND(B7*10000/$B$2,0)</f>
        <v>#DIV/0!</v>
      </c>
      <c r="E7" s="2683"/>
      <c r="F7" s="2684"/>
      <c r="G7" s="2684"/>
      <c r="H7" s="2685"/>
      <c r="I7" s="2685"/>
      <c r="J7" s="2685"/>
      <c r="K7" s="2685"/>
    </row>
    <row r="8" spans="1:11" ht="16.5">
      <c r="A8" s="2509" t="s">
        <v>587</v>
      </c>
      <c r="B8" s="2509">
        <f ca="1">SUM(I14:I23)</f>
        <v>90265</v>
      </c>
      <c r="C8" s="2509">
        <f ca="1">IF(B8=I14,结果表!H112,ROUND(B8*10000/$B$1,0))</f>
        <v>22988</v>
      </c>
      <c r="D8" s="2509" t="e">
        <f ca="1">ROUND(B8*10000/$B$2,0)</f>
        <v>#DIV/0!</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39266.81</v>
      </c>
      <c r="C14" s="2515">
        <f>结果表!C118</f>
        <v>0</v>
      </c>
      <c r="D14" s="2515">
        <f ca="1">结果表!H101</f>
        <v>93221</v>
      </c>
      <c r="E14" s="2515">
        <f ca="1">ROUND(D14*10000/B14,0)</f>
        <v>23740</v>
      </c>
      <c r="F14" s="2515" t="e">
        <f ca="1">ROUND(D14*10000/C14,0)</f>
        <v>#DIV/0!</v>
      </c>
      <c r="G14" s="2515">
        <f ca="1">结果表!H107</f>
        <v>93221</v>
      </c>
      <c r="H14" s="2515"/>
      <c r="I14" s="2515">
        <f ca="1">结果表!H111</f>
        <v>90265</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M33" sqref="M33"/>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c r="D1" s="1746"/>
      <c r="E1" s="1746"/>
      <c r="F1" s="1748" t="s">
        <v>1261</v>
      </c>
      <c r="G1" s="1561" t="s">
        <v>3386</v>
      </c>
      <c r="H1" s="1749" t="str">
        <f>IF(G1="现房","——","估价对象范围")</f>
        <v>——</v>
      </c>
      <c r="I1" s="1750"/>
    </row>
    <row r="2" spans="1:12" ht="21.75" customHeight="1" thickBot="1">
      <c r="A2" s="3716" t="str">
        <f>项目基本情况!S2</f>
        <v>北京市房地产</v>
      </c>
      <c r="B2" s="3717"/>
      <c r="C2" s="3717"/>
      <c r="D2" s="3717"/>
      <c r="E2" s="3717"/>
      <c r="F2" s="3717"/>
      <c r="G2" s="3717"/>
      <c r="H2" s="3717"/>
      <c r="I2" s="3718"/>
    </row>
    <row r="3" spans="1:12" ht="12.75">
      <c r="A3" s="3720" t="s">
        <v>1262</v>
      </c>
      <c r="B3" s="3721"/>
      <c r="C3" s="3721"/>
      <c r="D3" s="3721"/>
      <c r="E3" s="3721"/>
      <c r="F3" s="3721"/>
      <c r="G3" s="3721"/>
      <c r="H3" s="3721"/>
      <c r="I3" s="3721"/>
    </row>
    <row r="4" spans="1:12" ht="14.25">
      <c r="A4" s="1753" t="s">
        <v>1263</v>
      </c>
      <c r="B4" s="1754" t="s">
        <v>1264</v>
      </c>
      <c r="C4" s="1755" t="s">
        <v>3406</v>
      </c>
      <c r="D4" s="1755" t="s">
        <v>3533</v>
      </c>
      <c r="E4" s="3725" t="s">
        <v>1265</v>
      </c>
      <c r="F4" s="3726"/>
      <c r="G4" s="3726"/>
      <c r="H4" s="3726"/>
      <c r="I4" s="3727"/>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64" t="s">
        <v>1266</v>
      </c>
      <c r="B5" s="3719">
        <v>25</v>
      </c>
      <c r="C5" s="3722"/>
      <c r="D5" s="3710"/>
      <c r="E5" s="131" t="s">
        <v>1267</v>
      </c>
      <c r="F5" s="1756"/>
      <c r="G5" s="1756"/>
      <c r="H5" s="1756"/>
      <c r="I5" s="1373"/>
    </row>
    <row r="6" spans="1:12" ht="12.75">
      <c r="A6" s="3664"/>
      <c r="B6" s="3719"/>
      <c r="C6" s="3724"/>
      <c r="D6" s="3710"/>
      <c r="E6" s="131" t="s">
        <v>1268</v>
      </c>
      <c r="F6" s="1756"/>
      <c r="G6" s="1756"/>
      <c r="H6" s="1756"/>
      <c r="I6" s="1373"/>
    </row>
    <row r="7" spans="1:12" ht="12.75">
      <c r="A7" s="3664"/>
      <c r="B7" s="3719"/>
      <c r="C7" s="3723"/>
      <c r="D7" s="3710"/>
      <c r="E7" s="131" t="s">
        <v>1269</v>
      </c>
      <c r="F7" s="1756"/>
      <c r="G7" s="1756"/>
      <c r="H7" s="1756"/>
      <c r="I7" s="1373"/>
    </row>
    <row r="8" spans="1:12" ht="12.75">
      <c r="A8" s="3664" t="s">
        <v>1270</v>
      </c>
      <c r="B8" s="3719">
        <v>15</v>
      </c>
      <c r="C8" s="3722"/>
      <c r="D8" s="3710"/>
      <c r="E8" s="131" t="s">
        <v>1271</v>
      </c>
      <c r="F8" s="1756"/>
      <c r="G8" s="1756"/>
      <c r="H8" s="1756"/>
      <c r="I8" s="1373"/>
    </row>
    <row r="9" spans="1:12" ht="12.75">
      <c r="A9" s="3664"/>
      <c r="B9" s="3719"/>
      <c r="C9" s="3723"/>
      <c r="D9" s="3710"/>
      <c r="E9" s="131" t="s">
        <v>1272</v>
      </c>
      <c r="F9" s="1756"/>
      <c r="G9" s="1756"/>
      <c r="H9" s="1756"/>
      <c r="I9" s="1373"/>
    </row>
    <row r="10" spans="1:12" ht="12.75">
      <c r="A10" s="3664" t="s">
        <v>1273</v>
      </c>
      <c r="B10" s="3719">
        <v>15</v>
      </c>
      <c r="C10" s="3722"/>
      <c r="D10" s="3710"/>
      <c r="E10" s="131" t="s">
        <v>1274</v>
      </c>
      <c r="F10" s="1756"/>
      <c r="G10" s="1756"/>
      <c r="H10" s="1756"/>
      <c r="I10" s="1373"/>
    </row>
    <row r="11" spans="1:12" ht="12.75">
      <c r="A11" s="3664"/>
      <c r="B11" s="3719"/>
      <c r="C11" s="3723"/>
      <c r="D11" s="3710"/>
      <c r="E11" s="131" t="s">
        <v>1275</v>
      </c>
      <c r="F11" s="1756"/>
      <c r="G11" s="1756"/>
      <c r="H11" s="1756"/>
      <c r="I11" s="1373"/>
    </row>
    <row r="12" spans="1:12" ht="12.75">
      <c r="A12" s="3664" t="s">
        <v>1276</v>
      </c>
      <c r="B12" s="3719">
        <v>15</v>
      </c>
      <c r="C12" s="3722"/>
      <c r="D12" s="3710"/>
      <c r="E12" s="131" t="s">
        <v>1277</v>
      </c>
      <c r="F12" s="1756"/>
      <c r="G12" s="1756"/>
      <c r="H12" s="1756"/>
      <c r="I12" s="1373"/>
    </row>
    <row r="13" spans="1:12" ht="12.75">
      <c r="A13" s="3664"/>
      <c r="B13" s="3719"/>
      <c r="C13" s="3723"/>
      <c r="D13" s="3710"/>
      <c r="E13" s="131" t="s">
        <v>1278</v>
      </c>
      <c r="F13" s="1756"/>
      <c r="G13" s="1756"/>
      <c r="H13" s="1756"/>
      <c r="I13" s="1373"/>
    </row>
    <row r="14" spans="1:12" ht="12.75">
      <c r="A14" s="3664" t="s">
        <v>1279</v>
      </c>
      <c r="B14" s="3719">
        <v>30</v>
      </c>
      <c r="C14" s="3722">
        <v>3</v>
      </c>
      <c r="D14" s="3710">
        <f>10-C14</f>
        <v>7</v>
      </c>
      <c r="E14" s="131" t="s">
        <v>1280</v>
      </c>
      <c r="F14" s="1756"/>
      <c r="G14" s="1756"/>
      <c r="H14" s="1756"/>
      <c r="I14" s="1373"/>
    </row>
    <row r="15" spans="1:12" ht="12.75">
      <c r="A15" s="3664"/>
      <c r="B15" s="3719"/>
      <c r="C15" s="3724"/>
      <c r="D15" s="3710"/>
      <c r="E15" s="131" t="s">
        <v>1281</v>
      </c>
      <c r="F15" s="1756"/>
      <c r="G15" s="1756"/>
      <c r="H15" s="1756"/>
      <c r="I15" s="1373"/>
    </row>
    <row r="16" spans="1:12" ht="12.75">
      <c r="A16" s="3664"/>
      <c r="B16" s="3719"/>
      <c r="C16" s="3723"/>
      <c r="D16" s="3710"/>
      <c r="E16" s="131" t="s">
        <v>1282</v>
      </c>
      <c r="F16" s="1756"/>
      <c r="G16" s="1756"/>
      <c r="H16" s="1756"/>
      <c r="I16" s="1373"/>
    </row>
    <row r="17" spans="1:36" ht="15">
      <c r="A17" s="1757" t="s">
        <v>1283</v>
      </c>
      <c r="B17" s="56"/>
      <c r="C17" s="132">
        <f>SUM(C5:C16)</f>
        <v>3</v>
      </c>
      <c r="D17" s="132">
        <f>SUM(D5:D16)</f>
        <v>7</v>
      </c>
      <c r="E17" s="129"/>
      <c r="F17" s="129"/>
      <c r="G17" s="129"/>
      <c r="H17" s="129"/>
      <c r="I17" s="129"/>
      <c r="K17" s="302"/>
      <c r="L17" s="302" t="s">
        <v>1284</v>
      </c>
      <c r="M17" s="302" t="s">
        <v>1285</v>
      </c>
    </row>
    <row r="18" spans="1:36" ht="31.9" customHeight="1" thickBot="1">
      <c r="A18" s="1758" t="s">
        <v>1286</v>
      </c>
      <c r="B18" s="1759"/>
      <c r="C18" s="133">
        <f>ROUND(C17/SUM(C17:D17),2)</f>
        <v>0.3</v>
      </c>
      <c r="D18" s="133">
        <f>1-C18</f>
        <v>0.7</v>
      </c>
      <c r="E18" s="3741" t="s">
        <v>2129</v>
      </c>
      <c r="F18" s="3742"/>
      <c r="G18" s="3742"/>
      <c r="H18" s="3742"/>
      <c r="I18" s="3742"/>
      <c r="J18" s="3559" t="s">
        <v>3712</v>
      </c>
      <c r="K18" s="302" t="s">
        <v>1287</v>
      </c>
      <c r="L18" s="302">
        <f>IF(C1="",'数据-汇总表'!E3,SUMIF(项目类型,C1,'数据-汇总表'!E17:E26)+SUMIF(项目类型,C1,'数据-汇总表'!I17:I26))</f>
        <v>39266.81</v>
      </c>
      <c r="M18" s="302">
        <f>IF(C1="",'数据-汇总表'!E3,SUMIF(项目类型,C1,'数据-汇总表'!E17:E26))</f>
        <v>39266.81</v>
      </c>
    </row>
    <row r="19" spans="1:36" ht="15">
      <c r="A19" s="1760" t="s">
        <v>1288</v>
      </c>
      <c r="B19" s="1761" t="s">
        <v>1289</v>
      </c>
      <c r="C19" s="134">
        <f ca="1">SUMIF(INDIRECT("'"&amp;C4&amp;"'"&amp;"!A:A"),结果表!B19,INDIRECT("'"&amp;C4&amp;"'"&amp;"!B:B"))</f>
        <v>60812</v>
      </c>
      <c r="D19" s="135">
        <f ca="1">SUMIF(INDIRECT("'"&amp;D4&amp;"'"&amp;"!A:A"),结果表!B19,INDIRECT("'"&amp;D4&amp;"'"&amp;"!B:B"))</f>
        <v>107111</v>
      </c>
      <c r="E19" s="1760" t="s">
        <v>1290</v>
      </c>
      <c r="F19" s="1761" t="s">
        <v>1289</v>
      </c>
      <c r="G19" s="136">
        <f ca="1">ROUND(C19*$C$18+D19*$D$18,0)</f>
        <v>93221</v>
      </c>
      <c r="H19" s="1762" t="s">
        <v>1291</v>
      </c>
      <c r="I19" s="129"/>
      <c r="J19" s="725">
        <v>75951</v>
      </c>
      <c r="K19" s="302" t="s">
        <v>1292</v>
      </c>
      <c r="L19" s="302">
        <f>IF(C1="",'数据-汇总表'!D3,SUMIF(项目类型,C1,'数据-汇总表'!D17:D26)+SUMIF(项目类型,C1,'数据-汇总表'!H17:H27))</f>
        <v>0</v>
      </c>
      <c r="M19" s="302">
        <f>IF(C1="",'数据-汇总表'!D3,SUMIF(项目类型,C1,'数据-汇总表'!D17:D26))</f>
        <v>0</v>
      </c>
    </row>
    <row r="20" spans="1:36" ht="15">
      <c r="A20" s="1763"/>
      <c r="B20" s="1026" t="s">
        <v>1293</v>
      </c>
      <c r="C20" s="137">
        <f ca="1">SUMIF(INDIRECT("'"&amp;C4&amp;"'"&amp;"!A:A"),结果表!B20,INDIRECT("'"&amp;C4&amp;"'"&amp;"!B:B"))</f>
        <v>15487</v>
      </c>
      <c r="D20" s="138">
        <f ca="1">SUMIF(INDIRECT("'"&amp;D4&amp;"'"&amp;"!A:A"),结果表!B20,INDIRECT("'"&amp;D4&amp;"'"&amp;"!B:B"))</f>
        <v>27278</v>
      </c>
      <c r="E20" s="1763"/>
      <c r="F20" s="1026" t="s">
        <v>1293</v>
      </c>
      <c r="G20" s="139">
        <f ca="1">ROUND(C20*$C$18+D20*$D$18,0)</f>
        <v>23741</v>
      </c>
      <c r="H20" s="808" t="s">
        <v>1294</v>
      </c>
      <c r="I20" s="129"/>
    </row>
    <row r="21" spans="1:36" ht="15" customHeight="1" thickBot="1">
      <c r="A21" s="828"/>
      <c r="B21" s="1764" t="s">
        <v>1295</v>
      </c>
      <c r="C21" s="719" t="e">
        <f ca="1">ROUND(C19*10000/L19,0)</f>
        <v>#DIV/0!</v>
      </c>
      <c r="D21" s="720" t="e">
        <f ca="1">ROUND(D19*10000/L19,0)</f>
        <v>#DIV/0!</v>
      </c>
      <c r="E21" s="828"/>
      <c r="F21" s="1764" t="s">
        <v>1295</v>
      </c>
      <c r="G21" s="140" t="e">
        <f ca="1">ROUND(G19*10000/L19,0)</f>
        <v>#DIV/0!</v>
      </c>
      <c r="H21" s="1765" t="s">
        <v>1294</v>
      </c>
      <c r="I21" s="129"/>
    </row>
    <row r="22" spans="1:36" ht="15" thickBot="1">
      <c r="A22" s="1687" t="s">
        <v>1296</v>
      </c>
      <c r="B22" s="1766"/>
      <c r="C22" s="1767"/>
      <c r="D22" s="721">
        <f ca="1">IF(C19&lt;D19,D19/C19-1,C19/D19-1)</f>
        <v>0.76134644478063551</v>
      </c>
      <c r="E22" s="129"/>
      <c r="F22" s="129"/>
      <c r="G22" s="129"/>
      <c r="H22" s="129"/>
      <c r="I22" s="129"/>
    </row>
    <row r="23" spans="1:36" ht="13.5" thickBot="1">
      <c r="A23" s="1746"/>
      <c r="B23" s="1746"/>
      <c r="C23" s="1746"/>
      <c r="D23" s="1746"/>
      <c r="E23" s="129"/>
      <c r="F23" s="129"/>
      <c r="G23" s="129"/>
      <c r="H23" s="129"/>
      <c r="I23" s="129"/>
    </row>
    <row r="24" spans="1:36" ht="14.25">
      <c r="A24" s="3734" t="s">
        <v>1297</v>
      </c>
      <c r="B24" s="1761" t="s">
        <v>1289</v>
      </c>
      <c r="C24" s="136">
        <f>IF(B30=0,0,D30)</f>
        <v>0</v>
      </c>
      <c r="D24" s="1768"/>
      <c r="E24" s="129"/>
      <c r="F24" s="129"/>
      <c r="G24" s="129"/>
      <c r="H24" s="129"/>
      <c r="I24" s="129"/>
    </row>
    <row r="25" spans="1:36" ht="14.25">
      <c r="A25" s="3735"/>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93221</v>
      </c>
      <c r="D32" s="1774" t="s">
        <v>3405</v>
      </c>
      <c r="E32" s="129"/>
      <c r="F32" s="129"/>
      <c r="G32" s="129"/>
      <c r="H32" s="129"/>
      <c r="I32" s="129"/>
    </row>
    <row r="33" spans="1:15" ht="15">
      <c r="A33" s="786" t="s">
        <v>1304</v>
      </c>
      <c r="B33" s="1775"/>
      <c r="C33" s="1776" t="s">
        <v>3531</v>
      </c>
      <c r="D33" s="1777" t="s">
        <v>3406</v>
      </c>
      <c r="E33" s="1778" t="s">
        <v>1305</v>
      </c>
      <c r="F33" s="1779" t="str">
        <f>IF(D32="楼面单价","取值（单价）","取值（总价）")</f>
        <v>取值（总价）</v>
      </c>
      <c r="G33" s="129"/>
      <c r="H33" s="129"/>
      <c r="I33" s="129"/>
    </row>
    <row r="34" spans="1:15" ht="15">
      <c r="A34" s="1780"/>
      <c r="B34" s="1781" t="s">
        <v>1306</v>
      </c>
      <c r="C34" s="148">
        <f ca="1">IF(C33="自定义",F34,C32-C35)</f>
        <v>46331</v>
      </c>
      <c r="D34" s="861">
        <f ca="1">IF(C33="自定义",ROUND(C34/C32,3),IF(C33="收益比率",SUMIF(INDIRECT("'"&amp;D33&amp;"'"&amp;"!b:b"),"土地收益比率",INDIRECT("'"&amp;D33&amp;"'"&amp;"!c:c")),SUMIF(INDIRECT("'"&amp;D33&amp;"'"&amp;"!b:b"),"土地成本比率",INDIRECT("'"&amp;D33&amp;"'"&amp;"!c:c"))))</f>
        <v>0.497</v>
      </c>
      <c r="E34" s="1782" t="s">
        <v>1307</v>
      </c>
      <c r="F34" s="1330"/>
      <c r="G34" s="129"/>
      <c r="H34" s="129"/>
      <c r="I34" s="129"/>
    </row>
    <row r="35" spans="1:15" ht="15.75" thickBot="1">
      <c r="A35" s="1783"/>
      <c r="B35" s="1784" t="s">
        <v>1308</v>
      </c>
      <c r="C35" s="1170">
        <f ca="1">IF(C33="自定义",F35,ROUND(C32*D35,0))</f>
        <v>46890</v>
      </c>
      <c r="D35" s="1171">
        <f ca="1">IF(C33="自定义",ROUND(C35/C32,3),IF(C33="收益比率",SUMIF(INDIRECT("'"&amp;D33&amp;"'"&amp;"!b:b"),"建筑物收益比率",INDIRECT("'"&amp;D33&amp;"'"&amp;"!c:c")),SUMIF(INDIRECT("'"&amp;D33&amp;"'"&amp;"!b:b"),"建筑物成本比率",INDIRECT("'"&amp;D33&amp;"'"&amp;"!c:c"))))</f>
        <v>0.503</v>
      </c>
      <c r="E35" s="1785" t="s">
        <v>1309</v>
      </c>
      <c r="F35" s="154"/>
      <c r="G35" s="129"/>
      <c r="H35" s="129"/>
      <c r="I35" s="129"/>
    </row>
    <row r="36" spans="1:15" ht="15.75" thickBot="1">
      <c r="A36" s="3711" t="s">
        <v>1310</v>
      </c>
      <c r="B36" s="1786" t="s">
        <v>1311</v>
      </c>
      <c r="C36" s="145"/>
      <c r="D36" s="1787"/>
      <c r="E36" s="1788"/>
      <c r="F36" s="1789"/>
      <c r="G36" s="129"/>
      <c r="H36" s="129"/>
      <c r="I36" s="129"/>
    </row>
    <row r="37" spans="1:15" ht="15.75" thickBot="1">
      <c r="A37" s="3712"/>
      <c r="B37" s="1673" t="s">
        <v>1312</v>
      </c>
      <c r="C37" s="147"/>
      <c r="D37" s="1139"/>
      <c r="E37" s="1139"/>
      <c r="F37" s="1789"/>
      <c r="G37" s="129"/>
      <c r="H37" s="129"/>
      <c r="I37" s="129"/>
    </row>
    <row r="38" spans="1:15" ht="15.75" thickBot="1">
      <c r="A38" s="3713"/>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731" t="s">
        <v>1324</v>
      </c>
      <c r="B45" s="3732"/>
      <c r="C45" s="3733"/>
      <c r="D45" s="155">
        <f ca="1">ROUND(H101*F45,0)</f>
        <v>52204</v>
      </c>
      <c r="E45" s="156" t="s">
        <v>1325</v>
      </c>
      <c r="F45" s="157">
        <v>0.56000000000000005</v>
      </c>
      <c r="G45" s="158" t="s">
        <v>1326</v>
      </c>
      <c r="H45" s="129"/>
      <c r="I45" s="129"/>
      <c r="J45" s="3651" t="s">
        <v>1327</v>
      </c>
      <c r="K45" s="3651"/>
      <c r="L45" s="3651"/>
      <c r="M45" s="3651"/>
      <c r="N45" s="3651"/>
      <c r="O45" s="3651"/>
    </row>
    <row r="46" spans="1:15" ht="14.25" customHeight="1">
      <c r="A46" s="3728" t="s">
        <v>1328</v>
      </c>
      <c r="B46" s="3729"/>
      <c r="C46" s="3729"/>
      <c r="D46" s="3729"/>
      <c r="E46" s="3729"/>
      <c r="F46" s="3729"/>
      <c r="G46" s="3730"/>
      <c r="H46" s="1805"/>
      <c r="I46" s="159"/>
      <c r="J46" s="2520">
        <v>1</v>
      </c>
      <c r="K46" s="3652" t="s">
        <v>1329</v>
      </c>
      <c r="L46" s="3652"/>
      <c r="M46" s="3653"/>
      <c r="N46" s="3653"/>
      <c r="O46" s="3653"/>
    </row>
    <row r="47" spans="1:15" ht="12" customHeight="1">
      <c r="A47" s="160" t="s">
        <v>1330</v>
      </c>
      <c r="B47" s="161"/>
      <c r="C47" s="162"/>
      <c r="D47" s="1087" t="s">
        <v>1331</v>
      </c>
      <c r="E47" s="302" t="s">
        <v>1332</v>
      </c>
      <c r="F47" s="163" t="s">
        <v>1333</v>
      </c>
      <c r="G47" s="2543" t="s">
        <v>1334</v>
      </c>
      <c r="H47" s="2544"/>
      <c r="I47" s="159"/>
      <c r="J47" s="2520">
        <v>2</v>
      </c>
      <c r="K47" s="3652" t="s">
        <v>1335</v>
      </c>
      <c r="L47" s="3652"/>
      <c r="M47" s="3654">
        <f>'数据-取费表'!B2</f>
        <v>45352</v>
      </c>
      <c r="N47" s="3654"/>
      <c r="O47" s="3654"/>
    </row>
    <row r="48" spans="1:15" ht="25.5">
      <c r="A48" s="3714" t="s">
        <v>1336</v>
      </c>
      <c r="B48" s="3715"/>
      <c r="C48" s="3715"/>
      <c r="D48" s="2323">
        <f ca="1">IF(H48="情况1",0,IF(H48="情况2",D52,IF(H48="情况3",D53,IF(H48="情况4",D54))))</f>
        <v>2784</v>
      </c>
      <c r="E48" s="2333" t="str">
        <f>IF(H48="情况4","(销售额-原购置价)×税（费）率","销售额×税（费）率")</f>
        <v>销售额×税（费）率</v>
      </c>
      <c r="F48" s="2545">
        <f>IF(H48="情况1","免征",'数据-取费表'!B41)</f>
        <v>5.6000000000000001E-2</v>
      </c>
      <c r="G48" s="2546" t="s">
        <v>1337</v>
      </c>
      <c r="H48" s="2547" t="s">
        <v>3715</v>
      </c>
      <c r="I48" s="1805"/>
      <c r="J48" s="2520">
        <v>3</v>
      </c>
      <c r="K48" s="3652" t="s">
        <v>1338</v>
      </c>
      <c r="L48" s="3652"/>
      <c r="M48" s="3655">
        <f ca="1">H101</f>
        <v>93221</v>
      </c>
      <c r="N48" s="3655"/>
      <c r="O48" s="3655"/>
    </row>
    <row r="49" spans="1:35" ht="25.5" customHeight="1">
      <c r="A49" s="2332" t="s">
        <v>1339</v>
      </c>
      <c r="B49" s="3700" t="s">
        <v>1340</v>
      </c>
      <c r="C49" s="3700"/>
      <c r="D49" s="1590">
        <v>0</v>
      </c>
      <c r="E49" s="324" t="s">
        <v>1341</v>
      </c>
      <c r="F49" s="2423" t="s">
        <v>28</v>
      </c>
      <c r="G49" s="3683"/>
      <c r="H49" s="2309" t="s">
        <v>2132</v>
      </c>
      <c r="I49" s="2310"/>
      <c r="J49" s="2520">
        <v>4</v>
      </c>
      <c r="K49" s="3652" t="str">
        <f>IF(项目基本情况!E8="房地产抵押价值","房地产抵押价值","抵押担保权已注销时的房地产抵押价值")</f>
        <v>房地产抵押价值</v>
      </c>
      <c r="L49" s="3652"/>
      <c r="M49" s="3655">
        <f ca="1">IF(项目基本情况!E8="房地产抵押价值",H107,H109)</f>
        <v>93221</v>
      </c>
      <c r="N49" s="3655"/>
      <c r="O49" s="3655"/>
    </row>
    <row r="50" spans="1:35" ht="25.5" customHeight="1">
      <c r="A50" s="2548"/>
      <c r="B50" s="3700" t="s">
        <v>1342</v>
      </c>
      <c r="C50" s="3700"/>
      <c r="D50" s="2549"/>
      <c r="E50" s="332"/>
      <c r="F50" s="2423"/>
      <c r="G50" s="3684"/>
      <c r="H50" s="2311" t="s">
        <v>2133</v>
      </c>
      <c r="I50" s="2310"/>
      <c r="J50" s="3651" t="s">
        <v>1343</v>
      </c>
      <c r="K50" s="3651"/>
      <c r="L50" s="3651"/>
      <c r="M50" s="3651"/>
      <c r="N50" s="3651"/>
      <c r="O50" s="3651"/>
    </row>
    <row r="51" spans="1:35" ht="20.45" customHeight="1">
      <c r="A51" s="2550"/>
      <c r="B51" s="3700" t="s">
        <v>1344</v>
      </c>
      <c r="C51" s="3700"/>
      <c r="D51" s="1087"/>
      <c r="E51" s="327"/>
      <c r="F51" s="2423"/>
      <c r="G51" s="3685"/>
      <c r="H51" s="2311" t="s">
        <v>2134</v>
      </c>
      <c r="I51" s="2310"/>
      <c r="J51" s="2521" t="s">
        <v>1345</v>
      </c>
      <c r="K51" s="3652" t="s">
        <v>1346</v>
      </c>
      <c r="L51" s="3652"/>
      <c r="M51" s="2521" t="s">
        <v>1347</v>
      </c>
      <c r="N51" s="2521" t="s">
        <v>1348</v>
      </c>
      <c r="O51" s="2521" t="s">
        <v>1349</v>
      </c>
    </row>
    <row r="52" spans="1:35" ht="24" customHeight="1">
      <c r="A52" s="2334" t="s">
        <v>1350</v>
      </c>
      <c r="B52" s="3700" t="s">
        <v>1351</v>
      </c>
      <c r="C52" s="3700"/>
      <c r="D52" s="1087">
        <f ca="1">ROUND(D45*'数据-取费表'!B41/(1+'数据-取费表'!C42),0)</f>
        <v>2784</v>
      </c>
      <c r="E52" s="2333" t="s">
        <v>1352</v>
      </c>
      <c r="F52" s="2551">
        <f>'数据-取费表'!B41</f>
        <v>5.6000000000000001E-2</v>
      </c>
      <c r="G52" s="2552"/>
      <c r="H52" s="2541"/>
      <c r="I52" s="1806"/>
      <c r="J52" s="2520">
        <v>1</v>
      </c>
      <c r="K52" s="3677" t="s">
        <v>1353</v>
      </c>
      <c r="L52" s="3677"/>
      <c r="M52" s="2522">
        <f ca="1">D48</f>
        <v>2784</v>
      </c>
      <c r="N52" s="2520" t="str">
        <f>E48</f>
        <v>销售额×税（费）率</v>
      </c>
      <c r="O52" s="2523">
        <f>F48</f>
        <v>5.6000000000000001E-2</v>
      </c>
    </row>
    <row r="53" spans="1:35" ht="12" customHeight="1">
      <c r="A53" s="2334" t="s">
        <v>1354</v>
      </c>
      <c r="B53" s="3701" t="s">
        <v>2282</v>
      </c>
      <c r="C53" s="3702"/>
      <c r="D53" s="1087">
        <f ca="1">ROUND(D45*'数据-取费表'!B41/(1+'数据-取费表'!C42),0)</f>
        <v>2784</v>
      </c>
      <c r="E53" s="2333" t="s">
        <v>1352</v>
      </c>
      <c r="F53" s="2551">
        <f>'数据-取费表'!B41</f>
        <v>5.6000000000000001E-2</v>
      </c>
      <c r="G53" s="2552"/>
      <c r="H53" s="2541"/>
      <c r="I53" s="1806"/>
      <c r="J53" s="2520">
        <v>2</v>
      </c>
      <c r="K53" s="3677" t="s">
        <v>1355</v>
      </c>
      <c r="L53" s="3677"/>
      <c r="M53" s="2522">
        <f t="shared" ref="M53:O54" ca="1" si="0">D55</f>
        <v>26</v>
      </c>
      <c r="N53" s="2520" t="str">
        <f t="shared" si="0"/>
        <v>销售额×税（费）率</v>
      </c>
      <c r="O53" s="2523">
        <f t="shared" si="0"/>
        <v>5.0000000000000001E-4</v>
      </c>
    </row>
    <row r="54" spans="1:35" ht="12" customHeight="1">
      <c r="A54" s="2334" t="s">
        <v>1356</v>
      </c>
      <c r="B54" s="3701" t="s">
        <v>2283</v>
      </c>
      <c r="C54" s="3702"/>
      <c r="D54" s="1087">
        <f ca="1">C68</f>
        <v>2784</v>
      </c>
      <c r="E54" s="327" t="s">
        <v>1357</v>
      </c>
      <c r="F54" s="2551">
        <f>'数据-取费表'!B41</f>
        <v>5.6000000000000001E-2</v>
      </c>
      <c r="G54" s="2552"/>
      <c r="H54" s="2553"/>
      <c r="I54" s="1806"/>
      <c r="J54" s="2520">
        <v>3</v>
      </c>
      <c r="K54" s="3677" t="s">
        <v>1358</v>
      </c>
      <c r="L54" s="3677"/>
      <c r="M54" s="2522">
        <f t="shared" ca="1" si="0"/>
        <v>146</v>
      </c>
      <c r="N54" s="2520" t="str">
        <f t="shared" si="0"/>
        <v>增值额×税（费）率</v>
      </c>
      <c r="O54" s="2524" t="str">
        <f t="shared" si="0"/>
        <v>——</v>
      </c>
    </row>
    <row r="55" spans="1:35" ht="24" customHeight="1">
      <c r="A55" s="3737" t="s">
        <v>1359</v>
      </c>
      <c r="B55" s="3715"/>
      <c r="C55" s="3715"/>
      <c r="D55" s="2323">
        <f ca="1">IF(H55="个人住宅",0,ROUND(D45*I55,0))</f>
        <v>26</v>
      </c>
      <c r="E55" s="2333" t="s">
        <v>1360</v>
      </c>
      <c r="F55" s="2551">
        <f>IF(H55="正常",I55,"免征")</f>
        <v>5.0000000000000001E-4</v>
      </c>
      <c r="G55" s="2552"/>
      <c r="H55" s="2547" t="s">
        <v>3716</v>
      </c>
      <c r="I55" s="165">
        <f>'数据-取费表'!B49</f>
        <v>5.0000000000000001E-4</v>
      </c>
      <c r="J55" s="2520" t="str">
        <f>IF(H59="非个人房产","",4)</f>
        <v/>
      </c>
      <c r="K55" s="3677" t="str">
        <f>IF(H59="非个人房产","——","个人所得税")</f>
        <v>——</v>
      </c>
      <c r="L55" s="3677"/>
      <c r="M55" s="2525" t="str">
        <f>D59</f>
        <v>——</v>
      </c>
      <c r="N55" s="2039" t="str">
        <f>E59</f>
        <v>——</v>
      </c>
      <c r="O55" s="2526" t="str">
        <f>F59</f>
        <v>——</v>
      </c>
    </row>
    <row r="56" spans="1:35" ht="24.75">
      <c r="A56" s="3737" t="s">
        <v>1361</v>
      </c>
      <c r="B56" s="3715"/>
      <c r="C56" s="3715"/>
      <c r="D56" s="2323">
        <f ca="1">IF(H56="个人住宅",D57,D58)</f>
        <v>146</v>
      </c>
      <c r="E56" s="2333" t="s">
        <v>1362</v>
      </c>
      <c r="F56" s="2551" t="str">
        <f>IF(H56="正常",F58,"免征")</f>
        <v>——</v>
      </c>
      <c r="G56" s="2554" t="s">
        <v>1363</v>
      </c>
      <c r="H56" s="2555" t="s">
        <v>3716</v>
      </c>
      <c r="I56" s="1807"/>
      <c r="J56" s="2520" t="str">
        <f>IF(项目基本情况!K6="上海银行",IF(J55="",4,J55+1),"")</f>
        <v/>
      </c>
      <c r="K56" s="3658" t="str">
        <f>IF(项目基本情况!K6="上海银行","其他处置费用","")</f>
        <v/>
      </c>
      <c r="L56" s="3659"/>
      <c r="M56" s="2522" t="str">
        <f>IF(项目基本情况!K6="上海银行",M69,"")</f>
        <v/>
      </c>
      <c r="N56" s="3658" t="str">
        <f>IF(项目基本情况!K6="上海银行","包含处置中涉及的律师、诉讼、拍卖、评估等费用","")</f>
        <v/>
      </c>
      <c r="O56" s="3661"/>
    </row>
    <row r="57" spans="1:35" ht="12.75">
      <c r="A57" s="2334" t="s">
        <v>1339</v>
      </c>
      <c r="B57" s="3701" t="s">
        <v>1364</v>
      </c>
      <c r="C57" s="3702"/>
      <c r="D57" s="1590">
        <v>0</v>
      </c>
      <c r="E57" s="324" t="s">
        <v>1341</v>
      </c>
      <c r="F57" s="302"/>
      <c r="G57" s="2552"/>
      <c r="H57" s="2556"/>
      <c r="I57" s="1807"/>
      <c r="J57" s="3677">
        <f>IF(AND(J55="",J56=""),4,IF(项目基本情况!K6="上海银行",结果表!J56+1,结果表!J55+1))</f>
        <v>4</v>
      </c>
      <c r="K57" s="3677" t="s">
        <v>1365</v>
      </c>
      <c r="L57" s="2527" t="s">
        <v>1366</v>
      </c>
      <c r="M57" s="2528"/>
      <c r="N57" s="2529">
        <f ca="1">SUMIF(M52:M56,"&lt;9e307")</f>
        <v>2956</v>
      </c>
      <c r="O57" s="2530"/>
      <c r="P57" s="2687">
        <f ca="1">N57/M49</f>
        <v>3.1709593331974553E-2</v>
      </c>
    </row>
    <row r="58" spans="1:35" ht="24.75">
      <c r="A58" s="2334" t="s">
        <v>1350</v>
      </c>
      <c r="B58" s="3701" t="s">
        <v>1367</v>
      </c>
      <c r="C58" s="3700"/>
      <c r="D58" s="2323">
        <f ca="1">IF(H58="转让取得",C81,C97)</f>
        <v>146</v>
      </c>
      <c r="E58" s="2333" t="s">
        <v>1362</v>
      </c>
      <c r="F58" s="302" t="s">
        <v>28</v>
      </c>
      <c r="G58" s="2552"/>
      <c r="H58" s="2555" t="s">
        <v>3717</v>
      </c>
      <c r="I58" s="1807"/>
      <c r="J58" s="3677"/>
      <c r="K58" s="3677"/>
      <c r="L58" s="2527" t="s">
        <v>1368</v>
      </c>
      <c r="M58" s="2531"/>
      <c r="N58" s="2532" t="str">
        <f ca="1">NUMBERSTRING(INT(N57*10000),2)&amp;"元整"</f>
        <v>贰仟玖佰伍拾陆万元整</v>
      </c>
      <c r="O58" s="2533"/>
    </row>
    <row r="59" spans="1:35" ht="24.75" thickBot="1">
      <c r="A59" s="3681" t="s">
        <v>1369</v>
      </c>
      <c r="B59" s="3682"/>
      <c r="C59" s="3682"/>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3718</v>
      </c>
      <c r="I59" s="2312" t="s">
        <v>2135</v>
      </c>
      <c r="J59" s="3679">
        <f>J57+1</f>
        <v>5</v>
      </c>
      <c r="K59" s="3677" t="s">
        <v>1370</v>
      </c>
      <c r="L59" s="2520" t="s">
        <v>1366</v>
      </c>
      <c r="M59" s="2534"/>
      <c r="N59" s="2535">
        <f ca="1">M49-N57</f>
        <v>90265</v>
      </c>
      <c r="O59" s="2536"/>
    </row>
    <row r="60" spans="1:35" ht="12" customHeight="1">
      <c r="A60" s="1808"/>
      <c r="B60" s="1746"/>
      <c r="C60" s="1746"/>
      <c r="D60" s="1746"/>
      <c r="E60" s="1578"/>
      <c r="F60" s="1807"/>
      <c r="G60" s="1807"/>
      <c r="H60" s="1809"/>
      <c r="I60" s="129"/>
      <c r="J60" s="3680"/>
      <c r="K60" s="3677"/>
      <c r="L60" s="2527" t="s">
        <v>1368</v>
      </c>
      <c r="M60" s="2531"/>
      <c r="N60" s="2532" t="str">
        <f ca="1">NUMBERSTRING(INT(N59*10000),2)&amp;"元整"</f>
        <v>玖亿零贰佰陆拾伍万元整</v>
      </c>
      <c r="O60" s="2533"/>
    </row>
    <row r="61" spans="1:35" ht="13.5" thickBot="1">
      <c r="A61" s="3736" t="s">
        <v>1371</v>
      </c>
      <c r="B61" s="3736"/>
      <c r="C61" s="3736"/>
      <c r="D61" s="3736"/>
      <c r="E61" s="3736"/>
      <c r="F61" s="1807"/>
      <c r="G61" s="1807"/>
      <c r="H61" s="1809"/>
      <c r="I61" s="129"/>
      <c r="J61" s="2520">
        <f>J59+1</f>
        <v>6</v>
      </c>
      <c r="K61" s="3677" t="s">
        <v>1372</v>
      </c>
      <c r="L61" s="3677"/>
      <c r="M61" s="2537"/>
      <c r="N61" s="2538">
        <f ca="1">ROUND(N59*10000/'数据-汇总表'!E3,0)</f>
        <v>22988</v>
      </c>
      <c r="O61" s="2539"/>
    </row>
    <row r="62" spans="1:35" ht="12.75">
      <c r="A62" s="3696" t="s">
        <v>1373</v>
      </c>
      <c r="B62" s="3697"/>
      <c r="C62" s="2020"/>
      <c r="D62" s="2020" t="s">
        <v>1374</v>
      </c>
      <c r="E62" s="166" t="s">
        <v>1375</v>
      </c>
      <c r="F62" s="1807"/>
      <c r="G62" s="1807"/>
      <c r="H62" s="1809"/>
      <c r="I62" s="129"/>
    </row>
    <row r="63" spans="1:35" ht="12.75">
      <c r="A63" s="173" t="s">
        <v>330</v>
      </c>
      <c r="B63" s="167" t="s">
        <v>1376</v>
      </c>
      <c r="C63" s="2561">
        <f ca="1">ROUND((C64+C65)/(1+'数据-取费表'!C42),0)</f>
        <v>49718</v>
      </c>
      <c r="D63" s="167"/>
      <c r="E63" s="168"/>
      <c r="F63" s="1807"/>
      <c r="G63" s="1807"/>
      <c r="H63" s="1809"/>
      <c r="I63" s="129"/>
      <c r="J63" s="3660" t="s">
        <v>1377</v>
      </c>
      <c r="K63" s="1332" t="s">
        <v>1378</v>
      </c>
      <c r="L63" s="1332">
        <f ca="1">IF(M49&gt;10000,M49*0.5%,IF(AND(M49&gt;1000,M49&lt;=10000),M49*1%,IF(AND(M49&gt;100,M49&lt;=1000),M49*3%,IF(AND(M49&gt;10,M49&lt;=100),M49*5%,M49*8%))))</f>
        <v>466.10500000000002</v>
      </c>
      <c r="M63" s="302">
        <f ca="1">ROUND(L63,1)</f>
        <v>466.1</v>
      </c>
      <c r="N63" s="2540"/>
      <c r="Z63" s="1751"/>
      <c r="AI63" s="1752"/>
    </row>
    <row r="64" spans="1:35" ht="14.25" customHeight="1">
      <c r="A64" s="169" t="s">
        <v>325</v>
      </c>
      <c r="B64" s="170" t="s">
        <v>1379</v>
      </c>
      <c r="C64" s="2562">
        <f ca="1">D45</f>
        <v>52204</v>
      </c>
      <c r="D64" s="170" t="s">
        <v>26</v>
      </c>
      <c r="E64" s="172"/>
      <c r="F64" s="1807"/>
      <c r="G64" s="1807"/>
      <c r="H64" s="1809"/>
      <c r="I64" s="129"/>
      <c r="J64" s="3660"/>
      <c r="K64" s="1332" t="s">
        <v>1380</v>
      </c>
      <c r="L64" s="1332">
        <f ca="1">IF(M49&gt;2000,M49*0.5%,IF(AND(M49&gt;1000,M49&lt;=2000),M49*0.6%,IF(AND(M49&gt;500,M49&lt;=1000),M49*0.7%,IF(AND(M49&gt;200,M49&lt;=500),M49*0.8%,IF(AND(M49&gt;100,M49&lt;=200),M49*0.9%,IF(AND(M49&gt;50,M49&lt;=100),M49*1%,IF(AND(M49&gt;20,M49&lt;=50),M49*1.5%,IF(AND(M49&gt;10,M49&lt;=20),M49*2%,IF(AND(M49&gt;1,M49&lt;=10),M49*2.5%)))))))))</f>
        <v>466.10500000000002</v>
      </c>
      <c r="M64" s="302">
        <f t="shared" ref="M64:M65" ca="1" si="1">ROUND(L64,1)</f>
        <v>466.1</v>
      </c>
      <c r="N64" s="2541" t="s">
        <v>1381</v>
      </c>
      <c r="Z64" s="1751"/>
      <c r="AI64" s="1752"/>
    </row>
    <row r="65" spans="1:35" ht="14.25" customHeight="1">
      <c r="A65" s="169" t="s">
        <v>326</v>
      </c>
      <c r="B65" s="170" t="s">
        <v>1382</v>
      </c>
      <c r="C65" s="2563"/>
      <c r="D65" s="170"/>
      <c r="E65" s="172"/>
      <c r="F65" s="1807"/>
      <c r="G65" s="1807"/>
      <c r="H65" s="1809"/>
      <c r="I65" s="129"/>
      <c r="J65" s="3660"/>
      <c r="K65" s="1332" t="s">
        <v>1383</v>
      </c>
      <c r="L65" s="1332">
        <f ca="1">IF(M49&gt;1000,M49*0.1%,IF(AND(M49&gt;500,M49&lt;=1000),M49*0.5%,IF(AND(M49&gt;50,M49&lt;=500),M49*1%,IF(AND(M49&gt;1,M49&lt;=50),M49*1.5%))))</f>
        <v>93.221000000000004</v>
      </c>
      <c r="M65" s="302">
        <f t="shared" ca="1" si="1"/>
        <v>93.2</v>
      </c>
      <c r="N65" s="2541" t="s">
        <v>1381</v>
      </c>
      <c r="Z65" s="1751"/>
      <c r="AI65" s="1752"/>
    </row>
    <row r="66" spans="1:35" ht="14.25" customHeight="1">
      <c r="A66" s="173" t="s">
        <v>327</v>
      </c>
      <c r="B66" s="174" t="s">
        <v>1384</v>
      </c>
      <c r="C66" s="2564"/>
      <c r="D66" s="174" t="s">
        <v>26</v>
      </c>
      <c r="E66" s="1338" t="s">
        <v>671</v>
      </c>
      <c r="F66" s="1807"/>
      <c r="G66" s="1807"/>
      <c r="H66" s="1809"/>
      <c r="I66" s="129"/>
      <c r="J66" s="3660"/>
      <c r="K66" s="1332" t="s">
        <v>1385</v>
      </c>
      <c r="L66" s="1332">
        <f ca="1">M49*0.5%</f>
        <v>466.10500000000002</v>
      </c>
      <c r="M66" s="302">
        <f ca="1">IF(L66&gt;0.5,0.5,ROUND(L66,0))</f>
        <v>0.5</v>
      </c>
      <c r="N66" s="2541" t="s">
        <v>1386</v>
      </c>
      <c r="Z66" s="1751"/>
      <c r="AI66" s="1752"/>
    </row>
    <row r="67" spans="1:35" ht="14.25" customHeight="1">
      <c r="A67" s="173" t="s">
        <v>328</v>
      </c>
      <c r="B67" s="174" t="s">
        <v>1387</v>
      </c>
      <c r="C67" s="2565">
        <f ca="1">C63-C66</f>
        <v>49718</v>
      </c>
      <c r="D67" s="170" t="s">
        <v>26</v>
      </c>
      <c r="E67" s="172"/>
      <c r="F67" s="1807"/>
      <c r="G67" s="1807"/>
      <c r="H67" s="1809"/>
      <c r="I67" s="129"/>
      <c r="J67" s="3660"/>
      <c r="K67" s="1332" t="s">
        <v>1388</v>
      </c>
      <c r="L67" s="1332">
        <f ca="1">IF(M49&gt;=10000,(8.25+(M49-10000)*0.01%),IF(AND(M49&gt;=8000,M49&lt;10000),(7.85+(M49-8000)*0.02%),IF(AND(M49&gt;=5000,M49&lt;8000),(6.65+(M49-5000)*0.04%),IF(AND(M49&gt;=2000,M49&lt;5000),(4.25+(PM49-2000)*0.08%),IF(AND(M49&gt;=1000,M49&lt;2000),(2.75+(M49-1000)*0.15%),IF(AND(M49&gt;=100,M49&lt;1000),(0.5+(M49-100)*0.25%),IF(AND(M49&gt;0,M49&lt;100),M49*0.5%)))))))</f>
        <v>16.572099999999999</v>
      </c>
      <c r="M67" s="302">
        <f ca="1">ROUND(L67*0.9,1)</f>
        <v>14.9</v>
      </c>
      <c r="N67" s="2540"/>
      <c r="Z67" s="1751"/>
      <c r="AI67" s="1752"/>
    </row>
    <row r="68" spans="1:35" ht="14.25" customHeight="1" thickBot="1">
      <c r="A68" s="176" t="s">
        <v>329</v>
      </c>
      <c r="B68" s="177" t="s">
        <v>1389</v>
      </c>
      <c r="C68" s="2566">
        <f ca="1">IF(C67&lt;=0,0,ROUND(C67*D68,0))</f>
        <v>2784</v>
      </c>
      <c r="D68" s="2567">
        <f>'数据-取费表'!B41</f>
        <v>5.6000000000000001E-2</v>
      </c>
      <c r="E68" s="178"/>
      <c r="F68" s="1807"/>
      <c r="G68" s="1807"/>
      <c r="H68" s="1809"/>
      <c r="I68" s="129"/>
      <c r="J68" s="3660"/>
      <c r="K68" s="1332" t="s">
        <v>1390</v>
      </c>
      <c r="L68" s="1332">
        <f ca="1">IF(M49&gt;10000,M49*0.5%,IF(AND(M49&gt;5000,M49&lt;=10000),M49*1%,IF(AND(M49&gt;1000,M49&lt;=5000),M49*2%,IF(AND(M49&gt;200,M49&lt;=1000),M49*3%,M49*5%))))</f>
        <v>466.10500000000002</v>
      </c>
      <c r="M68" s="302">
        <f ca="1">ROUND(L68,1)</f>
        <v>466.1</v>
      </c>
      <c r="N68" s="2540"/>
      <c r="Z68" s="1751"/>
      <c r="AI68" s="1752"/>
    </row>
    <row r="69" spans="1:35" s="1771" customFormat="1" ht="16.5" customHeight="1">
      <c r="A69" s="1810"/>
      <c r="B69" s="1811"/>
      <c r="C69" s="1812"/>
      <c r="D69" s="1813"/>
      <c r="E69" s="1814"/>
      <c r="F69" s="1578"/>
      <c r="G69" s="1578"/>
      <c r="H69" s="1577"/>
      <c r="I69" s="1746"/>
      <c r="J69" s="3660"/>
      <c r="K69" s="1332" t="s">
        <v>1391</v>
      </c>
      <c r="L69" s="1332"/>
      <c r="M69" s="302">
        <f ca="1">ROUND(SUM(M63:M68),0)</f>
        <v>1507</v>
      </c>
      <c r="N69" s="2542">
        <f ca="1">M69/M49</f>
        <v>1.6165885369176472E-2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704" t="s">
        <v>1392</v>
      </c>
      <c r="B70" s="3705"/>
      <c r="C70" s="3705"/>
      <c r="D70" s="3705"/>
      <c r="E70" s="3705"/>
      <c r="F70" s="3705"/>
      <c r="G70" s="3705"/>
      <c r="H70" s="3705"/>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696" t="s">
        <v>1373</v>
      </c>
      <c r="B71" s="3697"/>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49718</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298</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701" t="s">
        <v>1400</v>
      </c>
      <c r="F76" s="3700"/>
      <c r="G76" s="3700"/>
      <c r="H76" s="3703"/>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298</v>
      </c>
      <c r="D78" s="2574">
        <f>'数据-取费表'!B43</f>
        <v>6.000000000000001E-3</v>
      </c>
      <c r="E78" s="3693" t="s">
        <v>1404</v>
      </c>
      <c r="F78" s="3694"/>
      <c r="G78" s="3694"/>
      <c r="H78" s="3695"/>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49420</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165.83892617449663</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29548</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704" t="s">
        <v>1408</v>
      </c>
      <c r="B83" s="3705"/>
      <c r="C83" s="3705"/>
      <c r="D83" s="3705"/>
      <c r="E83" s="3705"/>
      <c r="F83" s="3705"/>
      <c r="G83" s="3705"/>
      <c r="H83" s="3705"/>
      <c r="I83" s="1820"/>
      <c r="J83" s="1817" t="s">
        <v>3719</v>
      </c>
      <c r="K83" s="1817" t="s">
        <v>3720</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96" t="s">
        <v>1373</v>
      </c>
      <c r="B84" s="3697"/>
      <c r="C84" s="2020"/>
      <c r="D84" s="2020" t="s">
        <v>1374</v>
      </c>
      <c r="E84" s="179" t="s">
        <v>1375</v>
      </c>
      <c r="F84" s="180"/>
      <c r="G84" s="180"/>
      <c r="H84" s="191"/>
      <c r="I84" s="1820"/>
      <c r="J84" s="1817">
        <v>552013.17999999993</v>
      </c>
      <c r="K84" s="1817">
        <f>'数据-汇总表'!E3</f>
        <v>39266.81</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49718</v>
      </c>
      <c r="D85" s="170" t="s">
        <v>26</v>
      </c>
      <c r="E85" s="2330"/>
      <c r="F85" s="2329"/>
      <c r="G85" s="2329"/>
      <c r="H85" s="192"/>
      <c r="I85" s="1820"/>
      <c r="J85" s="1817" t="s">
        <v>3721</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49230.01</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9546.01</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9263.01</v>
      </c>
      <c r="D88" s="2574"/>
      <c r="E88" s="193" t="s">
        <v>1411</v>
      </c>
      <c r="F88" s="2326"/>
      <c r="G88" s="194" t="s">
        <v>1412</v>
      </c>
      <c r="H88" s="1823" t="s">
        <v>3722</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283</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662" t="s">
        <v>2127</v>
      </c>
      <c r="H90" s="3663"/>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28094</v>
      </c>
      <c r="D91" s="2574"/>
      <c r="E91" s="3693" t="s">
        <v>1417</v>
      </c>
      <c r="F91" s="3694"/>
      <c r="G91" s="3694"/>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3764</v>
      </c>
      <c r="D92" s="2580">
        <v>0.1</v>
      </c>
      <c r="E92" s="3693" t="s">
        <v>1420</v>
      </c>
      <c r="F92" s="3694"/>
      <c r="G92" s="3694"/>
      <c r="H92" s="3695"/>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298</v>
      </c>
      <c r="D93" s="2574">
        <f>'数据-取费表'!B43</f>
        <v>6.000000000000001E-3</v>
      </c>
      <c r="E93" s="3693" t="s">
        <v>1404</v>
      </c>
      <c r="F93" s="3694"/>
      <c r="G93" s="3694"/>
      <c r="H93" s="3695"/>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7528</v>
      </c>
      <c r="D94" s="2574">
        <v>0.2</v>
      </c>
      <c r="E94" s="3738" t="s">
        <v>1424</v>
      </c>
      <c r="F94" s="3739"/>
      <c r="G94" s="3739"/>
      <c r="H94" s="3740"/>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488</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9.9126528716935048E-3</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146</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643" t="s">
        <v>1426</v>
      </c>
      <c r="B100" s="3644"/>
      <c r="C100" s="3644"/>
      <c r="D100" s="3678"/>
      <c r="E100" s="3644" t="s">
        <v>1427</v>
      </c>
      <c r="F100" s="3644"/>
      <c r="G100" s="3644"/>
      <c r="H100" s="3678"/>
      <c r="I100" s="129"/>
    </row>
    <row r="101" spans="1:35" ht="18.75" customHeight="1">
      <c r="A101" s="3686" t="s">
        <v>1428</v>
      </c>
      <c r="B101" s="3687"/>
      <c r="C101" s="2582" t="str">
        <f>C4</f>
        <v>成本法</v>
      </c>
      <c r="D101" s="2583" t="str">
        <f>D4</f>
        <v>收益法</v>
      </c>
      <c r="E101" s="3656" t="s">
        <v>1429</v>
      </c>
      <c r="F101" s="3657"/>
      <c r="G101" s="1826" t="s">
        <v>1430</v>
      </c>
      <c r="H101" s="2592">
        <f ca="1">H118</f>
        <v>93221</v>
      </c>
      <c r="I101" s="129"/>
    </row>
    <row r="102" spans="1:35" ht="18.75" customHeight="1">
      <c r="A102" s="3688" t="s">
        <v>1431</v>
      </c>
      <c r="B102" s="2581" t="s">
        <v>1430</v>
      </c>
      <c r="C102" s="2582">
        <f ca="1">IF(D32="楼面单价",ROUND(C19,0),C19)</f>
        <v>60812</v>
      </c>
      <c r="D102" s="2583">
        <f ca="1">IF(D32="楼面单价",ROUND(D19,0),D19)</f>
        <v>107111</v>
      </c>
      <c r="E102" s="3656"/>
      <c r="F102" s="3657"/>
      <c r="G102" s="1826" t="s">
        <v>1432</v>
      </c>
      <c r="H102" s="2552">
        <f ca="1">I118</f>
        <v>23740</v>
      </c>
      <c r="I102" s="129"/>
    </row>
    <row r="103" spans="1:35" ht="42.75" customHeight="1">
      <c r="A103" s="3688"/>
      <c r="B103" s="2581" t="s">
        <v>1432</v>
      </c>
      <c r="C103" s="2584">
        <f ca="1">C20</f>
        <v>15487</v>
      </c>
      <c r="D103" s="2585">
        <f ca="1">D20</f>
        <v>27278</v>
      </c>
      <c r="E103" s="3649" t="s">
        <v>1433</v>
      </c>
      <c r="F103" s="3650"/>
      <c r="G103" s="1827" t="s">
        <v>1434</v>
      </c>
      <c r="H103" s="2592">
        <f>IF(D36="正常操作",H104+H105+H106,H105+H106)</f>
        <v>0</v>
      </c>
      <c r="I103" s="129"/>
    </row>
    <row r="104" spans="1:35" ht="18.75" customHeight="1">
      <c r="A104" s="3688" t="s">
        <v>1435</v>
      </c>
      <c r="B104" s="2586" t="s">
        <v>1430</v>
      </c>
      <c r="C104" s="2587">
        <f ca="1">H118</f>
        <v>93221</v>
      </c>
      <c r="D104" s="2588"/>
      <c r="E104" s="1673" t="s">
        <v>1436</v>
      </c>
      <c r="F104" s="1665"/>
      <c r="G104" s="1827" t="s">
        <v>1434</v>
      </c>
      <c r="H104" s="2593">
        <f>IF(D36="同一抵押权人同一抵押物续贷",C36&amp;"（续贷，未扣减，详见特别提示）",C36)</f>
        <v>0</v>
      </c>
      <c r="I104" s="129"/>
    </row>
    <row r="105" spans="1:35" ht="18.75" customHeight="1" thickBot="1">
      <c r="A105" s="3698"/>
      <c r="B105" s="2589" t="s">
        <v>1432</v>
      </c>
      <c r="C105" s="2590">
        <f ca="1">I118</f>
        <v>23740</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689" t="str">
        <f>IF(项目基本情况!E8="已注销","——","3.房地产抵押价值")</f>
        <v>3.房地产抵押价值</v>
      </c>
      <c r="F107" s="3657"/>
      <c r="G107" s="1826" t="s">
        <v>1430</v>
      </c>
      <c r="H107" s="2592">
        <f ca="1">IF(E107="——","——",H101-H103)</f>
        <v>93221</v>
      </c>
      <c r="I107" s="129"/>
    </row>
    <row r="108" spans="1:35" ht="18.75" customHeight="1">
      <c r="A108" s="129"/>
      <c r="B108" s="129"/>
      <c r="C108" s="129"/>
      <c r="D108" s="129"/>
      <c r="E108" s="3689"/>
      <c r="F108" s="3657"/>
      <c r="G108" s="1826" t="s">
        <v>1432</v>
      </c>
      <c r="H108" s="2552">
        <f ca="1">IF(H107=H101,H102,ROUND(H107*10000/'数据-汇总表'!E3,0))</f>
        <v>23740</v>
      </c>
      <c r="I108" s="129"/>
    </row>
    <row r="109" spans="1:35" ht="18.75" customHeight="1">
      <c r="A109" s="129"/>
      <c r="B109" s="129"/>
      <c r="C109" s="129"/>
      <c r="D109" s="129"/>
      <c r="E109" s="3689" t="str">
        <f>IF(项目基本情况!E8="已注销及未注销","4.抵押担保权已注销时的房地产抵押价值",IF(项目基本情况!E8="已注销","3.抵押担保权已注销时的房地产抵押价值","——"))</f>
        <v>——</v>
      </c>
      <c r="F109" s="3657"/>
      <c r="G109" s="1826" t="s">
        <v>1430</v>
      </c>
      <c r="H109" s="2595" t="str">
        <f>IF(E109="——","——",H101-H105-H106)</f>
        <v>——</v>
      </c>
      <c r="I109" s="129"/>
    </row>
    <row r="110" spans="1:35" ht="18.75" customHeight="1">
      <c r="A110" s="129"/>
      <c r="B110" s="129"/>
      <c r="C110" s="129"/>
      <c r="D110" s="129"/>
      <c r="E110" s="3689"/>
      <c r="F110" s="3657"/>
      <c r="G110" s="1826" t="s">
        <v>1432</v>
      </c>
      <c r="H110" s="2552" t="str">
        <f>IF(H109="——","——",ROUND(H109*10000/'数据-汇总表'!E3,0))</f>
        <v>——</v>
      </c>
      <c r="I110" s="129"/>
    </row>
    <row r="111" spans="1:35" ht="18.75" customHeight="1">
      <c r="A111" s="129"/>
      <c r="B111" s="129"/>
      <c r="C111" s="129"/>
      <c r="D111" s="129"/>
      <c r="E111" s="3690" t="str">
        <f>IF(项目基本情况!E9="抵押净值",IF(OR(项目基本情况!E8="已注销",项目基本情况!E8="房地产抵押价值"),"4.抵押净值","5.抵押净值"),"——")</f>
        <v>4.抵押净值</v>
      </c>
      <c r="F111" s="3676"/>
      <c r="G111" s="1826" t="s">
        <v>1430</v>
      </c>
      <c r="H111" s="2592">
        <f ca="1">IF(E111="——","——",N59)</f>
        <v>90265</v>
      </c>
      <c r="I111" s="129"/>
    </row>
    <row r="112" spans="1:35" ht="18.75" customHeight="1" thickBot="1">
      <c r="A112" s="129"/>
      <c r="B112" s="129"/>
      <c r="C112" s="129"/>
      <c r="D112" s="129"/>
      <c r="E112" s="3691"/>
      <c r="F112" s="3692"/>
      <c r="G112" s="1829" t="s">
        <v>1432</v>
      </c>
      <c r="H112" s="2596">
        <f ca="1">IF(E111="——","——",N61)</f>
        <v>22988</v>
      </c>
      <c r="I112" s="129"/>
    </row>
    <row r="113" spans="1:27" ht="18.75" customHeight="1">
      <c r="A113" s="129"/>
      <c r="B113" s="129"/>
      <c r="C113" s="129"/>
      <c r="D113" s="129"/>
      <c r="E113" s="3699" t="s">
        <v>1438</v>
      </c>
      <c r="F113" s="3699"/>
      <c r="G113" s="3699"/>
      <c r="H113" s="3699"/>
      <c r="I113" s="129"/>
    </row>
    <row r="114" spans="1:27" ht="3.75" customHeight="1">
      <c r="A114" s="1746"/>
      <c r="B114" s="1746"/>
      <c r="C114" s="1746"/>
      <c r="D114" s="1746"/>
      <c r="E114" s="1808"/>
      <c r="F114" s="1808"/>
      <c r="G114" s="1808"/>
      <c r="H114" s="1808"/>
      <c r="I114" s="1746"/>
    </row>
    <row r="115" spans="1:27" ht="18.75" customHeight="1">
      <c r="A115" s="3707" t="s">
        <v>1440</v>
      </c>
      <c r="B115" s="3708"/>
      <c r="C115" s="3708"/>
      <c r="D115" s="3708"/>
      <c r="E115" s="3708"/>
      <c r="F115" s="3708"/>
      <c r="G115" s="3708"/>
      <c r="H115" s="3708"/>
      <c r="I115" s="3709"/>
    </row>
    <row r="116" spans="1:27" ht="27" customHeight="1">
      <c r="A116" s="3664" t="s">
        <v>1441</v>
      </c>
      <c r="B116" s="3668" t="s">
        <v>1442</v>
      </c>
      <c r="C116" s="3668" t="s">
        <v>1443</v>
      </c>
      <c r="D116" s="3674" t="s">
        <v>1444</v>
      </c>
      <c r="E116" s="3675"/>
      <c r="F116" s="3706" t="s">
        <v>1445</v>
      </c>
      <c r="G116" s="3706"/>
      <c r="H116" s="3664" t="s">
        <v>1446</v>
      </c>
      <c r="I116" s="3664"/>
    </row>
    <row r="117" spans="1:27" ht="18.75" customHeight="1">
      <c r="A117" s="3664"/>
      <c r="B117" s="3669"/>
      <c r="C117" s="3669"/>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39266.81</v>
      </c>
      <c r="C118" s="2328">
        <f>M19</f>
        <v>0</v>
      </c>
      <c r="D118" s="2328">
        <f ca="1">ROUND(IF(D32="总价",C34,E118*B118/10000),0)</f>
        <v>46331</v>
      </c>
      <c r="E118" s="2328">
        <f ca="1">ROUND(IF(C33="自定义",IF(D32="楼面单价",C34,D118*10000/B118),I118-G118),0)</f>
        <v>11799</v>
      </c>
      <c r="F118" s="2328">
        <f ca="1">ROUND(IF(D32="总价",C35,G118*B118/10000),0)</f>
        <v>46890</v>
      </c>
      <c r="G118" s="2328">
        <f ca="1">ROUND(IF(D32="楼面单价",C35,F118*10000/B118),0)</f>
        <v>11941</v>
      </c>
      <c r="H118" s="2328">
        <f ca="1">ROUND(IF(D32="总价",C32,I118*B118/10000),0)</f>
        <v>93221</v>
      </c>
      <c r="I118" s="2328">
        <f ca="1">ROUND(IF(D32="楼面单价",C32,H118*10000/B118),0)</f>
        <v>23740</v>
      </c>
    </row>
    <row r="119" spans="1:27" ht="18.75" customHeight="1">
      <c r="A119" s="3664" t="s">
        <v>1450</v>
      </c>
      <c r="B119" s="3664"/>
      <c r="C119" s="3664"/>
      <c r="D119" s="3670" t="str">
        <f ca="1">NUMBERSTRING(INT(D118*10000),2)&amp;"元整"</f>
        <v>肆亿陆仟叁佰叁拾壹万元整</v>
      </c>
      <c r="E119" s="3671"/>
      <c r="F119" s="3670" t="str">
        <f ca="1">NUMBERSTRING(INT(F118*10000),2)&amp;"元整"</f>
        <v>肆亿陆仟捌佰玖拾万元整</v>
      </c>
      <c r="G119" s="3671"/>
      <c r="H119" s="3670" t="str">
        <f ca="1">NUMBERSTRING(INT(H118*10000),2)&amp;"元整"</f>
        <v>玖亿叁仟贰佰贰拾壹万元整</v>
      </c>
      <c r="I119" s="3671"/>
    </row>
    <row r="120" spans="1:27" ht="18.75" customHeight="1">
      <c r="A120" s="3665" t="str">
        <f>IF(项目基本情况!B9="房地产市场价值","",MID(E103,3,LEN(E103)-2))</f>
        <v>估价师知悉的法定优先受偿款</v>
      </c>
      <c r="B120" s="3666"/>
      <c r="C120" s="3667"/>
      <c r="D120" s="3665">
        <f>H103</f>
        <v>0</v>
      </c>
      <c r="E120" s="3666"/>
      <c r="F120" s="3666"/>
      <c r="G120" s="3666"/>
      <c r="H120" s="3666"/>
      <c r="I120" s="3667"/>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70" t="s">
        <v>1450</v>
      </c>
      <c r="B121" s="3672"/>
      <c r="C121" s="3671"/>
      <c r="D121" s="3670" t="str">
        <f>IF(D120=0,"零元整",NUMBERSTRING(INT(D120*10000),2)&amp;"元整")</f>
        <v>零元整</v>
      </c>
      <c r="E121" s="3672"/>
      <c r="F121" s="3672"/>
      <c r="G121" s="3672"/>
      <c r="H121" s="3672"/>
      <c r="I121" s="3671"/>
      <c r="AA121" s="725"/>
    </row>
    <row r="122" spans="1:27" ht="18.75" customHeight="1">
      <c r="A122" s="3676" t="str">
        <f>IF(项目基本情况!B9="房地产市场价值","",MID(E107,3,LEN(E107)-2))</f>
        <v>房地产抵押价值</v>
      </c>
      <c r="B122" s="3676"/>
      <c r="C122" s="3676"/>
      <c r="D122" s="3665">
        <f ca="1">H107</f>
        <v>93221</v>
      </c>
      <c r="E122" s="3666"/>
      <c r="F122" s="3666"/>
      <c r="G122" s="3666"/>
      <c r="H122" s="3666"/>
      <c r="I122" s="3667"/>
      <c r="AA122" s="725"/>
    </row>
    <row r="123" spans="1:27" ht="18.75" customHeight="1">
      <c r="A123" s="3664" t="s">
        <v>1450</v>
      </c>
      <c r="B123" s="3664"/>
      <c r="C123" s="3664"/>
      <c r="D123" s="3670" t="str">
        <f ca="1">NUMBERSTRING(INT(D122*10000),2)&amp;"元整"</f>
        <v>玖亿叁仟贰佰贰拾壹万元整</v>
      </c>
      <c r="E123" s="3672"/>
      <c r="F123" s="3672"/>
      <c r="G123" s="3672"/>
      <c r="H123" s="3672"/>
      <c r="I123" s="3671"/>
      <c r="AA123" s="725"/>
    </row>
    <row r="124" spans="1:27" ht="18.75" customHeight="1">
      <c r="A124" s="3676" t="str">
        <f>IF(项目基本情况!B9="房地产市场价值","",MID(E109,3,LEN(E109)-2))</f>
        <v/>
      </c>
      <c r="B124" s="3676"/>
      <c r="C124" s="3676"/>
      <c r="D124" s="3665" t="str">
        <f>H109</f>
        <v>——</v>
      </c>
      <c r="E124" s="3666"/>
      <c r="F124" s="3666"/>
      <c r="G124" s="3666"/>
      <c r="H124" s="3666"/>
      <c r="I124" s="3667"/>
      <c r="AA124" s="725"/>
    </row>
    <row r="125" spans="1:27" ht="18.75" customHeight="1">
      <c r="A125" s="3664" t="s">
        <v>1450</v>
      </c>
      <c r="B125" s="3664"/>
      <c r="C125" s="3664"/>
      <c r="D125" s="3670" t="e">
        <f>NUMBERSTRING(INT(D124*10000),2)&amp;"元整"</f>
        <v>#VALUE!</v>
      </c>
      <c r="E125" s="3672"/>
      <c r="F125" s="3672"/>
      <c r="G125" s="3672"/>
      <c r="H125" s="3672"/>
      <c r="I125" s="3671"/>
      <c r="AA125" s="725"/>
    </row>
    <row r="126" spans="1:27" ht="18.75" customHeight="1">
      <c r="A126" s="3676" t="str">
        <f>IF(项目基本情况!B9="房地产市场价值","",MID(E111,3,LEN(E111)-2))</f>
        <v>抵押净值</v>
      </c>
      <c r="B126" s="3676"/>
      <c r="C126" s="3676"/>
      <c r="D126" s="3665">
        <f ca="1">H111</f>
        <v>90265</v>
      </c>
      <c r="E126" s="3666"/>
      <c r="F126" s="3666"/>
      <c r="G126" s="3666"/>
      <c r="H126" s="3666"/>
      <c r="I126" s="3667"/>
      <c r="AA126" s="725"/>
    </row>
    <row r="127" spans="1:27" ht="18.75" customHeight="1">
      <c r="A127" s="3664" t="s">
        <v>1450</v>
      </c>
      <c r="B127" s="3664"/>
      <c r="C127" s="3664"/>
      <c r="D127" s="3670" t="str">
        <f ca="1">NUMBERSTRING(INT(D126*10000),2)&amp;"元整"</f>
        <v>玖亿零贰佰陆拾伍万元整</v>
      </c>
      <c r="E127" s="3672"/>
      <c r="F127" s="3672"/>
      <c r="G127" s="3672"/>
      <c r="H127" s="3672"/>
      <c r="I127" s="3671"/>
      <c r="AA127" s="725"/>
    </row>
    <row r="128" spans="1:27" ht="21.75" customHeight="1">
      <c r="A128" s="3673" t="s">
        <v>1451</v>
      </c>
      <c r="B128" s="3673"/>
      <c r="C128" s="3673"/>
      <c r="D128" s="3673"/>
      <c r="E128" s="3673"/>
      <c r="F128" s="3673"/>
      <c r="G128" s="3673"/>
      <c r="H128" s="3673"/>
      <c r="I128" s="3673"/>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60812</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15487</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21301</v>
      </c>
      <c r="D5" s="211" t="s">
        <v>1467</v>
      </c>
      <c r="E5" s="212" t="s">
        <v>1468</v>
      </c>
      <c r="F5" s="212" t="s">
        <v>1469</v>
      </c>
      <c r="G5" s="213"/>
    </row>
    <row r="6" spans="1:9" s="214" customFormat="1" ht="13.5" customHeight="1">
      <c r="A6" s="778" t="s">
        <v>1470</v>
      </c>
      <c r="B6" s="215" t="s">
        <v>1471</v>
      </c>
      <c r="C6" s="216">
        <f>基准地价修正!B2</f>
        <v>19909</v>
      </c>
      <c r="D6" s="217"/>
      <c r="E6" s="218"/>
      <c r="F6" s="218"/>
      <c r="G6" s="219"/>
    </row>
    <row r="7" spans="1:9" s="214" customFormat="1" ht="13.5" customHeight="1">
      <c r="A7" s="778" t="s">
        <v>1472</v>
      </c>
      <c r="B7" s="215" t="s">
        <v>1473</v>
      </c>
      <c r="C7" s="220">
        <f>ROUND(C6*F7,0)</f>
        <v>607</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785</v>
      </c>
      <c r="D8" s="222"/>
      <c r="E8" s="220"/>
      <c r="F8" s="221"/>
      <c r="G8" s="1855" t="s">
        <v>3397</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785</v>
      </c>
      <c r="D10" s="845">
        <f ca="1">IF(B1="",'数据-汇总表'!E6,IF(INDIRECT("'数据-取费表'!c"&amp;$G$1)="住宅",INDIRECT("'数据-取费表'!s"&amp;$G$1),INDIRECT("'数据-取费表'!k"&amp;$G$1)+INDIRECT("'数据-取费表'!s"&amp;$G$1)))</f>
        <v>39266.81</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39266.81</v>
      </c>
      <c r="E19" s="211">
        <f>'数据-取费表'!B31</f>
        <v>200</v>
      </c>
      <c r="F19" s="231"/>
      <c r="G19" s="1855" t="s">
        <v>3398</v>
      </c>
    </row>
    <row r="20" spans="1:7" s="214" customFormat="1" ht="13.5" customHeight="1">
      <c r="A20" s="255" t="s">
        <v>1491</v>
      </c>
      <c r="B20" s="210" t="s">
        <v>1492</v>
      </c>
      <c r="C20" s="232">
        <f ca="1">ROUND((C5+C19)*F20,0)</f>
        <v>639</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2315</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2282</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33</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3291</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ROUND((C5+C19+C20)*F27*'数据-取费表'!B21/'数据-取费表'!B20,0)</f>
        <v>3291</v>
      </c>
      <c r="D28" s="235"/>
      <c r="E28" s="236"/>
      <c r="F28" s="246"/>
      <c r="G28" s="247"/>
    </row>
    <row r="29" spans="1:7" s="214" customFormat="1" ht="13.5" customHeight="1">
      <c r="A29" s="780" t="s">
        <v>347</v>
      </c>
      <c r="B29" s="248" t="s">
        <v>1515</v>
      </c>
      <c r="C29" s="238">
        <f ca="1">ROUND(C21*F27*'数据-取费表'!B21/'数据-取费表'!B20,4)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30250</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28094</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25523</v>
      </c>
      <c r="D34" s="217"/>
      <c r="E34" s="220"/>
      <c r="F34" s="257">
        <f ca="1">IF('数据-取费表'!B24=0,1,IF(B1="",'数据-取费表'!N16,INDIRECT("'数据-取费表'!n"&amp;$G$1)))</f>
        <v>1</v>
      </c>
      <c r="G34" s="219" t="s">
        <v>1524</v>
      </c>
    </row>
    <row r="35" spans="1:7" ht="13.5" customHeight="1">
      <c r="A35" s="780" t="s">
        <v>351</v>
      </c>
      <c r="B35" s="215" t="s">
        <v>1525</v>
      </c>
      <c r="C35" s="220">
        <f ca="1">ROUND(C34*F35,0)</f>
        <v>1276</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785</v>
      </c>
      <c r="D37" s="217">
        <f ca="1">D19</f>
        <v>39266.81</v>
      </c>
      <c r="E37" s="249">
        <f>'数据-取费表'!B35</f>
        <v>200</v>
      </c>
      <c r="F37" s="259"/>
      <c r="G37" s="261" t="s">
        <v>1530</v>
      </c>
    </row>
    <row r="38" spans="1:7" ht="13.5" customHeight="1">
      <c r="A38" s="780" t="s">
        <v>354</v>
      </c>
      <c r="B38" s="215" t="s">
        <v>1531</v>
      </c>
      <c r="C38" s="220">
        <f ca="1">ROUND(C34*F38,0)</f>
        <v>510</v>
      </c>
      <c r="D38" s="220"/>
      <c r="E38" s="220"/>
      <c r="F38" s="259">
        <f>'数据-取费表'!B36</f>
        <v>0.02</v>
      </c>
      <c r="G38" s="219" t="s">
        <v>1526</v>
      </c>
    </row>
    <row r="39" spans="1:7" s="214" customFormat="1" ht="13.5" customHeight="1">
      <c r="A39" s="255" t="s">
        <v>1532</v>
      </c>
      <c r="B39" s="210" t="s">
        <v>1533</v>
      </c>
      <c r="C39" s="232">
        <f ca="1">ROUND(C33*F20,0)</f>
        <v>843</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1510</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1466</v>
      </c>
      <c r="D42" s="238"/>
      <c r="E42" s="238"/>
      <c r="F42" s="239"/>
      <c r="G42" s="3743" t="s">
        <v>1542</v>
      </c>
    </row>
    <row r="43" spans="1:7" ht="13.5" customHeight="1">
      <c r="A43" s="780" t="s">
        <v>347</v>
      </c>
      <c r="B43" s="215" t="s">
        <v>1543</v>
      </c>
      <c r="C43" s="238">
        <f ca="1">ROUND(IF('数据-取费表'!B22&lt;=1,C39*F22*'数据-取费表'!B21/2,C39*(POWER((1+F22),'数据-取费表'!B21/2)-1)),0)</f>
        <v>44</v>
      </c>
      <c r="D43" s="238"/>
      <c r="E43" s="238"/>
      <c r="F43" s="239"/>
      <c r="G43" s="3744"/>
    </row>
    <row r="44" spans="1:7" ht="13.5" customHeight="1">
      <c r="A44" s="780" t="s">
        <v>348</v>
      </c>
      <c r="B44" s="215" t="s">
        <v>1544</v>
      </c>
      <c r="C44" s="238">
        <f ca="1">ROUND(IF('数据-取费表'!B22&lt;=1,C40*F22*'数据-取费表'!B21/2,C40*(POWER((1+F22),'数据-取费表'!B21/2)-1)),4)</f>
        <v>1.6000000000000001E-3</v>
      </c>
      <c r="D44" s="238"/>
      <c r="E44" s="238"/>
      <c r="F44" s="239"/>
      <c r="G44" s="3745"/>
    </row>
    <row r="45" spans="1:7" s="214" customFormat="1" ht="13.5" customHeight="1">
      <c r="A45" s="255" t="s">
        <v>1545</v>
      </c>
      <c r="B45" s="244" t="s">
        <v>1511</v>
      </c>
      <c r="C45" s="245">
        <f ca="1">C46</f>
        <v>4341</v>
      </c>
      <c r="D45" s="235">
        <f ca="1">C47</f>
        <v>4.4999999999999997E-3</v>
      </c>
      <c r="E45" s="236" t="s">
        <v>1537</v>
      </c>
      <c r="F45" s="246">
        <f ca="1">F27</f>
        <v>0.15</v>
      </c>
      <c r="G45" s="247" t="s">
        <v>1546</v>
      </c>
    </row>
    <row r="46" spans="1:7" s="214" customFormat="1" ht="13.5" customHeight="1">
      <c r="A46" s="780" t="s">
        <v>346</v>
      </c>
      <c r="B46" s="248" t="s">
        <v>1547</v>
      </c>
      <c r="C46" s="249">
        <f ca="1">ROUND((C33+C39)*F27,0)</f>
        <v>4341</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38203</v>
      </c>
      <c r="D49" s="232"/>
      <c r="E49" s="232"/>
      <c r="F49" s="264"/>
      <c r="G49" s="234" t="s">
        <v>1552</v>
      </c>
    </row>
    <row r="50" spans="1:7" s="258" customFormat="1" ht="24">
      <c r="A50" s="255" t="s">
        <v>1553</v>
      </c>
      <c r="B50" s="210" t="s">
        <v>1554</v>
      </c>
      <c r="C50" s="232"/>
      <c r="D50" s="232"/>
      <c r="E50" s="232"/>
      <c r="F50" s="264">
        <f>IF('数据-取费表'!B24=0,'数据-取费表'!N16,1)</f>
        <v>0.8</v>
      </c>
      <c r="G50" s="247" t="s">
        <v>1555</v>
      </c>
    </row>
    <row r="51" spans="1:7" ht="16.5" customHeight="1">
      <c r="A51" s="255" t="s">
        <v>1556</v>
      </c>
      <c r="B51" s="210" t="s">
        <v>1557</v>
      </c>
      <c r="C51" s="232">
        <f ca="1">ROUND(C49*F50,0)</f>
        <v>30562</v>
      </c>
      <c r="D51" s="232"/>
      <c r="E51" s="232"/>
      <c r="F51" s="264"/>
      <c r="G51" s="234" t="s">
        <v>1558</v>
      </c>
    </row>
    <row r="52" spans="1:7" s="208" customFormat="1" ht="16.5" thickBot="1">
      <c r="A52" s="265" t="s">
        <v>1559</v>
      </c>
      <c r="B52" s="266"/>
      <c r="C52" s="267">
        <f ca="1">C31+C51</f>
        <v>60812</v>
      </c>
      <c r="D52" s="266"/>
      <c r="E52" s="266"/>
      <c r="F52" s="266"/>
      <c r="G52" s="268"/>
    </row>
    <row r="55" spans="1:7" ht="15">
      <c r="B55" s="270" t="s">
        <v>1560</v>
      </c>
      <c r="C55" s="271"/>
    </row>
    <row r="56" spans="1:7">
      <c r="B56" s="273" t="s">
        <v>802</v>
      </c>
      <c r="C56" s="275">
        <f ca="1">1-C57</f>
        <v>0.497</v>
      </c>
    </row>
    <row r="57" spans="1:7">
      <c r="B57" s="273" t="s">
        <v>803</v>
      </c>
      <c r="C57" s="274">
        <f ca="1">ROUND(C51/C52,3)</f>
        <v>0.503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32794.5098</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8352</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7853362</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7853362</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7853362</v>
      </c>
      <c r="D10" s="845">
        <f ca="1">IF(B1="",'数据-汇总表'!E6,IF(INDIRECT("'数据-取费表'!c"&amp;$G$1)="住宅",INDIRECT("'数据-取费表'!s"&amp;$G$1),INDIRECT("'数据-取费表'!k"&amp;$G$1)+INDIRECT("'数据-取费表'!s"&amp;$G$1)))</f>
        <v>39266.81</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7853362</v>
      </c>
      <c r="D19" s="849">
        <f ca="1">D9+D10</f>
        <v>39266.81</v>
      </c>
      <c r="E19" s="211">
        <f>'数据-取费表'!B31</f>
        <v>200</v>
      </c>
      <c r="F19" s="231"/>
      <c r="G19" s="1855"/>
    </row>
    <row r="20" spans="1:7" s="214" customFormat="1" ht="13.5" customHeight="1">
      <c r="A20" s="255" t="s">
        <v>1572</v>
      </c>
      <c r="B20" s="210" t="s">
        <v>1573</v>
      </c>
      <c r="C20" s="232">
        <f ca="1">ROUND((C5+C19)*F20,0)</f>
        <v>471202</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1706970</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841188</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841188</v>
      </c>
      <c r="D24" s="238"/>
      <c r="E24" s="238"/>
      <c r="F24" s="239"/>
      <c r="G24" s="240" t="s">
        <v>1584</v>
      </c>
    </row>
    <row r="25" spans="1:7" s="214" customFormat="1" ht="24">
      <c r="A25" s="780" t="s">
        <v>1474</v>
      </c>
      <c r="B25" s="215" t="s">
        <v>1585</v>
      </c>
      <c r="C25" s="1128">
        <f ca="1">ROUND(IF('数据-取费表'!B22&lt;=1,C20*F22*'数据-取费表'!B22/2,C20*(POWER((1+F22),'数据-取费表'!B22/2)-1)),0)</f>
        <v>24594</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2426689</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ROUND((C5+C19+C20)*F27,0)</f>
        <v>2426689</v>
      </c>
      <c r="D28" s="235"/>
      <c r="E28" s="236"/>
      <c r="F28" s="246"/>
      <c r="G28" s="247"/>
    </row>
    <row r="29" spans="1:7" s="214" customFormat="1" ht="13.5" customHeight="1">
      <c r="A29" s="780" t="s">
        <v>347</v>
      </c>
      <c r="B29" s="248" t="s">
        <v>1515</v>
      </c>
      <c r="C29" s="238">
        <f ca="1">ROUND(C21*F27,4)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22305716</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280954025</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255234265</v>
      </c>
      <c r="D34" s="217"/>
      <c r="E34" s="220"/>
      <c r="F34" s="257"/>
      <c r="G34" s="219"/>
    </row>
    <row r="35" spans="1:7" ht="13.5" customHeight="1">
      <c r="A35" s="780" t="s">
        <v>351</v>
      </c>
      <c r="B35" s="215" t="s">
        <v>1525</v>
      </c>
      <c r="C35" s="220">
        <f ca="1">ROUND(C34*F35,0)</f>
        <v>12761713</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7853362</v>
      </c>
      <c r="D37" s="217">
        <f ca="1">D19</f>
        <v>39266.81</v>
      </c>
      <c r="E37" s="249">
        <f>'数据-取费表'!B35</f>
        <v>200</v>
      </c>
      <c r="F37" s="259"/>
      <c r="G37" s="261"/>
    </row>
    <row r="38" spans="1:7" ht="13.5" customHeight="1">
      <c r="A38" s="780" t="s">
        <v>354</v>
      </c>
      <c r="B38" s="215" t="s">
        <v>1531</v>
      </c>
      <c r="C38" s="220">
        <f ca="1">ROUND(C34*F38,0)</f>
        <v>5104685</v>
      </c>
      <c r="D38" s="220"/>
      <c r="E38" s="220"/>
      <c r="F38" s="259">
        <f>'数据-取费表'!B36</f>
        <v>0.02</v>
      </c>
      <c r="G38" s="219" t="s">
        <v>1526</v>
      </c>
    </row>
    <row r="39" spans="1:7" s="214" customFormat="1" ht="13.5" customHeight="1">
      <c r="A39" s="255" t="s">
        <v>1532</v>
      </c>
      <c r="B39" s="210" t="s">
        <v>1533</v>
      </c>
      <c r="C39" s="232">
        <f ca="1">ROUND(C33*F20,0)</f>
        <v>8428621</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15103983</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14664061</v>
      </c>
      <c r="D42" s="238"/>
      <c r="E42" s="238"/>
      <c r="F42" s="239"/>
      <c r="G42" s="3743" t="s">
        <v>1589</v>
      </c>
    </row>
    <row r="43" spans="1:7" ht="13.5" customHeight="1">
      <c r="A43" s="780" t="s">
        <v>347</v>
      </c>
      <c r="B43" s="215" t="s">
        <v>1543</v>
      </c>
      <c r="C43" s="238">
        <f ca="1">ROUND(IF('数据-取费表'!B22&lt;=1,C39*F22*'数据-取费表'!B20/2,C39*(POWER((1+F22),'数据-取费表'!B20/2)-1)),0)</f>
        <v>439922</v>
      </c>
      <c r="D43" s="238"/>
      <c r="E43" s="238"/>
      <c r="F43" s="239"/>
      <c r="G43" s="3744"/>
    </row>
    <row r="44" spans="1:7" ht="13.5" customHeight="1">
      <c r="A44" s="780" t="s">
        <v>348</v>
      </c>
      <c r="B44" s="215" t="s">
        <v>1544</v>
      </c>
      <c r="C44" s="238">
        <f ca="1">ROUND(IF('数据-取费表'!B22&lt;=1,C40*F22*'数据-取费表'!B20/2,C40*(POWER((1+F22),'数据-取费表'!B20/2)-1)),4)</f>
        <v>1.6000000000000001E-3</v>
      </c>
      <c r="D44" s="238"/>
      <c r="E44" s="238"/>
      <c r="F44" s="239"/>
      <c r="G44" s="3745"/>
    </row>
    <row r="45" spans="1:7" s="214" customFormat="1" ht="13.5" customHeight="1">
      <c r="A45" s="255" t="s">
        <v>1545</v>
      </c>
      <c r="B45" s="244" t="s">
        <v>1511</v>
      </c>
      <c r="C45" s="245">
        <f ca="1">C46</f>
        <v>43407397</v>
      </c>
      <c r="D45" s="235">
        <f ca="1">C47</f>
        <v>4.4999999999999997E-3</v>
      </c>
      <c r="E45" s="236" t="s">
        <v>1537</v>
      </c>
      <c r="F45" s="246">
        <f ca="1">F27</f>
        <v>0.15</v>
      </c>
      <c r="G45" s="247" t="s">
        <v>1546</v>
      </c>
    </row>
    <row r="46" spans="1:7" s="214" customFormat="1" ht="13.5" customHeight="1">
      <c r="A46" s="780" t="s">
        <v>346</v>
      </c>
      <c r="B46" s="248" t="s">
        <v>1547</v>
      </c>
      <c r="C46" s="249">
        <f ca="1">ROUND((C33+C39)*F27,0)</f>
        <v>43407397</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382049227</v>
      </c>
      <c r="D49" s="232"/>
      <c r="E49" s="232"/>
      <c r="F49" s="264"/>
      <c r="G49" s="234" t="s">
        <v>1552</v>
      </c>
    </row>
    <row r="50" spans="1:7" s="258" customFormat="1">
      <c r="A50" s="255" t="s">
        <v>1553</v>
      </c>
      <c r="B50" s="210" t="s">
        <v>1554</v>
      </c>
      <c r="C50" s="232"/>
      <c r="D50" s="232"/>
      <c r="E50" s="232"/>
      <c r="F50" s="264">
        <f>IF('数据-取费表'!B24=0,'数据-取费表'!N16,1)</f>
        <v>0.8</v>
      </c>
      <c r="G50" s="247"/>
    </row>
    <row r="51" spans="1:7" ht="16.5" customHeight="1">
      <c r="A51" s="255" t="s">
        <v>1556</v>
      </c>
      <c r="B51" s="210" t="s">
        <v>1591</v>
      </c>
      <c r="C51" s="232">
        <f ca="1">ROUND(C49*F50,0)</f>
        <v>305639382</v>
      </c>
      <c r="D51" s="232"/>
      <c r="E51" s="232"/>
      <c r="F51" s="264"/>
      <c r="G51" s="234" t="s">
        <v>1558</v>
      </c>
    </row>
    <row r="52" spans="1:7" s="208" customFormat="1" ht="16.5" thickBot="1">
      <c r="A52" s="265" t="s">
        <v>1559</v>
      </c>
      <c r="B52" s="266"/>
      <c r="C52" s="267">
        <f ca="1">C31+C51</f>
        <v>327945098</v>
      </c>
      <c r="D52" s="266"/>
      <c r="E52" s="266"/>
      <c r="F52" s="266"/>
      <c r="G52" s="268"/>
    </row>
    <row r="55" spans="1:7" ht="15">
      <c r="B55" s="270" t="s">
        <v>1560</v>
      </c>
      <c r="C55" s="271"/>
    </row>
    <row r="56" spans="1:7">
      <c r="B56" s="273" t="s">
        <v>802</v>
      </c>
      <c r="C56" s="275">
        <f ca="1">1-C57</f>
        <v>6.7999999999999949E-2</v>
      </c>
    </row>
    <row r="57" spans="1:7">
      <c r="B57" s="273" t="s">
        <v>803</v>
      </c>
      <c r="C57" s="274">
        <f ca="1">ROUND(C51/C52,3)</f>
        <v>0.93200000000000005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39266.81</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39266.81</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785</v>
      </c>
      <c r="D20" s="846">
        <f ca="1">IF(C1="",'数据-汇总表'!E6,IF(INDIRECT("'数据-取费表'!c"&amp;$K$1)="住宅",INDIRECT("'数据-取费表'!s"&amp;$K$1),INDIRECT("'数据-取费表'!k"&amp;$K$1)+INDIRECT("'数据-取费表'!s"&amp;$K$1)))</f>
        <v>39266.81</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D33" sqref="D33"/>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39266.81</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19909</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12057</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5070</v>
      </c>
      <c r="C3" s="1998" t="s">
        <v>1939</v>
      </c>
      <c r="D3" s="1999" t="s">
        <v>1940</v>
      </c>
      <c r="E3" s="3415" t="s">
        <v>2459</v>
      </c>
      <c r="F3" s="2003" t="s">
        <v>3399</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9503</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753"/>
      <c r="B4" s="3754"/>
      <c r="C4" s="3754"/>
      <c r="D4" s="3755"/>
      <c r="E4" s="3755"/>
      <c r="F4" s="3755"/>
      <c r="G4" s="3755"/>
      <c r="H4" s="3755"/>
      <c r="I4" s="3755"/>
      <c r="J4" s="3756"/>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8032</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14612</v>
      </c>
      <c r="D5" s="1339">
        <f>ROUND(C6*C17+C20,0)</f>
        <v>14612</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7084</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6807</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3400</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750" t="s">
        <v>1958</v>
      </c>
      <c r="X8" s="3751"/>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752"/>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752"/>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757" t="s">
        <v>3247</v>
      </c>
      <c r="B20" s="167" t="s">
        <v>1992</v>
      </c>
      <c r="C20" s="3320">
        <f>ROUND(IF(F21="与级别开发程度一致",0,(G21-E21)/C21),0)</f>
        <v>-18</v>
      </c>
      <c r="D20" s="3336" t="s">
        <v>1996</v>
      </c>
      <c r="E20" s="3337"/>
      <c r="F20" s="3763" t="s">
        <v>1993</v>
      </c>
      <c r="G20" s="3764"/>
      <c r="H20" s="3321" t="s">
        <v>3387</v>
      </c>
      <c r="I20" s="3321" t="s">
        <v>3388</v>
      </c>
      <c r="J20" s="3322" t="s">
        <v>3389</v>
      </c>
      <c r="K20" s="2046" t="s">
        <v>3390</v>
      </c>
      <c r="L20" s="2046" t="s">
        <v>3391</v>
      </c>
      <c r="M20" s="2046" t="s">
        <v>3392</v>
      </c>
      <c r="N20" s="2046" t="s">
        <v>3532</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758"/>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3401</v>
      </c>
      <c r="G21" s="2156">
        <f>SUM(H21:O21)</f>
        <v>280</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15</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45352</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0.86009999999999998</v>
      </c>
      <c r="D24" s="2059" t="s">
        <v>2005</v>
      </c>
      <c r="E24" s="1335">
        <f>存贷款利率!E24/100</f>
        <v>4.3499999999999997E-2</v>
      </c>
      <c r="F24" s="2059" t="s">
        <v>1997</v>
      </c>
      <c r="G24" s="768">
        <f>SUMIF(M30:Q30,E2,M33:Q33)</f>
        <v>0.05</v>
      </c>
      <c r="H24" s="2059" t="s">
        <v>2006</v>
      </c>
      <c r="I24" s="769">
        <f>SUMIF('数据-取费表'!C6:C15,E2,'数据-取费表'!F6:F15)/COUNTIF('数据-取费表'!C6:C15,E2)</f>
        <v>31.51</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19909</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1141</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9284</v>
      </c>
      <c r="D33" s="2097">
        <f>'数据-汇总表'!F31</f>
        <v>16529.150000000001</v>
      </c>
      <c r="E33" s="773">
        <f>ROUND(C33*D33/10000,0)</f>
        <v>15346</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2321</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61"/>
      <c r="B37" s="2112" t="s">
        <v>2034</v>
      </c>
      <c r="C37" s="175">
        <f>ROUND(D5*C22*C23*C24*C28*F37,0)</f>
        <v>4817</v>
      </c>
      <c r="D37" s="2097"/>
      <c r="E37" s="171">
        <f>ROUND(C37*D37/10000,0)</f>
        <v>0</v>
      </c>
      <c r="F37" s="171">
        <f>SUMIF(修正!A57:A68,G2,修正!B57:B68)</f>
        <v>0.6</v>
      </c>
      <c r="G37" s="171">
        <f>ROUND(IF(E2="工业",C37*$M$42,C37*$M$41),0)</f>
        <v>1204</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62"/>
      <c r="B38" s="2040" t="s">
        <v>2035</v>
      </c>
      <c r="C38" s="175">
        <f>ROUND(D5*C22*C23*C24*C28*F38,0)</f>
        <v>2408</v>
      </c>
      <c r="D38" s="2097"/>
      <c r="E38" s="171">
        <f t="shared" ref="E38:E42" si="4">ROUND(C38*D38/10000,0)</f>
        <v>0</v>
      </c>
      <c r="F38" s="171">
        <f>SUMIF(修正!A57:A68,G2,修正!C57:C68)</f>
        <v>0.3</v>
      </c>
      <c r="G38" s="171">
        <f>ROUND(IF(E2="工业",C38*$M$42,C38*$M$41),0)</f>
        <v>602</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762"/>
      <c r="B39" s="2040" t="s">
        <v>3252</v>
      </c>
      <c r="C39" s="175">
        <f>ROUND(D5*C22*C23*C24*C28*F39,0)</f>
        <v>2007</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2007</v>
      </c>
      <c r="D40" s="2097">
        <f>'数据-汇总表'!G31</f>
        <v>22737.659999999996</v>
      </c>
      <c r="E40" s="171">
        <f t="shared" si="4"/>
        <v>4563</v>
      </c>
      <c r="F40" s="175">
        <f>SUMIF(修正!A57:A68,G2,修正!E57:E68)</f>
        <v>0.25</v>
      </c>
      <c r="G40" s="171">
        <f>ROUND(IF(E2="工业",C40*$M$42,C40*$M$41),0)</f>
        <v>502</v>
      </c>
      <c r="H40" s="171">
        <f t="shared" si="5"/>
        <v>22737.659999999996</v>
      </c>
      <c r="I40" s="171">
        <f t="shared" si="6"/>
        <v>1141</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2007</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1204</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0.86009999999999998</v>
      </c>
      <c r="D44" s="171" t="s">
        <v>1997</v>
      </c>
      <c r="E44" s="2152">
        <f>G24</f>
        <v>0.05</v>
      </c>
      <c r="F44" s="171" t="s">
        <v>2006</v>
      </c>
      <c r="G44" s="183">
        <f>'数据-取费表'!F6</f>
        <v>31.51</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c r="A81" s="2125" t="s">
        <v>2067</v>
      </c>
      <c r="B81" s="2126">
        <f>1+E83</f>
        <v>1</v>
      </c>
      <c r="C81" s="741"/>
      <c r="D81" s="741"/>
      <c r="E81" s="742"/>
      <c r="F81" s="2128"/>
      <c r="G81" s="3"/>
      <c r="H81" s="3"/>
      <c r="I81" s="3"/>
      <c r="J81" s="4"/>
      <c r="K81" s="4"/>
      <c r="L81" s="4"/>
      <c r="M81" s="4"/>
      <c r="N81" s="4"/>
      <c r="Z81" s="1997"/>
      <c r="AA81" s="2052"/>
      <c r="AG81" s="1121"/>
      <c r="AK81" s="2052"/>
    </row>
    <row r="82" spans="1:37" ht="24.75">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3402</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3403</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3403</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3402</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3402</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3403</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3403</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3404</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3403</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759" t="s">
        <v>3287</v>
      </c>
      <c r="B103" s="3759"/>
      <c r="C103" s="3759"/>
      <c r="D103" s="3759"/>
      <c r="E103" s="3759"/>
      <c r="F103" s="3759"/>
      <c r="G103" s="3759"/>
      <c r="H103" s="3759"/>
      <c r="I103" s="3759"/>
      <c r="J103" s="3759"/>
      <c r="K103" s="3385"/>
      <c r="L103" s="3385"/>
      <c r="M103" s="3385"/>
      <c r="N103" s="3385"/>
    </row>
    <row r="104" spans="1:14">
      <c r="A104" s="3760" t="s">
        <v>3288</v>
      </c>
      <c r="B104" s="3760" t="s">
        <v>3289</v>
      </c>
      <c r="C104" s="3386" t="s">
        <v>3290</v>
      </c>
      <c r="D104" s="3387"/>
      <c r="E104" s="3387"/>
      <c r="F104" s="3387"/>
      <c r="G104" s="3387"/>
      <c r="H104" s="3387"/>
      <c r="I104" s="3387"/>
      <c r="J104" s="3388"/>
      <c r="K104" s="3389"/>
      <c r="L104" s="3389"/>
      <c r="M104" s="3389"/>
      <c r="N104" s="3389"/>
    </row>
    <row r="105" spans="1:14">
      <c r="A105" s="3760"/>
      <c r="B105" s="3760"/>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746"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747"/>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747"/>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747"/>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747"/>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747"/>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748"/>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749" t="s">
        <v>3304</v>
      </c>
      <c r="B113" s="3749"/>
      <c r="C113" s="3749"/>
      <c r="D113" s="3749"/>
      <c r="E113" s="3749"/>
      <c r="F113" s="3749"/>
      <c r="G113" s="3749"/>
      <c r="H113" s="3749"/>
      <c r="I113" s="3749"/>
      <c r="J113" s="3749"/>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765" t="s">
        <v>694</v>
      </c>
      <c r="C6" s="1074">
        <f ca="1">ROUND(F6*F8*F7*(1-F9),0)</f>
        <v>0</v>
      </c>
      <c r="D6" s="155" t="s">
        <v>2104</v>
      </c>
      <c r="E6" s="302" t="s">
        <v>696</v>
      </c>
      <c r="F6" s="303">
        <f ca="1">INDIRECT("'数据-取费表'!u"&amp;$G$1)</f>
        <v>0</v>
      </c>
      <c r="G6" s="1384"/>
      <c r="H6" s="1069" t="s">
        <v>398</v>
      </c>
      <c r="I6" s="3765" t="s">
        <v>694</v>
      </c>
      <c r="J6" s="301">
        <f ca="1">ROUND(M6*M8*M7*(1-M9),0)</f>
        <v>0</v>
      </c>
      <c r="K6" s="1376" t="s">
        <v>2105</v>
      </c>
      <c r="L6" s="302" t="s">
        <v>696</v>
      </c>
      <c r="M6" s="303">
        <f ca="1">INDIRECT("'数据-取费表'!z"&amp;$G$1)</f>
        <v>0</v>
      </c>
    </row>
    <row r="7" spans="1:37" ht="18" customHeight="1">
      <c r="A7" s="1073"/>
      <c r="B7" s="3766"/>
      <c r="C7" s="1075"/>
      <c r="D7" s="307"/>
      <c r="E7" s="1076" t="s">
        <v>697</v>
      </c>
      <c r="F7" s="303">
        <f ca="1">IF(INDIRECT("'数据-取费表'!ah"&amp;$G$1)="",INDIRECT("'数据-取费表'!k"&amp;$G$1),INDIRECT("'数据-取费表'!ah"&amp;$G$1))</f>
        <v>0</v>
      </c>
      <c r="G7" s="1384"/>
      <c r="H7" s="304"/>
      <c r="I7" s="3766"/>
      <c r="J7" s="306"/>
      <c r="K7" s="307"/>
      <c r="L7" s="302" t="s">
        <v>697</v>
      </c>
      <c r="M7" s="303">
        <f ca="1">F7</f>
        <v>0</v>
      </c>
    </row>
    <row r="8" spans="1:37" ht="18" customHeight="1">
      <c r="A8" s="304"/>
      <c r="B8" s="3766"/>
      <c r="C8" s="306"/>
      <c r="D8" s="307"/>
      <c r="E8" s="302" t="s">
        <v>698</v>
      </c>
      <c r="F8" s="303">
        <f ca="1">INDIRECT("'数据-取费表'!ai"&amp;$G$1)</f>
        <v>0</v>
      </c>
      <c r="G8" s="1384"/>
      <c r="H8" s="304"/>
      <c r="I8" s="3766"/>
      <c r="J8" s="306"/>
      <c r="K8" s="307"/>
      <c r="L8" s="302" t="s">
        <v>698</v>
      </c>
      <c r="M8" s="303">
        <f ca="1">INDIRECT("'数据-取费表'!ai"&amp;$G$1)</f>
        <v>0</v>
      </c>
    </row>
    <row r="9" spans="1:37" ht="18" customHeight="1">
      <c r="A9" s="304"/>
      <c r="B9" s="3767"/>
      <c r="C9" s="306"/>
      <c r="D9" s="307"/>
      <c r="E9" s="302" t="s">
        <v>699</v>
      </c>
      <c r="F9" s="312">
        <f ca="1">INDIRECT("'数据-取费表'!w"&amp;$G$1)</f>
        <v>0</v>
      </c>
      <c r="G9" s="1384"/>
      <c r="H9" s="304"/>
      <c r="I9" s="3767"/>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768" t="s">
        <v>837</v>
      </c>
      <c r="L53" s="3769"/>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107111</v>
      </c>
      <c r="C2" s="1871" t="s">
        <v>1649</v>
      </c>
      <c r="D2" s="1872" t="s">
        <v>1650</v>
      </c>
      <c r="E2" s="2604">
        <f>SUM(E6:E13)</f>
        <v>39266.81</v>
      </c>
      <c r="F2" s="2704"/>
      <c r="G2" s="1489"/>
      <c r="H2" s="1489"/>
      <c r="I2" s="1489"/>
      <c r="J2" s="1489"/>
      <c r="K2" s="1489"/>
      <c r="L2" s="1489"/>
      <c r="M2" s="1489"/>
      <c r="N2" s="1489"/>
      <c r="O2" s="1489"/>
      <c r="P2" s="1489"/>
      <c r="Q2" s="1489"/>
      <c r="R2" s="1489"/>
      <c r="S2" s="1489"/>
    </row>
    <row r="3" spans="1:22" ht="15.75">
      <c r="A3" s="1869" t="s">
        <v>686</v>
      </c>
      <c r="B3" s="2598">
        <f ca="1">ROUND(B2*10000/E2,0)</f>
        <v>27278</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770" t="s">
        <v>1652</v>
      </c>
      <c r="C5" s="3771"/>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107111</v>
      </c>
      <c r="C6" s="1871" t="s">
        <v>1649</v>
      </c>
      <c r="D6" s="2706"/>
      <c r="E6" s="2603">
        <f>IF(OR(A6=0,F6="否"),0,'数据-取费表'!K6+'数据-取费表'!S6)</f>
        <v>39266.81</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1" t="s">
        <v>1649</v>
      </c>
      <c r="D8" s="2706"/>
      <c r="E8" s="2603">
        <f>IF(OR(A8=0,F8="否"),0,'数据-取费表'!K8+'数据-取费表'!S8)</f>
        <v>0</v>
      </c>
      <c r="F8" s="1875" t="s">
        <v>1655</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1" t="s">
        <v>1649</v>
      </c>
      <c r="D9" s="2706"/>
      <c r="E9" s="2603">
        <f>IF(OR(A9=0,F9="否"),0,'数据-取费表'!K9+'数据-取费表'!S9)</f>
        <v>0</v>
      </c>
      <c r="F9" s="1875" t="s">
        <v>1655</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1" t="s">
        <v>1649</v>
      </c>
      <c r="D10" s="2706"/>
      <c r="E10" s="2603">
        <f>IF(OR(A10=0,F10="否"),0,'数据-取费表'!K10+'数据-取费表'!S10)</f>
        <v>0</v>
      </c>
      <c r="F10" s="1875" t="s">
        <v>1655</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1" t="s">
        <v>1649</v>
      </c>
      <c r="D11" s="2706"/>
      <c r="E11" s="2603">
        <f>IF(OR(A11=0,F11="否"),0,'数据-取费表'!K11+'数据-取费表'!S11)</f>
        <v>0</v>
      </c>
      <c r="F11" s="1875" t="s">
        <v>1655</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1" t="s">
        <v>1649</v>
      </c>
      <c r="D12" s="2706"/>
      <c r="E12" s="2603">
        <f>IF(OR(A12=0,F12="否"),0,'数据-取费表'!K12+'数据-取费表'!S12)</f>
        <v>0</v>
      </c>
      <c r="F12" s="1875" t="s">
        <v>1655</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6" t="s">
        <v>1649</v>
      </c>
      <c r="D13" s="2707"/>
      <c r="E13" s="2603">
        <f>IF(OR(A13=0,F13="否"),0,'数据-取费表'!K13+'数据-取费表'!S13)</f>
        <v>0</v>
      </c>
      <c r="F13" s="1875"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39266.81</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790" t="s">
        <v>1665</v>
      </c>
      <c r="D4" s="3791"/>
      <c r="E4" s="3792" t="s">
        <v>1666</v>
      </c>
      <c r="F4" s="3793"/>
      <c r="G4" s="3790" t="s">
        <v>1667</v>
      </c>
      <c r="H4" s="3791"/>
      <c r="I4" s="3790" t="s">
        <v>1668</v>
      </c>
      <c r="J4" s="3791"/>
      <c r="K4" s="1888" t="s">
        <v>1669</v>
      </c>
      <c r="L4" s="2712"/>
      <c r="M4" s="2713"/>
      <c r="N4" s="2713"/>
      <c r="O4" s="2713"/>
      <c r="P4" s="3794" t="s">
        <v>1670</v>
      </c>
      <c r="Q4" s="3795"/>
      <c r="R4" s="3777" t="s">
        <v>1666</v>
      </c>
      <c r="S4" s="3778"/>
      <c r="T4" s="3777" t="s">
        <v>1667</v>
      </c>
      <c r="U4" s="3778"/>
      <c r="V4" s="3802" t="s">
        <v>1668</v>
      </c>
      <c r="W4" s="3802"/>
      <c r="X4" s="1355"/>
      <c r="Y4" s="3777" t="s">
        <v>1670</v>
      </c>
      <c r="Z4" s="3778"/>
      <c r="AA4" s="3772" t="s">
        <v>1666</v>
      </c>
      <c r="AB4" s="3772" t="s">
        <v>1667</v>
      </c>
      <c r="AC4" s="3772" t="s">
        <v>1668</v>
      </c>
    </row>
    <row r="5" spans="1:29" ht="15">
      <c r="A5" s="358"/>
      <c r="B5" s="359"/>
      <c r="C5" s="3783" t="s">
        <v>1671</v>
      </c>
      <c r="D5" s="3784"/>
      <c r="E5" s="3781" t="s">
        <v>1672</v>
      </c>
      <c r="F5" s="3782"/>
      <c r="G5" s="3783" t="s">
        <v>1673</v>
      </c>
      <c r="H5" s="3784"/>
      <c r="I5" s="3783" t="s">
        <v>1674</v>
      </c>
      <c r="J5" s="3784"/>
      <c r="K5" s="1889"/>
      <c r="L5" s="2712"/>
      <c r="M5" s="2713"/>
      <c r="N5" s="2713"/>
      <c r="O5" s="2713"/>
      <c r="P5" s="3796"/>
      <c r="Q5" s="3797"/>
      <c r="R5" s="3779"/>
      <c r="S5" s="3780"/>
      <c r="T5" s="3779"/>
      <c r="U5" s="3780"/>
      <c r="V5" s="3802"/>
      <c r="W5" s="3802"/>
      <c r="X5" s="1355"/>
      <c r="Y5" s="3779"/>
      <c r="Z5" s="3780"/>
      <c r="AA5" s="3773"/>
      <c r="AB5" s="3773"/>
      <c r="AC5" s="3773"/>
    </row>
    <row r="6" spans="1:29" ht="15.75" thickBot="1">
      <c r="A6" s="360"/>
      <c r="B6" s="361"/>
      <c r="C6" s="3785" t="s">
        <v>1675</v>
      </c>
      <c r="D6" s="3786"/>
      <c r="E6" s="3787" t="s">
        <v>1675</v>
      </c>
      <c r="F6" s="3788"/>
      <c r="G6" s="3785" t="s">
        <v>1675</v>
      </c>
      <c r="H6" s="3786"/>
      <c r="I6" s="3785" t="s">
        <v>1675</v>
      </c>
      <c r="J6" s="3786"/>
      <c r="K6" s="1889" t="s">
        <v>1676</v>
      </c>
      <c r="L6" s="2712"/>
      <c r="M6" s="2713"/>
      <c r="N6" s="2713"/>
      <c r="O6" s="2713"/>
      <c r="P6" s="3798"/>
      <c r="Q6" s="3799"/>
      <c r="R6" s="3779"/>
      <c r="S6" s="3780"/>
      <c r="T6" s="3800"/>
      <c r="U6" s="3801"/>
      <c r="V6" s="3802"/>
      <c r="W6" s="3802"/>
      <c r="X6" s="1355"/>
      <c r="Y6" s="3800"/>
      <c r="Z6" s="3801"/>
      <c r="AA6" s="3774"/>
      <c r="AB6" s="3774"/>
      <c r="AC6" s="3774"/>
    </row>
    <row r="7" spans="1:29" s="108" customFormat="1" ht="15.75" thickBot="1">
      <c r="A7" s="362" t="s">
        <v>1677</v>
      </c>
      <c r="B7" s="363"/>
      <c r="C7" s="364">
        <f>'数据-取费表'!B2</f>
        <v>45352</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775" t="s">
        <v>1678</v>
      </c>
      <c r="Q7" s="3803"/>
      <c r="R7" s="701" t="s">
        <v>20</v>
      </c>
      <c r="S7" s="702">
        <f t="shared" ref="S7:S15" si="0">F7</f>
        <v>0</v>
      </c>
      <c r="T7" s="701" t="s">
        <v>20</v>
      </c>
      <c r="U7" s="702">
        <f t="shared" ref="U7:U15" si="1">H7</f>
        <v>0</v>
      </c>
      <c r="V7" s="701" t="s">
        <v>20</v>
      </c>
      <c r="W7" s="702">
        <f t="shared" ref="W7:W15" si="2">J7</f>
        <v>0</v>
      </c>
      <c r="X7" s="703"/>
      <c r="Y7" s="3775" t="s">
        <v>1678</v>
      </c>
      <c r="Z7" s="3776"/>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775" t="s">
        <v>1681</v>
      </c>
      <c r="Q8" s="3776"/>
      <c r="R8" s="701" t="s">
        <v>20</v>
      </c>
      <c r="S8" s="702">
        <f t="shared" si="0"/>
        <v>100</v>
      </c>
      <c r="T8" s="701" t="s">
        <v>20</v>
      </c>
      <c r="U8" s="702">
        <f t="shared" si="1"/>
        <v>100</v>
      </c>
      <c r="V8" s="701" t="s">
        <v>20</v>
      </c>
      <c r="W8" s="702">
        <f t="shared" si="2"/>
        <v>100</v>
      </c>
      <c r="X8" s="703"/>
      <c r="Y8" s="3775" t="s">
        <v>1681</v>
      </c>
      <c r="Z8" s="3776"/>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789"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789"/>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789"/>
      <c r="Q11" s="1343" t="str">
        <f t="shared" si="6"/>
        <v>容积率</v>
      </c>
      <c r="R11" s="701" t="s">
        <v>18</v>
      </c>
      <c r="S11" s="702" t="e">
        <f t="shared" si="0"/>
        <v>#N/A</v>
      </c>
      <c r="T11" s="701" t="s">
        <v>18</v>
      </c>
      <c r="U11" s="702" t="e">
        <f t="shared" si="1"/>
        <v>#N/A</v>
      </c>
      <c r="V11" s="701" t="s">
        <v>18</v>
      </c>
      <c r="W11" s="702" t="e">
        <f t="shared" si="2"/>
        <v>#N/A</v>
      </c>
      <c r="X11" s="703"/>
      <c r="Y11" s="3719"/>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789"/>
      <c r="Q12" s="1343">
        <f t="shared" si="6"/>
        <v>111</v>
      </c>
      <c r="R12" s="701" t="s">
        <v>18</v>
      </c>
      <c r="S12" s="702">
        <f t="shared" si="0"/>
        <v>100</v>
      </c>
      <c r="T12" s="701" t="s">
        <v>18</v>
      </c>
      <c r="U12" s="702">
        <f t="shared" si="1"/>
        <v>100</v>
      </c>
      <c r="V12" s="701" t="s">
        <v>18</v>
      </c>
      <c r="W12" s="702">
        <f t="shared" si="2"/>
        <v>100</v>
      </c>
      <c r="X12" s="703"/>
      <c r="Y12" s="3719"/>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789"/>
      <c r="Q13" s="1343">
        <f t="shared" si="6"/>
        <v>111</v>
      </c>
      <c r="R13" s="701" t="s">
        <v>18</v>
      </c>
      <c r="S13" s="702">
        <f t="shared" si="0"/>
        <v>100</v>
      </c>
      <c r="T13" s="701" t="s">
        <v>18</v>
      </c>
      <c r="U13" s="702">
        <f t="shared" si="1"/>
        <v>100</v>
      </c>
      <c r="V13" s="701" t="s">
        <v>18</v>
      </c>
      <c r="W13" s="702">
        <f t="shared" si="2"/>
        <v>100</v>
      </c>
      <c r="X13" s="703"/>
      <c r="Y13" s="3719"/>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789"/>
      <c r="Q14" s="1343">
        <f t="shared" si="6"/>
        <v>111</v>
      </c>
      <c r="R14" s="701" t="s">
        <v>18</v>
      </c>
      <c r="S14" s="702">
        <f t="shared" si="0"/>
        <v>100</v>
      </c>
      <c r="T14" s="701" t="s">
        <v>18</v>
      </c>
      <c r="U14" s="702">
        <f t="shared" si="1"/>
        <v>100</v>
      </c>
      <c r="V14" s="701" t="s">
        <v>18</v>
      </c>
      <c r="W14" s="702">
        <f t="shared" si="2"/>
        <v>100</v>
      </c>
      <c r="X14" s="703"/>
      <c r="Y14" s="3719"/>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816" t="s">
        <v>1689</v>
      </c>
      <c r="Q15" s="1352" t="str">
        <f t="shared" si="6"/>
        <v>居住社区成熟度</v>
      </c>
      <c r="R15" s="705" t="s">
        <v>18</v>
      </c>
      <c r="S15" s="706">
        <f t="shared" si="0"/>
        <v>100</v>
      </c>
      <c r="T15" s="705" t="s">
        <v>18</v>
      </c>
      <c r="U15" s="706">
        <f t="shared" si="1"/>
        <v>100</v>
      </c>
      <c r="V15" s="705" t="s">
        <v>18</v>
      </c>
      <c r="W15" s="706">
        <f t="shared" si="2"/>
        <v>100</v>
      </c>
      <c r="X15" s="1355"/>
      <c r="Y15" s="3809"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817"/>
      <c r="Q16" s="1352"/>
      <c r="R16" s="705"/>
      <c r="S16" s="706"/>
      <c r="T16" s="705"/>
      <c r="U16" s="706"/>
      <c r="V16" s="705"/>
      <c r="W16" s="706"/>
      <c r="X16" s="1355"/>
      <c r="Y16" s="3810"/>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817"/>
      <c r="Q17" s="1352" t="str">
        <f>B17</f>
        <v>交通便捷度</v>
      </c>
      <c r="R17" s="705" t="s">
        <v>18</v>
      </c>
      <c r="S17" s="706">
        <f>F17</f>
        <v>100</v>
      </c>
      <c r="T17" s="705" t="s">
        <v>18</v>
      </c>
      <c r="U17" s="706">
        <f>H17</f>
        <v>100</v>
      </c>
      <c r="V17" s="705" t="s">
        <v>18</v>
      </c>
      <c r="W17" s="706">
        <f>J17</f>
        <v>100</v>
      </c>
      <c r="X17" s="1355"/>
      <c r="Y17" s="3810"/>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817"/>
      <c r="Q18" s="1352"/>
      <c r="R18" s="705"/>
      <c r="S18" s="706"/>
      <c r="T18" s="705"/>
      <c r="U18" s="706"/>
      <c r="V18" s="705"/>
      <c r="W18" s="706"/>
      <c r="X18" s="1355"/>
      <c r="Y18" s="3810"/>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817"/>
      <c r="Q19" s="1352" t="str">
        <f>B19</f>
        <v>公共配套设施</v>
      </c>
      <c r="R19" s="705" t="s">
        <v>18</v>
      </c>
      <c r="S19" s="706">
        <f>F19</f>
        <v>100</v>
      </c>
      <c r="T19" s="705" t="s">
        <v>18</v>
      </c>
      <c r="U19" s="706">
        <f>H19</f>
        <v>100</v>
      </c>
      <c r="V19" s="705" t="s">
        <v>18</v>
      </c>
      <c r="W19" s="706">
        <f>J19</f>
        <v>100</v>
      </c>
      <c r="X19" s="1355"/>
      <c r="Y19" s="3810"/>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817"/>
      <c r="Q20" s="1352"/>
      <c r="R20" s="705"/>
      <c r="S20" s="706"/>
      <c r="T20" s="705"/>
      <c r="U20" s="706"/>
      <c r="V20" s="705"/>
      <c r="W20" s="706"/>
      <c r="X20" s="1355"/>
      <c r="Y20" s="3810"/>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817"/>
      <c r="Q21" s="1352" t="str">
        <f>B21</f>
        <v>基础设施水平</v>
      </c>
      <c r="R21" s="705" t="s">
        <v>14</v>
      </c>
      <c r="S21" s="706">
        <f>F21</f>
        <v>100</v>
      </c>
      <c r="T21" s="705" t="s">
        <v>14</v>
      </c>
      <c r="U21" s="706">
        <f>H21</f>
        <v>100</v>
      </c>
      <c r="V21" s="705" t="s">
        <v>14</v>
      </c>
      <c r="W21" s="706">
        <f>J21</f>
        <v>100</v>
      </c>
      <c r="X21" s="1355"/>
      <c r="Y21" s="3810"/>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817"/>
      <c r="Q22" s="1352"/>
      <c r="R22" s="705"/>
      <c r="S22" s="706"/>
      <c r="T22" s="705"/>
      <c r="U22" s="706"/>
      <c r="V22" s="705"/>
      <c r="W22" s="706"/>
      <c r="X22" s="1355"/>
      <c r="Y22" s="3810"/>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817"/>
      <c r="Q23" s="1352" t="str">
        <f>B23</f>
        <v>自然及人文环境</v>
      </c>
      <c r="R23" s="705" t="s">
        <v>18</v>
      </c>
      <c r="S23" s="706">
        <f>F23</f>
        <v>100</v>
      </c>
      <c r="T23" s="705" t="s">
        <v>18</v>
      </c>
      <c r="U23" s="706">
        <f>H23</f>
        <v>100</v>
      </c>
      <c r="V23" s="705" t="s">
        <v>18</v>
      </c>
      <c r="W23" s="706">
        <f>J23</f>
        <v>100</v>
      </c>
      <c r="X23" s="1355"/>
      <c r="Y23" s="3810"/>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817"/>
      <c r="Q24" s="1352"/>
      <c r="R24" s="705"/>
      <c r="S24" s="706"/>
      <c r="T24" s="705"/>
      <c r="U24" s="706"/>
      <c r="V24" s="705"/>
      <c r="W24" s="706"/>
      <c r="X24" s="1355"/>
      <c r="Y24" s="3810"/>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817"/>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810"/>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817"/>
      <c r="Q26" s="1352" t="str">
        <f t="shared" si="11"/>
        <v>朝向</v>
      </c>
      <c r="R26" s="705" t="s">
        <v>18</v>
      </c>
      <c r="S26" s="706">
        <f t="shared" si="12"/>
        <v>100</v>
      </c>
      <c r="T26" s="705" t="s">
        <v>18</v>
      </c>
      <c r="U26" s="706">
        <f t="shared" si="13"/>
        <v>100</v>
      </c>
      <c r="V26" s="705" t="s">
        <v>18</v>
      </c>
      <c r="W26" s="706">
        <f t="shared" si="14"/>
        <v>100</v>
      </c>
      <c r="X26" s="1355"/>
      <c r="Y26" s="3810"/>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817"/>
      <c r="Q27" s="1343">
        <f t="shared" si="11"/>
        <v>111</v>
      </c>
      <c r="R27" s="701" t="s">
        <v>18</v>
      </c>
      <c r="S27" s="702">
        <f t="shared" si="12"/>
        <v>100</v>
      </c>
      <c r="T27" s="701" t="s">
        <v>18</v>
      </c>
      <c r="U27" s="702">
        <f t="shared" si="13"/>
        <v>100</v>
      </c>
      <c r="V27" s="701" t="s">
        <v>18</v>
      </c>
      <c r="W27" s="702">
        <f t="shared" si="14"/>
        <v>100</v>
      </c>
      <c r="X27" s="703"/>
      <c r="Y27" s="3810"/>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817"/>
      <c r="Q28" s="1352">
        <f t="shared" si="11"/>
        <v>111</v>
      </c>
      <c r="R28" s="705" t="s">
        <v>18</v>
      </c>
      <c r="S28" s="706">
        <f t="shared" si="12"/>
        <v>100</v>
      </c>
      <c r="T28" s="705" t="s">
        <v>18</v>
      </c>
      <c r="U28" s="706">
        <f t="shared" si="13"/>
        <v>100</v>
      </c>
      <c r="V28" s="705" t="s">
        <v>18</v>
      </c>
      <c r="W28" s="706">
        <f t="shared" si="14"/>
        <v>100</v>
      </c>
      <c r="X28" s="1355"/>
      <c r="Y28" s="3810"/>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817"/>
      <c r="Q29" s="1352">
        <f t="shared" si="11"/>
        <v>111</v>
      </c>
      <c r="R29" s="705" t="s">
        <v>18</v>
      </c>
      <c r="S29" s="706">
        <f t="shared" si="12"/>
        <v>100</v>
      </c>
      <c r="T29" s="705" t="s">
        <v>18</v>
      </c>
      <c r="U29" s="706">
        <f t="shared" si="13"/>
        <v>100</v>
      </c>
      <c r="V29" s="705" t="s">
        <v>18</v>
      </c>
      <c r="W29" s="706">
        <f t="shared" si="14"/>
        <v>100</v>
      </c>
      <c r="X29" s="1355"/>
      <c r="Y29" s="3810"/>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817"/>
      <c r="Q30" s="1352">
        <f t="shared" si="11"/>
        <v>111</v>
      </c>
      <c r="R30" s="705" t="s">
        <v>18</v>
      </c>
      <c r="S30" s="706">
        <f t="shared" si="12"/>
        <v>100</v>
      </c>
      <c r="T30" s="705" t="s">
        <v>18</v>
      </c>
      <c r="U30" s="706">
        <f t="shared" si="13"/>
        <v>100</v>
      </c>
      <c r="V30" s="705" t="s">
        <v>18</v>
      </c>
      <c r="W30" s="706">
        <f t="shared" si="14"/>
        <v>100</v>
      </c>
      <c r="X30" s="1355"/>
      <c r="Y30" s="3810"/>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817"/>
      <c r="Q31" s="1352">
        <f t="shared" si="11"/>
        <v>111</v>
      </c>
      <c r="R31" s="705" t="s">
        <v>18</v>
      </c>
      <c r="S31" s="706">
        <f t="shared" si="12"/>
        <v>100</v>
      </c>
      <c r="T31" s="705" t="s">
        <v>18</v>
      </c>
      <c r="U31" s="706">
        <f t="shared" si="13"/>
        <v>100</v>
      </c>
      <c r="V31" s="705" t="s">
        <v>18</v>
      </c>
      <c r="W31" s="706">
        <f t="shared" si="14"/>
        <v>100</v>
      </c>
      <c r="X31" s="1355"/>
      <c r="Y31" s="3810"/>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811" t="s">
        <v>1694</v>
      </c>
      <c r="Q32" s="1352" t="str">
        <f t="shared" si="11"/>
        <v>建筑类型</v>
      </c>
      <c r="R32" s="705" t="s">
        <v>18</v>
      </c>
      <c r="S32" s="706">
        <f t="shared" si="12"/>
        <v>100</v>
      </c>
      <c r="T32" s="705" t="s">
        <v>18</v>
      </c>
      <c r="U32" s="706">
        <f t="shared" si="13"/>
        <v>100</v>
      </c>
      <c r="V32" s="705" t="s">
        <v>18</v>
      </c>
      <c r="W32" s="706">
        <f t="shared" si="14"/>
        <v>100</v>
      </c>
      <c r="X32" s="1355"/>
      <c r="Y32" s="3814"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812"/>
      <c r="Q33" s="707" t="str">
        <f t="shared" si="11"/>
        <v>项目建筑规模</v>
      </c>
      <c r="R33" s="708" t="s">
        <v>18</v>
      </c>
      <c r="S33" s="709" t="e">
        <f t="shared" si="12"/>
        <v>#N/A</v>
      </c>
      <c r="T33" s="708" t="s">
        <v>18</v>
      </c>
      <c r="U33" s="709" t="e">
        <f t="shared" si="13"/>
        <v>#N/A</v>
      </c>
      <c r="V33" s="708" t="s">
        <v>18</v>
      </c>
      <c r="W33" s="709" t="e">
        <f t="shared" si="14"/>
        <v>#N/A</v>
      </c>
      <c r="X33" s="710"/>
      <c r="Y33" s="3814"/>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812"/>
      <c r="Q34" s="1352" t="str">
        <f t="shared" si="11"/>
        <v>建筑结构</v>
      </c>
      <c r="R34" s="705" t="s">
        <v>18</v>
      </c>
      <c r="S34" s="706">
        <f t="shared" si="12"/>
        <v>100</v>
      </c>
      <c r="T34" s="705" t="s">
        <v>18</v>
      </c>
      <c r="U34" s="706">
        <f t="shared" si="13"/>
        <v>100</v>
      </c>
      <c r="V34" s="705" t="s">
        <v>18</v>
      </c>
      <c r="W34" s="706">
        <f t="shared" si="14"/>
        <v>100</v>
      </c>
      <c r="X34" s="1355"/>
      <c r="Y34" s="3814"/>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812"/>
      <c r="Q35" s="1352" t="str">
        <f t="shared" si="11"/>
        <v>建筑品质</v>
      </c>
      <c r="R35" s="705" t="s">
        <v>18</v>
      </c>
      <c r="S35" s="706">
        <f t="shared" si="12"/>
        <v>100</v>
      </c>
      <c r="T35" s="705" t="s">
        <v>18</v>
      </c>
      <c r="U35" s="706">
        <f t="shared" si="13"/>
        <v>100</v>
      </c>
      <c r="V35" s="705" t="s">
        <v>18</v>
      </c>
      <c r="W35" s="706">
        <f t="shared" si="14"/>
        <v>100</v>
      </c>
      <c r="X35" s="1355"/>
      <c r="Y35" s="3814"/>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812"/>
      <c r="Q36" s="1352" t="str">
        <f t="shared" si="11"/>
        <v>公共部分装修</v>
      </c>
      <c r="R36" s="705" t="s">
        <v>18</v>
      </c>
      <c r="S36" s="706">
        <f t="shared" si="12"/>
        <v>100</v>
      </c>
      <c r="T36" s="705" t="s">
        <v>18</v>
      </c>
      <c r="U36" s="706">
        <f t="shared" si="13"/>
        <v>100</v>
      </c>
      <c r="V36" s="705" t="s">
        <v>18</v>
      </c>
      <c r="W36" s="706">
        <f t="shared" si="14"/>
        <v>100</v>
      </c>
      <c r="X36" s="1355"/>
      <c r="Y36" s="3814"/>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812"/>
      <c r="Q37" s="1343" t="str">
        <f t="shared" si="11"/>
        <v>成新度</v>
      </c>
      <c r="R37" s="701" t="s">
        <v>18</v>
      </c>
      <c r="S37" s="702" t="e">
        <f t="shared" si="12"/>
        <v>#N/A</v>
      </c>
      <c r="T37" s="701" t="s">
        <v>18</v>
      </c>
      <c r="U37" s="702" t="e">
        <f t="shared" si="13"/>
        <v>#N/A</v>
      </c>
      <c r="V37" s="701" t="s">
        <v>18</v>
      </c>
      <c r="W37" s="702" t="e">
        <f t="shared" si="14"/>
        <v>#N/A</v>
      </c>
      <c r="X37" s="703"/>
      <c r="Y37" s="3814"/>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812" t="s">
        <v>1694</v>
      </c>
      <c r="Q38" s="1352" t="str">
        <f t="shared" si="11"/>
        <v>物业管理</v>
      </c>
      <c r="R38" s="705" t="s">
        <v>18</v>
      </c>
      <c r="S38" s="706">
        <f t="shared" si="12"/>
        <v>100</v>
      </c>
      <c r="T38" s="705" t="s">
        <v>18</v>
      </c>
      <c r="U38" s="706">
        <f t="shared" si="13"/>
        <v>100</v>
      </c>
      <c r="V38" s="705" t="s">
        <v>18</v>
      </c>
      <c r="W38" s="706">
        <f t="shared" si="14"/>
        <v>100</v>
      </c>
      <c r="X38" s="1355"/>
      <c r="Y38" s="3814"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812"/>
      <c r="Q39" s="1352" t="str">
        <f t="shared" si="11"/>
        <v>市政基础设施</v>
      </c>
      <c r="R39" s="705" t="s">
        <v>18</v>
      </c>
      <c r="S39" s="706">
        <f t="shared" si="12"/>
        <v>100</v>
      </c>
      <c r="T39" s="705" t="s">
        <v>18</v>
      </c>
      <c r="U39" s="706">
        <f t="shared" si="13"/>
        <v>100</v>
      </c>
      <c r="V39" s="705" t="s">
        <v>18</v>
      </c>
      <c r="W39" s="706">
        <f t="shared" si="14"/>
        <v>100</v>
      </c>
      <c r="X39" s="1355"/>
      <c r="Y39" s="3814"/>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812"/>
      <c r="Q40" s="1352" t="str">
        <f t="shared" si="11"/>
        <v>房型</v>
      </c>
      <c r="R40" s="705" t="s">
        <v>18</v>
      </c>
      <c r="S40" s="706">
        <f t="shared" si="12"/>
        <v>100</v>
      </c>
      <c r="T40" s="705" t="s">
        <v>18</v>
      </c>
      <c r="U40" s="706">
        <f t="shared" si="13"/>
        <v>100</v>
      </c>
      <c r="V40" s="705" t="s">
        <v>18</v>
      </c>
      <c r="W40" s="706">
        <f t="shared" si="14"/>
        <v>100</v>
      </c>
      <c r="X40" s="1355"/>
      <c r="Y40" s="3814"/>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812"/>
      <c r="Q41" s="707" t="str">
        <f t="shared" si="11"/>
        <v>单套/主力户型建筑面积</v>
      </c>
      <c r="R41" s="708" t="s">
        <v>18</v>
      </c>
      <c r="S41" s="709">
        <f t="shared" si="12"/>
        <v>100</v>
      </c>
      <c r="T41" s="708" t="s">
        <v>18</v>
      </c>
      <c r="U41" s="709">
        <f t="shared" si="13"/>
        <v>100</v>
      </c>
      <c r="V41" s="708" t="s">
        <v>18</v>
      </c>
      <c r="W41" s="709">
        <f t="shared" si="14"/>
        <v>100</v>
      </c>
      <c r="X41" s="710"/>
      <c r="Y41" s="3814"/>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812"/>
      <c r="Q42" s="1352" t="str">
        <f t="shared" si="11"/>
        <v>内部装修</v>
      </c>
      <c r="R42" s="705" t="s">
        <v>18</v>
      </c>
      <c r="S42" s="706">
        <f t="shared" si="12"/>
        <v>100</v>
      </c>
      <c r="T42" s="705" t="s">
        <v>18</v>
      </c>
      <c r="U42" s="706">
        <f t="shared" si="13"/>
        <v>100</v>
      </c>
      <c r="V42" s="705" t="s">
        <v>18</v>
      </c>
      <c r="W42" s="706">
        <f t="shared" si="14"/>
        <v>100</v>
      </c>
      <c r="X42" s="1355"/>
      <c r="Y42" s="3814"/>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812"/>
      <c r="Q43" s="1352" t="str">
        <f t="shared" si="11"/>
        <v>内部装修维护情况</v>
      </c>
      <c r="R43" s="705" t="s">
        <v>18</v>
      </c>
      <c r="S43" s="706">
        <f t="shared" si="12"/>
        <v>100</v>
      </c>
      <c r="T43" s="705" t="s">
        <v>18</v>
      </c>
      <c r="U43" s="706">
        <f t="shared" si="13"/>
        <v>100</v>
      </c>
      <c r="V43" s="705" t="s">
        <v>18</v>
      </c>
      <c r="W43" s="706">
        <f t="shared" si="14"/>
        <v>100</v>
      </c>
      <c r="X43" s="1355"/>
      <c r="Y43" s="3814"/>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812"/>
      <c r="Q44" s="1343">
        <f t="shared" si="11"/>
        <v>111</v>
      </c>
      <c r="R44" s="701" t="s">
        <v>18</v>
      </c>
      <c r="S44" s="702">
        <f t="shared" si="12"/>
        <v>100</v>
      </c>
      <c r="T44" s="701" t="s">
        <v>18</v>
      </c>
      <c r="U44" s="702">
        <f t="shared" si="13"/>
        <v>100</v>
      </c>
      <c r="V44" s="701" t="s">
        <v>18</v>
      </c>
      <c r="W44" s="702">
        <f t="shared" si="14"/>
        <v>100</v>
      </c>
      <c r="X44" s="703"/>
      <c r="Y44" s="3814"/>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812"/>
      <c r="Q45" s="1352">
        <f t="shared" si="11"/>
        <v>111</v>
      </c>
      <c r="R45" s="705" t="s">
        <v>18</v>
      </c>
      <c r="S45" s="706">
        <f t="shared" si="12"/>
        <v>100</v>
      </c>
      <c r="T45" s="705" t="s">
        <v>18</v>
      </c>
      <c r="U45" s="706">
        <f t="shared" si="13"/>
        <v>100</v>
      </c>
      <c r="V45" s="705" t="s">
        <v>18</v>
      </c>
      <c r="W45" s="706">
        <f t="shared" si="14"/>
        <v>100</v>
      </c>
      <c r="X45" s="1355"/>
      <c r="Y45" s="3814"/>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813"/>
      <c r="Q46" s="1352">
        <f t="shared" si="11"/>
        <v>111</v>
      </c>
      <c r="R46" s="705" t="s">
        <v>17</v>
      </c>
      <c r="S46" s="706">
        <f t="shared" si="12"/>
        <v>100</v>
      </c>
      <c r="T46" s="705" t="s">
        <v>17</v>
      </c>
      <c r="U46" s="706">
        <f t="shared" si="13"/>
        <v>100</v>
      </c>
      <c r="V46" s="705" t="s">
        <v>17</v>
      </c>
      <c r="W46" s="706">
        <f t="shared" si="14"/>
        <v>100</v>
      </c>
      <c r="X46" s="1355"/>
      <c r="Y46" s="3815"/>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807" t="str">
        <f>A47</f>
        <v>成交单价（元/平方米）</v>
      </c>
      <c r="Q47" s="3807"/>
      <c r="R47" s="3808">
        <f>E47</f>
        <v>0</v>
      </c>
      <c r="S47" s="3808"/>
      <c r="T47" s="3808">
        <f>G47</f>
        <v>0</v>
      </c>
      <c r="U47" s="3808"/>
      <c r="V47" s="3808">
        <f>I47</f>
        <v>0</v>
      </c>
      <c r="W47" s="3808"/>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807" t="str">
        <f>A48</f>
        <v>比较价值（元/平方米）</v>
      </c>
      <c r="Q48" s="3807"/>
      <c r="R48" s="3808" t="e">
        <f>IF(F1="售价",ROUND(PRODUCT(R47,AA7:AA46),0),ROUND(PRODUCT(R47,AA7:AA46),1))</f>
        <v>#DIV/0!</v>
      </c>
      <c r="S48" s="3808"/>
      <c r="T48" s="3808" t="e">
        <f>IF(F1="售价",ROUND(PRODUCT(T47,AB7:AB46),0),ROUND(PRODUCT(T47,AB7:AB46),1))</f>
        <v>#DIV/0!</v>
      </c>
      <c r="U48" s="3808"/>
      <c r="V48" s="3808" t="e">
        <f>IF(F1="售价",ROUND(PRODUCT(V47,AC7:AC46),0),ROUND(PRODUCT(V47,AC7:AC46),1))</f>
        <v>#DIV/0!</v>
      </c>
      <c r="W48" s="3808"/>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804" t="str">
        <f>A49</f>
        <v>估价对象XX用房的比较价值（楼面单价，元/平方米）</v>
      </c>
      <c r="Q49" s="3805"/>
      <c r="R49" s="3806" t="e">
        <f>IF(F1="售价",ROUND(IF(D48="简单平均",AVERAGE(R48:V48),R48*F48+T48*H48+V48*J48),0),ROUND(IF(D48="简单平均",AVERAGE(R48:V48),R48*F48+T48*H48+V48*J48),1))</f>
        <v>#DIV/0!</v>
      </c>
      <c r="S49" s="3806"/>
      <c r="T49" s="3806"/>
      <c r="U49" s="3806"/>
      <c r="V49" s="3806"/>
      <c r="W49" s="3806"/>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39266.81</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790" t="s">
        <v>1768</v>
      </c>
      <c r="D4" s="3791"/>
      <c r="E4" s="3792" t="s">
        <v>1769</v>
      </c>
      <c r="F4" s="3793"/>
      <c r="G4" s="3790" t="s">
        <v>1770</v>
      </c>
      <c r="H4" s="3791"/>
      <c r="I4" s="3790" t="s">
        <v>1771</v>
      </c>
      <c r="J4" s="3791"/>
      <c r="K4" s="559" t="s">
        <v>1772</v>
      </c>
      <c r="L4" s="2712"/>
      <c r="M4" s="2713"/>
      <c r="N4" s="2713"/>
      <c r="O4" s="2713"/>
      <c r="P4" s="3794" t="s">
        <v>1773</v>
      </c>
      <c r="Q4" s="3795"/>
      <c r="R4" s="3777" t="s">
        <v>1769</v>
      </c>
      <c r="S4" s="3778"/>
      <c r="T4" s="3777" t="s">
        <v>1770</v>
      </c>
      <c r="U4" s="3778"/>
      <c r="V4" s="3802" t="s">
        <v>1771</v>
      </c>
      <c r="W4" s="3802"/>
      <c r="X4" s="1355"/>
      <c r="Y4" s="3777" t="s">
        <v>1773</v>
      </c>
      <c r="Z4" s="3778"/>
      <c r="AA4" s="3772" t="s">
        <v>1769</v>
      </c>
      <c r="AB4" s="3802" t="s">
        <v>1770</v>
      </c>
      <c r="AC4" s="3772" t="s">
        <v>1771</v>
      </c>
    </row>
    <row r="5" spans="1:29" ht="15">
      <c r="A5" s="358"/>
      <c r="B5" s="359"/>
      <c r="C5" s="3783" t="s">
        <v>1671</v>
      </c>
      <c r="D5" s="3784"/>
      <c r="E5" s="3781" t="s">
        <v>1672</v>
      </c>
      <c r="F5" s="3782"/>
      <c r="G5" s="3783" t="s">
        <v>1673</v>
      </c>
      <c r="H5" s="3784"/>
      <c r="I5" s="3783" t="s">
        <v>1674</v>
      </c>
      <c r="J5" s="3784"/>
      <c r="K5" s="559"/>
      <c r="L5" s="2712"/>
      <c r="M5" s="2713"/>
      <c r="N5" s="2713"/>
      <c r="O5" s="2713"/>
      <c r="P5" s="3796"/>
      <c r="Q5" s="3797"/>
      <c r="R5" s="3779"/>
      <c r="S5" s="3780"/>
      <c r="T5" s="3779"/>
      <c r="U5" s="3780"/>
      <c r="V5" s="3802"/>
      <c r="W5" s="3802"/>
      <c r="X5" s="1355"/>
      <c r="Y5" s="3779"/>
      <c r="Z5" s="3780"/>
      <c r="AA5" s="3773"/>
      <c r="AB5" s="3802"/>
      <c r="AC5" s="3773"/>
    </row>
    <row r="6" spans="1:29" ht="15.75" thickBot="1">
      <c r="A6" s="360"/>
      <c r="B6" s="361"/>
      <c r="C6" s="3785" t="s">
        <v>1675</v>
      </c>
      <c r="D6" s="3786"/>
      <c r="E6" s="3787" t="s">
        <v>1675</v>
      </c>
      <c r="F6" s="3788"/>
      <c r="G6" s="3785" t="s">
        <v>1675</v>
      </c>
      <c r="H6" s="3786"/>
      <c r="I6" s="3785" t="s">
        <v>1675</v>
      </c>
      <c r="J6" s="3786"/>
      <c r="K6" s="559" t="s">
        <v>1676</v>
      </c>
      <c r="L6" s="2712"/>
      <c r="M6" s="2713"/>
      <c r="N6" s="2713"/>
      <c r="O6" s="2713"/>
      <c r="P6" s="3798"/>
      <c r="Q6" s="3799"/>
      <c r="R6" s="3779"/>
      <c r="S6" s="3780"/>
      <c r="T6" s="3800"/>
      <c r="U6" s="3801"/>
      <c r="V6" s="3802"/>
      <c r="W6" s="3802"/>
      <c r="X6" s="1355"/>
      <c r="Y6" s="3800"/>
      <c r="Z6" s="3801"/>
      <c r="AA6" s="3774"/>
      <c r="AB6" s="3802"/>
      <c r="AC6" s="3774"/>
    </row>
    <row r="7" spans="1:29" s="108" customFormat="1" ht="15.75" thickBot="1">
      <c r="A7" s="362" t="s">
        <v>1677</v>
      </c>
      <c r="B7" s="363"/>
      <c r="C7" s="364">
        <f>'数据-取费表'!B2</f>
        <v>45352</v>
      </c>
      <c r="D7" s="365">
        <v>100</v>
      </c>
      <c r="E7" s="366"/>
      <c r="F7" s="367">
        <f>SUMIF(58:58,YEAR(E7)&amp;"-"&amp;MONTH(E7),59:59)</f>
        <v>0</v>
      </c>
      <c r="G7" s="366"/>
      <c r="H7" s="365">
        <f>SUMIF(58:58,YEAR(G7)&amp;"-"&amp;MONTH(G7),59:59)</f>
        <v>0</v>
      </c>
      <c r="I7" s="366"/>
      <c r="J7" s="365">
        <f>SUMIF(58:58,YEAR(I7)&amp;"-"&amp;MONTH(I7),59:59)</f>
        <v>0</v>
      </c>
      <c r="K7" s="560"/>
      <c r="L7" s="2714"/>
      <c r="M7" s="2715"/>
      <c r="N7" s="2715"/>
      <c r="O7" s="2715"/>
      <c r="P7" s="3775" t="s">
        <v>1678</v>
      </c>
      <c r="Q7" s="3803"/>
      <c r="R7" s="701" t="s">
        <v>14</v>
      </c>
      <c r="S7" s="702">
        <f t="shared" ref="S7:S15" si="0">F7</f>
        <v>0</v>
      </c>
      <c r="T7" s="701" t="s">
        <v>14</v>
      </c>
      <c r="U7" s="702">
        <f t="shared" ref="U7:U15" si="1">H7</f>
        <v>0</v>
      </c>
      <c r="V7" s="701" t="s">
        <v>14</v>
      </c>
      <c r="W7" s="702">
        <f t="shared" ref="W7:W15" si="2">J7</f>
        <v>0</v>
      </c>
      <c r="X7" s="703"/>
      <c r="Y7" s="3775" t="s">
        <v>1678</v>
      </c>
      <c r="Z7" s="3776"/>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775" t="s">
        <v>1681</v>
      </c>
      <c r="Q8" s="3776"/>
      <c r="R8" s="701" t="s">
        <v>14</v>
      </c>
      <c r="S8" s="702">
        <f t="shared" si="0"/>
        <v>100</v>
      </c>
      <c r="T8" s="701" t="s">
        <v>14</v>
      </c>
      <c r="U8" s="702">
        <f t="shared" si="1"/>
        <v>100</v>
      </c>
      <c r="V8" s="701" t="s">
        <v>14</v>
      </c>
      <c r="W8" s="702">
        <f t="shared" si="2"/>
        <v>100</v>
      </c>
      <c r="X8" s="703"/>
      <c r="Y8" s="3775" t="s">
        <v>1681</v>
      </c>
      <c r="Z8" s="3776"/>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789"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789"/>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789"/>
      <c r="Q11" s="1343" t="str">
        <f t="shared" si="6"/>
        <v>容积率</v>
      </c>
      <c r="R11" s="701" t="s">
        <v>14</v>
      </c>
      <c r="S11" s="702" t="e">
        <f t="shared" si="0"/>
        <v>#N/A</v>
      </c>
      <c r="T11" s="701" t="s">
        <v>14</v>
      </c>
      <c r="U11" s="702" t="e">
        <f t="shared" si="1"/>
        <v>#N/A</v>
      </c>
      <c r="V11" s="701" t="s">
        <v>14</v>
      </c>
      <c r="W11" s="702" t="e">
        <f t="shared" si="2"/>
        <v>#N/A</v>
      </c>
      <c r="X11" s="703"/>
      <c r="Y11" s="3719"/>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789"/>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789"/>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789"/>
      <c r="Q14" s="1343">
        <f t="shared" si="6"/>
        <v>111</v>
      </c>
      <c r="R14" s="701" t="s">
        <v>14</v>
      </c>
      <c r="S14" s="702">
        <f t="shared" si="0"/>
        <v>100</v>
      </c>
      <c r="T14" s="701" t="s">
        <v>14</v>
      </c>
      <c r="U14" s="702">
        <f t="shared" si="1"/>
        <v>100</v>
      </c>
      <c r="V14" s="701" t="s">
        <v>14</v>
      </c>
      <c r="W14" s="702">
        <f t="shared" si="2"/>
        <v>100</v>
      </c>
      <c r="X14" s="703"/>
      <c r="Y14" s="3719"/>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816" t="s">
        <v>1689</v>
      </c>
      <c r="Q15" s="1352" t="str">
        <f t="shared" si="6"/>
        <v>商业繁华度</v>
      </c>
      <c r="R15" s="705" t="s">
        <v>14</v>
      </c>
      <c r="S15" s="706">
        <f t="shared" si="0"/>
        <v>100</v>
      </c>
      <c r="T15" s="705" t="s">
        <v>14</v>
      </c>
      <c r="U15" s="706">
        <f t="shared" si="1"/>
        <v>100</v>
      </c>
      <c r="V15" s="705" t="s">
        <v>14</v>
      </c>
      <c r="W15" s="706">
        <f t="shared" si="2"/>
        <v>100</v>
      </c>
      <c r="X15" s="1355"/>
      <c r="Y15" s="3809"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817"/>
      <c r="Q16" s="1352"/>
      <c r="R16" s="705"/>
      <c r="S16" s="706"/>
      <c r="T16" s="705"/>
      <c r="U16" s="706"/>
      <c r="V16" s="705"/>
      <c r="W16" s="706"/>
      <c r="X16" s="1355"/>
      <c r="Y16" s="3810"/>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817"/>
      <c r="Q17" s="1352" t="str">
        <f>B17</f>
        <v>交通便捷度</v>
      </c>
      <c r="R17" s="705" t="s">
        <v>14</v>
      </c>
      <c r="S17" s="706">
        <f>F17</f>
        <v>100</v>
      </c>
      <c r="T17" s="705" t="s">
        <v>14</v>
      </c>
      <c r="U17" s="706">
        <f>H17</f>
        <v>100</v>
      </c>
      <c r="V17" s="705" t="s">
        <v>14</v>
      </c>
      <c r="W17" s="706">
        <f>J17</f>
        <v>100</v>
      </c>
      <c r="X17" s="1355"/>
      <c r="Y17" s="3810"/>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817"/>
      <c r="Q18" s="1352"/>
      <c r="R18" s="705"/>
      <c r="S18" s="706"/>
      <c r="T18" s="705"/>
      <c r="U18" s="706"/>
      <c r="V18" s="705"/>
      <c r="W18" s="706"/>
      <c r="X18" s="1355"/>
      <c r="Y18" s="3810"/>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817"/>
      <c r="Q19" s="1352" t="str">
        <f>B19</f>
        <v>公共配套设施</v>
      </c>
      <c r="R19" s="705" t="s">
        <v>14</v>
      </c>
      <c r="S19" s="706">
        <f>F19</f>
        <v>100</v>
      </c>
      <c r="T19" s="705" t="s">
        <v>14</v>
      </c>
      <c r="U19" s="706">
        <f>H19</f>
        <v>100</v>
      </c>
      <c r="V19" s="705" t="s">
        <v>14</v>
      </c>
      <c r="W19" s="706">
        <f>J19</f>
        <v>100</v>
      </c>
      <c r="X19" s="1355"/>
      <c r="Y19" s="3810"/>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817"/>
      <c r="Q20" s="1352"/>
      <c r="R20" s="705"/>
      <c r="S20" s="706"/>
      <c r="T20" s="705"/>
      <c r="U20" s="706"/>
      <c r="V20" s="705"/>
      <c r="W20" s="706"/>
      <c r="X20" s="1355"/>
      <c r="Y20" s="3810"/>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817"/>
      <c r="Q21" s="1352" t="str">
        <f>B21</f>
        <v>基础设施水平</v>
      </c>
      <c r="R21" s="705" t="s">
        <v>14</v>
      </c>
      <c r="S21" s="706">
        <f>F21</f>
        <v>100</v>
      </c>
      <c r="T21" s="705" t="s">
        <v>14</v>
      </c>
      <c r="U21" s="706">
        <f>H21</f>
        <v>100</v>
      </c>
      <c r="V21" s="705" t="s">
        <v>14</v>
      </c>
      <c r="W21" s="706">
        <f>J21</f>
        <v>100</v>
      </c>
      <c r="X21" s="1355"/>
      <c r="Y21" s="3810"/>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817"/>
      <c r="Q22" s="1352"/>
      <c r="R22" s="705"/>
      <c r="S22" s="706"/>
      <c r="T22" s="705"/>
      <c r="U22" s="706"/>
      <c r="V22" s="705"/>
      <c r="W22" s="706"/>
      <c r="X22" s="1355"/>
      <c r="Y22" s="3810"/>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817"/>
      <c r="Q23" s="1352" t="str">
        <f>B23</f>
        <v>自然及人文环境</v>
      </c>
      <c r="R23" s="705" t="s">
        <v>14</v>
      </c>
      <c r="S23" s="706">
        <f>F23</f>
        <v>100</v>
      </c>
      <c r="T23" s="705" t="s">
        <v>14</v>
      </c>
      <c r="U23" s="706">
        <f>H23</f>
        <v>100</v>
      </c>
      <c r="V23" s="705" t="s">
        <v>14</v>
      </c>
      <c r="W23" s="706">
        <f>J23</f>
        <v>100</v>
      </c>
      <c r="X23" s="1355"/>
      <c r="Y23" s="3810"/>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817"/>
      <c r="Q24" s="1352"/>
      <c r="R24" s="705"/>
      <c r="S24" s="706"/>
      <c r="T24" s="705"/>
      <c r="U24" s="706"/>
      <c r="V24" s="705"/>
      <c r="W24" s="706"/>
      <c r="X24" s="1355"/>
      <c r="Y24" s="3810"/>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817"/>
      <c r="Q25" s="1352" t="str">
        <f t="shared" ref="Q25:Q46" si="11">B25</f>
        <v>临街状况</v>
      </c>
      <c r="R25" s="705" t="s">
        <v>14</v>
      </c>
      <c r="S25" s="706">
        <f>F25</f>
        <v>100</v>
      </c>
      <c r="T25" s="705" t="s">
        <v>14</v>
      </c>
      <c r="U25" s="706">
        <f>H25</f>
        <v>100</v>
      </c>
      <c r="V25" s="705" t="s">
        <v>14</v>
      </c>
      <c r="W25" s="706">
        <f>J25</f>
        <v>100</v>
      </c>
      <c r="X25" s="1355"/>
      <c r="Y25" s="3810"/>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817"/>
      <c r="Q26" s="1352" t="str">
        <f t="shared" si="11"/>
        <v>平面位置/可视性</v>
      </c>
      <c r="R26" s="705" t="s">
        <v>14</v>
      </c>
      <c r="S26" s="706">
        <f>F26</f>
        <v>100</v>
      </c>
      <c r="T26" s="705" t="s">
        <v>14</v>
      </c>
      <c r="U26" s="706">
        <f>H26</f>
        <v>100</v>
      </c>
      <c r="V26" s="705" t="s">
        <v>14</v>
      </c>
      <c r="W26" s="706">
        <f>J26</f>
        <v>100</v>
      </c>
      <c r="X26" s="1355"/>
      <c r="Y26" s="3810"/>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817"/>
      <c r="Q27" s="1343" t="str">
        <f t="shared" si="11"/>
        <v>人流量</v>
      </c>
      <c r="R27" s="701" t="s">
        <v>14</v>
      </c>
      <c r="S27" s="702">
        <f>F27</f>
        <v>100</v>
      </c>
      <c r="T27" s="701" t="s">
        <v>14</v>
      </c>
      <c r="U27" s="702">
        <f>H27</f>
        <v>100</v>
      </c>
      <c r="V27" s="701" t="s">
        <v>14</v>
      </c>
      <c r="W27" s="702">
        <f>J27</f>
        <v>100</v>
      </c>
      <c r="X27" s="703"/>
      <c r="Y27" s="3810"/>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817"/>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810"/>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817"/>
      <c r="Q29" s="1352">
        <f t="shared" si="11"/>
        <v>111</v>
      </c>
      <c r="R29" s="705" t="s">
        <v>14</v>
      </c>
      <c r="S29" s="706">
        <f t="shared" si="12"/>
        <v>100</v>
      </c>
      <c r="T29" s="705" t="s">
        <v>14</v>
      </c>
      <c r="U29" s="706">
        <f t="shared" si="13"/>
        <v>100</v>
      </c>
      <c r="V29" s="705" t="s">
        <v>14</v>
      </c>
      <c r="W29" s="706">
        <f t="shared" si="14"/>
        <v>100</v>
      </c>
      <c r="X29" s="1355"/>
      <c r="Y29" s="3810"/>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817"/>
      <c r="Q30" s="1352">
        <f t="shared" si="11"/>
        <v>111</v>
      </c>
      <c r="R30" s="705" t="s">
        <v>14</v>
      </c>
      <c r="S30" s="706">
        <f t="shared" si="12"/>
        <v>100</v>
      </c>
      <c r="T30" s="705" t="s">
        <v>14</v>
      </c>
      <c r="U30" s="706">
        <f t="shared" si="13"/>
        <v>100</v>
      </c>
      <c r="V30" s="705" t="s">
        <v>14</v>
      </c>
      <c r="W30" s="706">
        <f t="shared" si="14"/>
        <v>100</v>
      </c>
      <c r="X30" s="1355"/>
      <c r="Y30" s="3810"/>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817"/>
      <c r="Q31" s="1352">
        <f t="shared" si="11"/>
        <v>111</v>
      </c>
      <c r="R31" s="705" t="s">
        <v>14</v>
      </c>
      <c r="S31" s="706">
        <f t="shared" si="12"/>
        <v>100</v>
      </c>
      <c r="T31" s="705" t="s">
        <v>14</v>
      </c>
      <c r="U31" s="706">
        <f t="shared" si="13"/>
        <v>100</v>
      </c>
      <c r="V31" s="705" t="s">
        <v>14</v>
      </c>
      <c r="W31" s="706">
        <f t="shared" si="14"/>
        <v>100</v>
      </c>
      <c r="X31" s="1355"/>
      <c r="Y31" s="3810"/>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811" t="s">
        <v>1694</v>
      </c>
      <c r="Q32" s="1352" t="str">
        <f t="shared" si="11"/>
        <v>商业类型</v>
      </c>
      <c r="R32" s="705" t="s">
        <v>14</v>
      </c>
      <c r="S32" s="706">
        <f t="shared" si="12"/>
        <v>100</v>
      </c>
      <c r="T32" s="705" t="s">
        <v>14</v>
      </c>
      <c r="U32" s="706">
        <f t="shared" si="13"/>
        <v>100</v>
      </c>
      <c r="V32" s="705" t="s">
        <v>14</v>
      </c>
      <c r="W32" s="706">
        <f t="shared" si="14"/>
        <v>100</v>
      </c>
      <c r="X32" s="1355"/>
      <c r="Y32" s="3814"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812"/>
      <c r="Q33" s="707" t="str">
        <f t="shared" si="11"/>
        <v>项目建筑规模</v>
      </c>
      <c r="R33" s="708" t="s">
        <v>14</v>
      </c>
      <c r="S33" s="709" t="e">
        <f t="shared" si="12"/>
        <v>#N/A</v>
      </c>
      <c r="T33" s="708" t="s">
        <v>14</v>
      </c>
      <c r="U33" s="709" t="e">
        <f t="shared" si="13"/>
        <v>#N/A</v>
      </c>
      <c r="V33" s="708" t="s">
        <v>14</v>
      </c>
      <c r="W33" s="709" t="e">
        <f t="shared" si="14"/>
        <v>#N/A</v>
      </c>
      <c r="X33" s="710"/>
      <c r="Y33" s="3814"/>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812"/>
      <c r="Q34" s="1352" t="str">
        <f t="shared" si="11"/>
        <v>建筑结构</v>
      </c>
      <c r="R34" s="705" t="s">
        <v>14</v>
      </c>
      <c r="S34" s="706">
        <f t="shared" si="12"/>
        <v>100</v>
      </c>
      <c r="T34" s="705" t="s">
        <v>14</v>
      </c>
      <c r="U34" s="706">
        <f t="shared" si="13"/>
        <v>100</v>
      </c>
      <c r="V34" s="705" t="s">
        <v>14</v>
      </c>
      <c r="W34" s="706">
        <f t="shared" si="14"/>
        <v>100</v>
      </c>
      <c r="X34" s="1355"/>
      <c r="Y34" s="3814"/>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812"/>
      <c r="Q35" s="1352" t="str">
        <f t="shared" si="11"/>
        <v>公共部分装修</v>
      </c>
      <c r="R35" s="705" t="s">
        <v>14</v>
      </c>
      <c r="S35" s="706">
        <f t="shared" si="12"/>
        <v>100</v>
      </c>
      <c r="T35" s="705" t="s">
        <v>14</v>
      </c>
      <c r="U35" s="706">
        <f t="shared" si="13"/>
        <v>100</v>
      </c>
      <c r="V35" s="705" t="s">
        <v>14</v>
      </c>
      <c r="W35" s="706">
        <f t="shared" si="14"/>
        <v>100</v>
      </c>
      <c r="X35" s="1355"/>
      <c r="Y35" s="3814"/>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812"/>
      <c r="Q36" s="1352" t="str">
        <f t="shared" si="11"/>
        <v>成新度</v>
      </c>
      <c r="R36" s="705" t="s">
        <v>14</v>
      </c>
      <c r="S36" s="706" t="e">
        <f t="shared" si="12"/>
        <v>#N/A</v>
      </c>
      <c r="T36" s="705" t="s">
        <v>14</v>
      </c>
      <c r="U36" s="706" t="e">
        <f t="shared" si="13"/>
        <v>#N/A</v>
      </c>
      <c r="V36" s="705" t="s">
        <v>14</v>
      </c>
      <c r="W36" s="706" t="e">
        <f t="shared" si="14"/>
        <v>#N/A</v>
      </c>
      <c r="X36" s="1355"/>
      <c r="Y36" s="3814"/>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812"/>
      <c r="Q37" s="1343" t="str">
        <f t="shared" si="11"/>
        <v>市政基础设施</v>
      </c>
      <c r="R37" s="701" t="s">
        <v>14</v>
      </c>
      <c r="S37" s="702">
        <f t="shared" si="12"/>
        <v>100</v>
      </c>
      <c r="T37" s="701" t="s">
        <v>14</v>
      </c>
      <c r="U37" s="702">
        <f t="shared" si="13"/>
        <v>100</v>
      </c>
      <c r="V37" s="701" t="s">
        <v>14</v>
      </c>
      <c r="W37" s="702">
        <f t="shared" si="14"/>
        <v>100</v>
      </c>
      <c r="X37" s="703"/>
      <c r="Y37" s="3814"/>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812" t="s">
        <v>1694</v>
      </c>
      <c r="Q38" s="1352" t="str">
        <f t="shared" si="11"/>
        <v>业态</v>
      </c>
      <c r="R38" s="705" t="s">
        <v>14</v>
      </c>
      <c r="S38" s="706">
        <f t="shared" si="12"/>
        <v>100</v>
      </c>
      <c r="T38" s="705" t="s">
        <v>14</v>
      </c>
      <c r="U38" s="706">
        <f t="shared" si="13"/>
        <v>100</v>
      </c>
      <c r="V38" s="705" t="s">
        <v>14</v>
      </c>
      <c r="W38" s="706">
        <f t="shared" si="14"/>
        <v>100</v>
      </c>
      <c r="X38" s="1355"/>
      <c r="Y38" s="3814"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812"/>
      <c r="Q39" s="1352" t="str">
        <f t="shared" si="11"/>
        <v>层高</v>
      </c>
      <c r="R39" s="705" t="s">
        <v>14</v>
      </c>
      <c r="S39" s="706">
        <f t="shared" si="12"/>
        <v>100</v>
      </c>
      <c r="T39" s="705" t="s">
        <v>14</v>
      </c>
      <c r="U39" s="706">
        <f t="shared" si="13"/>
        <v>100</v>
      </c>
      <c r="V39" s="705" t="s">
        <v>14</v>
      </c>
      <c r="W39" s="706">
        <f t="shared" si="14"/>
        <v>100</v>
      </c>
      <c r="X39" s="1355"/>
      <c r="Y39" s="3814"/>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812"/>
      <c r="Q40" s="1352" t="str">
        <f t="shared" si="11"/>
        <v>单套建筑面积</v>
      </c>
      <c r="R40" s="705" t="s">
        <v>14</v>
      </c>
      <c r="S40" s="706">
        <f t="shared" si="12"/>
        <v>100</v>
      </c>
      <c r="T40" s="705" t="s">
        <v>14</v>
      </c>
      <c r="U40" s="706">
        <f t="shared" si="13"/>
        <v>100</v>
      </c>
      <c r="V40" s="705" t="s">
        <v>14</v>
      </c>
      <c r="W40" s="706">
        <f t="shared" si="14"/>
        <v>100</v>
      </c>
      <c r="X40" s="1355"/>
      <c r="Y40" s="3814"/>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812"/>
      <c r="Q41" s="707" t="str">
        <f t="shared" si="11"/>
        <v>进深比</v>
      </c>
      <c r="R41" s="708" t="s">
        <v>14</v>
      </c>
      <c r="S41" s="709">
        <f t="shared" si="12"/>
        <v>100</v>
      </c>
      <c r="T41" s="708" t="s">
        <v>14</v>
      </c>
      <c r="U41" s="709">
        <f t="shared" si="13"/>
        <v>100</v>
      </c>
      <c r="V41" s="708" t="s">
        <v>14</v>
      </c>
      <c r="W41" s="709">
        <f t="shared" si="14"/>
        <v>100</v>
      </c>
      <c r="X41" s="710"/>
      <c r="Y41" s="3814"/>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812"/>
      <c r="Q42" s="1352" t="str">
        <f t="shared" si="11"/>
        <v>内部装修</v>
      </c>
      <c r="R42" s="705" t="s">
        <v>14</v>
      </c>
      <c r="S42" s="706">
        <f t="shared" si="12"/>
        <v>100</v>
      </c>
      <c r="T42" s="705" t="s">
        <v>14</v>
      </c>
      <c r="U42" s="706">
        <f t="shared" si="13"/>
        <v>100</v>
      </c>
      <c r="V42" s="705" t="s">
        <v>14</v>
      </c>
      <c r="W42" s="706">
        <f t="shared" si="14"/>
        <v>100</v>
      </c>
      <c r="X42" s="1355"/>
      <c r="Y42" s="3814"/>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812"/>
      <c r="Q43" s="1352" t="str">
        <f t="shared" si="11"/>
        <v>内部装修维护情况</v>
      </c>
      <c r="R43" s="705" t="s">
        <v>14</v>
      </c>
      <c r="S43" s="706">
        <f t="shared" si="12"/>
        <v>100</v>
      </c>
      <c r="T43" s="705" t="s">
        <v>14</v>
      </c>
      <c r="U43" s="706">
        <f t="shared" si="13"/>
        <v>100</v>
      </c>
      <c r="V43" s="705" t="s">
        <v>14</v>
      </c>
      <c r="W43" s="706">
        <f t="shared" si="14"/>
        <v>100</v>
      </c>
      <c r="X43" s="1355"/>
      <c r="Y43" s="3814"/>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812"/>
      <c r="Q44" s="1343">
        <f t="shared" si="11"/>
        <v>111</v>
      </c>
      <c r="R44" s="701" t="s">
        <v>14</v>
      </c>
      <c r="S44" s="702">
        <f t="shared" si="12"/>
        <v>100</v>
      </c>
      <c r="T44" s="701" t="s">
        <v>14</v>
      </c>
      <c r="U44" s="702">
        <f t="shared" si="13"/>
        <v>100</v>
      </c>
      <c r="V44" s="701" t="s">
        <v>14</v>
      </c>
      <c r="W44" s="702">
        <f t="shared" si="14"/>
        <v>100</v>
      </c>
      <c r="X44" s="703"/>
      <c r="Y44" s="3814"/>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812"/>
      <c r="Q45" s="1352">
        <f t="shared" si="11"/>
        <v>111</v>
      </c>
      <c r="R45" s="705" t="s">
        <v>14</v>
      </c>
      <c r="S45" s="706">
        <f t="shared" si="12"/>
        <v>100</v>
      </c>
      <c r="T45" s="705" t="s">
        <v>14</v>
      </c>
      <c r="U45" s="706">
        <f t="shared" si="13"/>
        <v>100</v>
      </c>
      <c r="V45" s="705" t="s">
        <v>14</v>
      </c>
      <c r="W45" s="706">
        <f t="shared" si="14"/>
        <v>100</v>
      </c>
      <c r="X45" s="1355"/>
      <c r="Y45" s="3814"/>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813"/>
      <c r="Q46" s="1352">
        <f t="shared" si="11"/>
        <v>111</v>
      </c>
      <c r="R46" s="705" t="s">
        <v>14</v>
      </c>
      <c r="S46" s="706">
        <f t="shared" si="12"/>
        <v>100</v>
      </c>
      <c r="T46" s="705" t="s">
        <v>14</v>
      </c>
      <c r="U46" s="706">
        <f t="shared" si="13"/>
        <v>100</v>
      </c>
      <c r="V46" s="705" t="s">
        <v>14</v>
      </c>
      <c r="W46" s="706">
        <f t="shared" si="14"/>
        <v>100</v>
      </c>
      <c r="X46" s="1355"/>
      <c r="Y46" s="3815"/>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807" t="str">
        <f>A47</f>
        <v>成交单价（元/平方米）</v>
      </c>
      <c r="Q47" s="3807"/>
      <c r="R47" s="3802">
        <f>E47</f>
        <v>0</v>
      </c>
      <c r="S47" s="3802"/>
      <c r="T47" s="3802">
        <f>G47</f>
        <v>0</v>
      </c>
      <c r="U47" s="3802"/>
      <c r="V47" s="3802">
        <f>I47</f>
        <v>0</v>
      </c>
      <c r="W47" s="3802"/>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807" t="str">
        <f>A48</f>
        <v>比较价值（元/平方米）</v>
      </c>
      <c r="Q48" s="3807"/>
      <c r="R48" s="3808" t="e">
        <f>IF(F1="售价",ROUND(PRODUCT(R47,AA7:AA46),0),ROUND(PRODUCT(R47,AA7:AA46),1))</f>
        <v>#DIV/0!</v>
      </c>
      <c r="S48" s="3808"/>
      <c r="T48" s="3808" t="e">
        <f>IF(F1="售价",ROUND(PRODUCT(T47,AB7:AB46),0),ROUND(PRODUCT(T47,AB7:AB46),1))</f>
        <v>#DIV/0!</v>
      </c>
      <c r="U48" s="3808"/>
      <c r="V48" s="3808" t="e">
        <f>IF(F1="售价",ROUND(PRODUCT(V47,AC7:AC46),0),ROUND(PRODUCT(V47,AC7:AC46),1))</f>
        <v>#DIV/0!</v>
      </c>
      <c r="W48" s="3808"/>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804" t="str">
        <f>A49</f>
        <v>估价对象XX用房的比较价值（楼面单价，元/平方米）</v>
      </c>
      <c r="Q49" s="3805"/>
      <c r="R49" s="3806" t="e">
        <f>IF(F1="售价",ROUND(IF(D48="简单平均",AVERAGE(R48:V48),R48*F48+T48*H48+V48*J48),0),ROUND(IF(D48="简单平均",AVERAGE(R48:V48),R48*F48+T48*H48+V48*J48),1))</f>
        <v>#DIV/0!</v>
      </c>
      <c r="S49" s="3806"/>
      <c r="T49" s="3806"/>
      <c r="U49" s="3806"/>
      <c r="V49" s="3806"/>
      <c r="W49" s="3806"/>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39266.81</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790" t="s">
        <v>1768</v>
      </c>
      <c r="D4" s="3791"/>
      <c r="E4" s="3792" t="s">
        <v>1769</v>
      </c>
      <c r="F4" s="3793"/>
      <c r="G4" s="3790" t="s">
        <v>1770</v>
      </c>
      <c r="H4" s="3791"/>
      <c r="I4" s="3790" t="s">
        <v>1771</v>
      </c>
      <c r="J4" s="3791"/>
      <c r="K4" s="559" t="s">
        <v>1772</v>
      </c>
      <c r="L4" s="2712"/>
      <c r="M4" s="2713"/>
      <c r="N4" s="2713"/>
      <c r="O4" s="2713"/>
      <c r="P4" s="3824" t="s">
        <v>1773</v>
      </c>
      <c r="Q4" s="3825"/>
      <c r="R4" s="3819" t="s">
        <v>1769</v>
      </c>
      <c r="S4" s="3820"/>
      <c r="T4" s="3819" t="s">
        <v>1770</v>
      </c>
      <c r="U4" s="3820"/>
      <c r="V4" s="3828" t="s">
        <v>1771</v>
      </c>
      <c r="W4" s="3828"/>
      <c r="X4" s="1957"/>
      <c r="Y4" s="3819" t="s">
        <v>1773</v>
      </c>
      <c r="Z4" s="3820"/>
      <c r="AA4" s="3818" t="s">
        <v>1769</v>
      </c>
      <c r="AB4" s="3818" t="s">
        <v>1770</v>
      </c>
      <c r="AC4" s="3821" t="s">
        <v>1771</v>
      </c>
    </row>
    <row r="5" spans="1:29" ht="15">
      <c r="A5" s="358"/>
      <c r="B5" s="359"/>
      <c r="C5" s="3783" t="s">
        <v>1671</v>
      </c>
      <c r="D5" s="3784"/>
      <c r="E5" s="3781" t="s">
        <v>1672</v>
      </c>
      <c r="F5" s="3782"/>
      <c r="G5" s="3783" t="s">
        <v>1673</v>
      </c>
      <c r="H5" s="3784"/>
      <c r="I5" s="3783" t="s">
        <v>1674</v>
      </c>
      <c r="J5" s="3784"/>
      <c r="K5" s="559"/>
      <c r="L5" s="2712"/>
      <c r="M5" s="2713"/>
      <c r="N5" s="2713"/>
      <c r="O5" s="2713"/>
      <c r="P5" s="3826"/>
      <c r="Q5" s="3797"/>
      <c r="R5" s="3779"/>
      <c r="S5" s="3780"/>
      <c r="T5" s="3779"/>
      <c r="U5" s="3780"/>
      <c r="V5" s="3802"/>
      <c r="W5" s="3802"/>
      <c r="X5" s="1355"/>
      <c r="Y5" s="3779"/>
      <c r="Z5" s="3780"/>
      <c r="AA5" s="3773"/>
      <c r="AB5" s="3773"/>
      <c r="AC5" s="3822"/>
    </row>
    <row r="6" spans="1:29" ht="15.75" thickBot="1">
      <c r="A6" s="360"/>
      <c r="B6" s="361"/>
      <c r="C6" s="3785" t="s">
        <v>1675</v>
      </c>
      <c r="D6" s="3786"/>
      <c r="E6" s="3787" t="s">
        <v>1675</v>
      </c>
      <c r="F6" s="3788"/>
      <c r="G6" s="3785" t="s">
        <v>1675</v>
      </c>
      <c r="H6" s="3786"/>
      <c r="I6" s="3785" t="s">
        <v>1675</v>
      </c>
      <c r="J6" s="3786"/>
      <c r="K6" s="559" t="s">
        <v>1676</v>
      </c>
      <c r="L6" s="2712"/>
      <c r="M6" s="2713"/>
      <c r="N6" s="2713"/>
      <c r="O6" s="2713"/>
      <c r="P6" s="3827"/>
      <c r="Q6" s="3799"/>
      <c r="R6" s="3779"/>
      <c r="S6" s="3780"/>
      <c r="T6" s="3800"/>
      <c r="U6" s="3801"/>
      <c r="V6" s="3802"/>
      <c r="W6" s="3802"/>
      <c r="X6" s="1355"/>
      <c r="Y6" s="3800"/>
      <c r="Z6" s="3801"/>
      <c r="AA6" s="3774"/>
      <c r="AB6" s="3774"/>
      <c r="AC6" s="3823"/>
    </row>
    <row r="7" spans="1:29" s="108" customFormat="1" ht="15.75" thickBot="1">
      <c r="A7" s="362" t="s">
        <v>1677</v>
      </c>
      <c r="B7" s="363"/>
      <c r="C7" s="364">
        <f>'数据-取费表'!B2</f>
        <v>45352</v>
      </c>
      <c r="D7" s="365">
        <v>100</v>
      </c>
      <c r="E7" s="366"/>
      <c r="F7" s="367">
        <f>SUMIF(59:59,YEAR(E7)&amp;"-"&amp;MONTH(E7),60:60)</f>
        <v>0</v>
      </c>
      <c r="G7" s="366"/>
      <c r="H7" s="365">
        <f>SUMIF(59:59,YEAR(G7)&amp;"-"&amp;MONTH(G7),60:60)</f>
        <v>0</v>
      </c>
      <c r="I7" s="366"/>
      <c r="J7" s="365">
        <f>SUMIF(59:59,YEAR(I7)&amp;"-"&amp;MONTH(I7),60:60)</f>
        <v>0</v>
      </c>
      <c r="K7" s="560"/>
      <c r="L7" s="2714"/>
      <c r="M7" s="2715"/>
      <c r="N7" s="2715"/>
      <c r="O7" s="2715"/>
      <c r="P7" s="3829" t="s">
        <v>1678</v>
      </c>
      <c r="Q7" s="3803"/>
      <c r="R7" s="701" t="s">
        <v>14</v>
      </c>
      <c r="S7" s="702">
        <f t="shared" ref="S7:S15" si="0">F7</f>
        <v>0</v>
      </c>
      <c r="T7" s="701" t="s">
        <v>14</v>
      </c>
      <c r="U7" s="702">
        <f t="shared" ref="U7:U15" si="1">H7</f>
        <v>0</v>
      </c>
      <c r="V7" s="701" t="s">
        <v>14</v>
      </c>
      <c r="W7" s="702">
        <f t="shared" ref="W7:W15" si="2">J7</f>
        <v>0</v>
      </c>
      <c r="X7" s="703"/>
      <c r="Y7" s="3775" t="s">
        <v>1678</v>
      </c>
      <c r="Z7" s="3776"/>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829" t="s">
        <v>1681</v>
      </c>
      <c r="Q8" s="3776"/>
      <c r="R8" s="701" t="s">
        <v>14</v>
      </c>
      <c r="S8" s="702">
        <f t="shared" si="0"/>
        <v>100</v>
      </c>
      <c r="T8" s="701" t="s">
        <v>14</v>
      </c>
      <c r="U8" s="702">
        <f t="shared" si="1"/>
        <v>100</v>
      </c>
      <c r="V8" s="701" t="s">
        <v>14</v>
      </c>
      <c r="W8" s="702">
        <f t="shared" si="2"/>
        <v>100</v>
      </c>
      <c r="X8" s="703"/>
      <c r="Y8" s="3775" t="s">
        <v>1681</v>
      </c>
      <c r="Z8" s="3776"/>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789"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789"/>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789"/>
      <c r="Q11" s="1343" t="str">
        <f t="shared" si="6"/>
        <v>容积率</v>
      </c>
      <c r="R11" s="701" t="s">
        <v>14</v>
      </c>
      <c r="S11" s="702">
        <f t="shared" si="0"/>
        <v>100</v>
      </c>
      <c r="T11" s="701" t="s">
        <v>14</v>
      </c>
      <c r="U11" s="702">
        <f t="shared" si="1"/>
        <v>100</v>
      </c>
      <c r="V11" s="701" t="s">
        <v>14</v>
      </c>
      <c r="W11" s="702">
        <f t="shared" si="2"/>
        <v>100</v>
      </c>
      <c r="X11" s="703"/>
      <c r="Y11" s="3719"/>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789"/>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789"/>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789"/>
      <c r="Q14" s="1343">
        <f t="shared" si="6"/>
        <v>111</v>
      </c>
      <c r="R14" s="701" t="s">
        <v>14</v>
      </c>
      <c r="S14" s="702">
        <f t="shared" si="0"/>
        <v>100</v>
      </c>
      <c r="T14" s="701" t="s">
        <v>14</v>
      </c>
      <c r="U14" s="702">
        <f t="shared" si="1"/>
        <v>100</v>
      </c>
      <c r="V14" s="701" t="s">
        <v>14</v>
      </c>
      <c r="W14" s="702">
        <f t="shared" si="2"/>
        <v>100</v>
      </c>
      <c r="X14" s="703"/>
      <c r="Y14" s="3719"/>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816" t="s">
        <v>1689</v>
      </c>
      <c r="Q15" s="1352" t="str">
        <f t="shared" si="6"/>
        <v>办公集聚程度</v>
      </c>
      <c r="R15" s="705" t="s">
        <v>14</v>
      </c>
      <c r="S15" s="706">
        <f t="shared" si="0"/>
        <v>100</v>
      </c>
      <c r="T15" s="705" t="s">
        <v>14</v>
      </c>
      <c r="U15" s="706">
        <f t="shared" si="1"/>
        <v>100</v>
      </c>
      <c r="V15" s="705" t="s">
        <v>14</v>
      </c>
      <c r="W15" s="706">
        <f t="shared" si="2"/>
        <v>100</v>
      </c>
      <c r="X15" s="1355"/>
      <c r="Y15" s="3809"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817"/>
      <c r="Q16" s="1352"/>
      <c r="R16" s="705"/>
      <c r="S16" s="706"/>
      <c r="T16" s="705"/>
      <c r="U16" s="706"/>
      <c r="V16" s="705"/>
      <c r="W16" s="706"/>
      <c r="X16" s="1355"/>
      <c r="Y16" s="3810"/>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817"/>
      <c r="Q17" s="1352" t="str">
        <f>B17</f>
        <v>交通便捷度</v>
      </c>
      <c r="R17" s="705" t="s">
        <v>14</v>
      </c>
      <c r="S17" s="706">
        <f>F17</f>
        <v>100</v>
      </c>
      <c r="T17" s="705" t="s">
        <v>14</v>
      </c>
      <c r="U17" s="706">
        <f>H17</f>
        <v>100</v>
      </c>
      <c r="V17" s="705" t="s">
        <v>14</v>
      </c>
      <c r="W17" s="706">
        <f>J17</f>
        <v>100</v>
      </c>
      <c r="X17" s="1355"/>
      <c r="Y17" s="3810"/>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817"/>
      <c r="Q18" s="1352"/>
      <c r="R18" s="705"/>
      <c r="S18" s="706"/>
      <c r="T18" s="705"/>
      <c r="U18" s="706"/>
      <c r="V18" s="705"/>
      <c r="W18" s="706"/>
      <c r="X18" s="1355"/>
      <c r="Y18" s="3810"/>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817"/>
      <c r="Q19" s="1352" t="str">
        <f>B19</f>
        <v>公共配套设施</v>
      </c>
      <c r="R19" s="705" t="s">
        <v>14</v>
      </c>
      <c r="S19" s="706">
        <f>F19</f>
        <v>100</v>
      </c>
      <c r="T19" s="705" t="s">
        <v>14</v>
      </c>
      <c r="U19" s="706">
        <f>H19</f>
        <v>100</v>
      </c>
      <c r="V19" s="705" t="s">
        <v>14</v>
      </c>
      <c r="W19" s="706">
        <f>J19</f>
        <v>100</v>
      </c>
      <c r="X19" s="1355"/>
      <c r="Y19" s="3810"/>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817"/>
      <c r="Q20" s="1352"/>
      <c r="R20" s="705"/>
      <c r="S20" s="706"/>
      <c r="T20" s="705"/>
      <c r="U20" s="706"/>
      <c r="V20" s="705"/>
      <c r="W20" s="706"/>
      <c r="X20" s="1355"/>
      <c r="Y20" s="3810"/>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817"/>
      <c r="Q21" s="1352" t="str">
        <f>B21</f>
        <v>基础设施水平</v>
      </c>
      <c r="R21" s="705" t="s">
        <v>14</v>
      </c>
      <c r="S21" s="706">
        <f>F21</f>
        <v>100</v>
      </c>
      <c r="T21" s="705" t="s">
        <v>14</v>
      </c>
      <c r="U21" s="706">
        <f>H21</f>
        <v>100</v>
      </c>
      <c r="V21" s="705" t="s">
        <v>14</v>
      </c>
      <c r="W21" s="706">
        <f>J21</f>
        <v>100</v>
      </c>
      <c r="X21" s="1355"/>
      <c r="Y21" s="3810"/>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817"/>
      <c r="Q22" s="1352"/>
      <c r="R22" s="705"/>
      <c r="S22" s="706"/>
      <c r="T22" s="705"/>
      <c r="U22" s="706"/>
      <c r="V22" s="705"/>
      <c r="W22" s="706"/>
      <c r="X22" s="1355"/>
      <c r="Y22" s="3810"/>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817"/>
      <c r="Q23" s="1352" t="str">
        <f>B23</f>
        <v>环境质量</v>
      </c>
      <c r="R23" s="705" t="s">
        <v>14</v>
      </c>
      <c r="S23" s="706">
        <f>F23</f>
        <v>100</v>
      </c>
      <c r="T23" s="705" t="s">
        <v>14</v>
      </c>
      <c r="U23" s="706">
        <f>H23</f>
        <v>100</v>
      </c>
      <c r="V23" s="705" t="s">
        <v>14</v>
      </c>
      <c r="W23" s="706">
        <f>J23</f>
        <v>100</v>
      </c>
      <c r="X23" s="1355"/>
      <c r="Y23" s="3810"/>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817"/>
      <c r="Q24" s="1352"/>
      <c r="R24" s="705"/>
      <c r="S24" s="706"/>
      <c r="T24" s="705"/>
      <c r="U24" s="706"/>
      <c r="V24" s="705"/>
      <c r="W24" s="706"/>
      <c r="X24" s="1355"/>
      <c r="Y24" s="3810"/>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817"/>
      <c r="Q25" s="1352" t="str">
        <f>B25</f>
        <v>毗邻道路的类型与等级</v>
      </c>
      <c r="R25" s="705" t="s">
        <v>14</v>
      </c>
      <c r="S25" s="706">
        <f>F25</f>
        <v>100</v>
      </c>
      <c r="T25" s="705" t="s">
        <v>14</v>
      </c>
      <c r="U25" s="706">
        <f>H25</f>
        <v>100</v>
      </c>
      <c r="V25" s="705" t="s">
        <v>14</v>
      </c>
      <c r="W25" s="706">
        <f>J25</f>
        <v>100</v>
      </c>
      <c r="X25" s="1355"/>
      <c r="Y25" s="3810"/>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817"/>
      <c r="Q26" s="1352"/>
      <c r="R26" s="705"/>
      <c r="S26" s="706"/>
      <c r="T26" s="705"/>
      <c r="U26" s="706"/>
      <c r="V26" s="705"/>
      <c r="W26" s="706"/>
      <c r="X26" s="1355"/>
      <c r="Y26" s="3810"/>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817"/>
      <c r="Q27" s="1352" t="str">
        <f t="shared" ref="Q27:Q47" si="11">B27</f>
        <v>楼层</v>
      </c>
      <c r="R27" s="705" t="s">
        <v>14</v>
      </c>
      <c r="S27" s="706">
        <f>F27</f>
        <v>100</v>
      </c>
      <c r="T27" s="705" t="s">
        <v>14</v>
      </c>
      <c r="U27" s="706">
        <f>H27</f>
        <v>100</v>
      </c>
      <c r="V27" s="705" t="s">
        <v>14</v>
      </c>
      <c r="W27" s="706">
        <f>J27</f>
        <v>100</v>
      </c>
      <c r="X27" s="1355"/>
      <c r="Y27" s="3810"/>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817"/>
      <c r="Q28" s="1343" t="str">
        <f t="shared" si="11"/>
        <v>朝向</v>
      </c>
      <c r="R28" s="701" t="s">
        <v>14</v>
      </c>
      <c r="S28" s="702">
        <f>F28</f>
        <v>100</v>
      </c>
      <c r="T28" s="701" t="s">
        <v>14</v>
      </c>
      <c r="U28" s="702">
        <f>H28</f>
        <v>100</v>
      </c>
      <c r="V28" s="701" t="s">
        <v>14</v>
      </c>
      <c r="W28" s="702">
        <f>J28</f>
        <v>100</v>
      </c>
      <c r="X28" s="703"/>
      <c r="Y28" s="3810"/>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817"/>
      <c r="Q29" s="1352">
        <f t="shared" si="11"/>
        <v>111</v>
      </c>
      <c r="R29" s="705" t="s">
        <v>14</v>
      </c>
      <c r="S29" s="706">
        <f t="shared" ref="S29:S47" si="12">F29</f>
        <v>100</v>
      </c>
      <c r="T29" s="705" t="s">
        <v>14</v>
      </c>
      <c r="U29" s="706">
        <f t="shared" ref="U29:U47" si="13">H29</f>
        <v>100</v>
      </c>
      <c r="V29" s="705" t="s">
        <v>14</v>
      </c>
      <c r="W29" s="706">
        <f t="shared" ref="W29:W47" si="14">J29</f>
        <v>100</v>
      </c>
      <c r="X29" s="1355"/>
      <c r="Y29" s="3810"/>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817"/>
      <c r="Q30" s="1352">
        <f t="shared" si="11"/>
        <v>111</v>
      </c>
      <c r="R30" s="705" t="s">
        <v>14</v>
      </c>
      <c r="S30" s="706">
        <f t="shared" si="12"/>
        <v>100</v>
      </c>
      <c r="T30" s="705" t="s">
        <v>14</v>
      </c>
      <c r="U30" s="706">
        <f t="shared" si="13"/>
        <v>100</v>
      </c>
      <c r="V30" s="705" t="s">
        <v>14</v>
      </c>
      <c r="W30" s="706">
        <f t="shared" si="14"/>
        <v>100</v>
      </c>
      <c r="X30" s="1355"/>
      <c r="Y30" s="3810"/>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817"/>
      <c r="Q31" s="1352">
        <f t="shared" si="11"/>
        <v>111</v>
      </c>
      <c r="R31" s="705" t="s">
        <v>14</v>
      </c>
      <c r="S31" s="706">
        <f t="shared" si="12"/>
        <v>100</v>
      </c>
      <c r="T31" s="705" t="s">
        <v>14</v>
      </c>
      <c r="U31" s="706">
        <f t="shared" si="13"/>
        <v>100</v>
      </c>
      <c r="V31" s="705" t="s">
        <v>14</v>
      </c>
      <c r="W31" s="706">
        <f t="shared" si="14"/>
        <v>100</v>
      </c>
      <c r="X31" s="1355"/>
      <c r="Y31" s="3810"/>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817"/>
      <c r="Q32" s="1352">
        <f t="shared" si="11"/>
        <v>111</v>
      </c>
      <c r="R32" s="705" t="s">
        <v>14</v>
      </c>
      <c r="S32" s="706">
        <f t="shared" si="12"/>
        <v>100</v>
      </c>
      <c r="T32" s="705" t="s">
        <v>14</v>
      </c>
      <c r="U32" s="706">
        <f t="shared" si="13"/>
        <v>100</v>
      </c>
      <c r="V32" s="705" t="s">
        <v>14</v>
      </c>
      <c r="W32" s="706">
        <f t="shared" si="14"/>
        <v>100</v>
      </c>
      <c r="X32" s="1355"/>
      <c r="Y32" s="3810"/>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811" t="s">
        <v>1694</v>
      </c>
      <c r="Q33" s="1352" t="str">
        <f t="shared" si="11"/>
        <v>建筑类型</v>
      </c>
      <c r="R33" s="705" t="s">
        <v>14</v>
      </c>
      <c r="S33" s="706">
        <f t="shared" si="12"/>
        <v>100</v>
      </c>
      <c r="T33" s="705" t="s">
        <v>14</v>
      </c>
      <c r="U33" s="706">
        <f t="shared" si="13"/>
        <v>100</v>
      </c>
      <c r="V33" s="705" t="s">
        <v>14</v>
      </c>
      <c r="W33" s="706">
        <f t="shared" si="14"/>
        <v>100</v>
      </c>
      <c r="X33" s="1355"/>
      <c r="Y33" s="3814"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812"/>
      <c r="Q34" s="707" t="str">
        <f t="shared" si="11"/>
        <v>项目建筑规模</v>
      </c>
      <c r="R34" s="708" t="s">
        <v>14</v>
      </c>
      <c r="S34" s="709" t="e">
        <f t="shared" si="12"/>
        <v>#N/A</v>
      </c>
      <c r="T34" s="708" t="s">
        <v>14</v>
      </c>
      <c r="U34" s="709" t="e">
        <f t="shared" si="13"/>
        <v>#N/A</v>
      </c>
      <c r="V34" s="708" t="s">
        <v>14</v>
      </c>
      <c r="W34" s="709" t="e">
        <f t="shared" si="14"/>
        <v>#N/A</v>
      </c>
      <c r="X34" s="710"/>
      <c r="Y34" s="3814"/>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812"/>
      <c r="Q35" s="1352" t="str">
        <f t="shared" si="11"/>
        <v>建筑结构</v>
      </c>
      <c r="R35" s="705" t="s">
        <v>14</v>
      </c>
      <c r="S35" s="706">
        <f t="shared" si="12"/>
        <v>100</v>
      </c>
      <c r="T35" s="705" t="s">
        <v>14</v>
      </c>
      <c r="U35" s="706">
        <f t="shared" si="13"/>
        <v>100</v>
      </c>
      <c r="V35" s="705" t="s">
        <v>14</v>
      </c>
      <c r="W35" s="706">
        <f t="shared" si="14"/>
        <v>100</v>
      </c>
      <c r="X35" s="1355"/>
      <c r="Y35" s="3814"/>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812"/>
      <c r="Q36" s="1352" t="str">
        <f t="shared" si="11"/>
        <v>公共部分装修</v>
      </c>
      <c r="R36" s="705" t="s">
        <v>14</v>
      </c>
      <c r="S36" s="706">
        <f t="shared" si="12"/>
        <v>100</v>
      </c>
      <c r="T36" s="705" t="s">
        <v>14</v>
      </c>
      <c r="U36" s="706">
        <f t="shared" si="13"/>
        <v>100</v>
      </c>
      <c r="V36" s="705" t="s">
        <v>14</v>
      </c>
      <c r="W36" s="706">
        <f t="shared" si="14"/>
        <v>100</v>
      </c>
      <c r="X36" s="1355"/>
      <c r="Y36" s="3814"/>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812"/>
      <c r="Q37" s="1352" t="str">
        <f t="shared" si="11"/>
        <v>成新度</v>
      </c>
      <c r="R37" s="705" t="s">
        <v>14</v>
      </c>
      <c r="S37" s="706" t="e">
        <f t="shared" si="12"/>
        <v>#N/A</v>
      </c>
      <c r="T37" s="705" t="s">
        <v>14</v>
      </c>
      <c r="U37" s="706" t="e">
        <f t="shared" si="13"/>
        <v>#N/A</v>
      </c>
      <c r="V37" s="705" t="s">
        <v>14</v>
      </c>
      <c r="W37" s="706" t="e">
        <f t="shared" si="14"/>
        <v>#N/A</v>
      </c>
      <c r="X37" s="1355"/>
      <c r="Y37" s="3814"/>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812"/>
      <c r="Q38" s="1343" t="str">
        <f t="shared" si="11"/>
        <v>写字楼等级</v>
      </c>
      <c r="R38" s="701" t="s">
        <v>14</v>
      </c>
      <c r="S38" s="702">
        <f t="shared" si="12"/>
        <v>100</v>
      </c>
      <c r="T38" s="701" t="s">
        <v>14</v>
      </c>
      <c r="U38" s="702">
        <f t="shared" si="13"/>
        <v>100</v>
      </c>
      <c r="V38" s="701" t="s">
        <v>14</v>
      </c>
      <c r="W38" s="702">
        <f t="shared" si="14"/>
        <v>100</v>
      </c>
      <c r="X38" s="703"/>
      <c r="Y38" s="3814"/>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812" t="s">
        <v>1694</v>
      </c>
      <c r="Q39" s="1352" t="str">
        <f t="shared" si="11"/>
        <v>物业管理</v>
      </c>
      <c r="R39" s="705" t="s">
        <v>14</v>
      </c>
      <c r="S39" s="706">
        <f t="shared" si="12"/>
        <v>100</v>
      </c>
      <c r="T39" s="705" t="s">
        <v>14</v>
      </c>
      <c r="U39" s="706">
        <f t="shared" si="13"/>
        <v>100</v>
      </c>
      <c r="V39" s="705" t="s">
        <v>14</v>
      </c>
      <c r="W39" s="706">
        <f t="shared" si="14"/>
        <v>100</v>
      </c>
      <c r="X39" s="1355"/>
      <c r="Y39" s="3814"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812"/>
      <c r="Q40" s="1352" t="str">
        <f t="shared" si="11"/>
        <v>市政基础设施</v>
      </c>
      <c r="R40" s="705" t="s">
        <v>14</v>
      </c>
      <c r="S40" s="706">
        <f t="shared" si="12"/>
        <v>100</v>
      </c>
      <c r="T40" s="705" t="s">
        <v>14</v>
      </c>
      <c r="U40" s="706">
        <f t="shared" si="13"/>
        <v>100</v>
      </c>
      <c r="V40" s="705" t="s">
        <v>14</v>
      </c>
      <c r="W40" s="706">
        <f t="shared" si="14"/>
        <v>100</v>
      </c>
      <c r="X40" s="1355"/>
      <c r="Y40" s="3814"/>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812"/>
      <c r="Q41" s="1352" t="str">
        <f t="shared" si="11"/>
        <v>层高</v>
      </c>
      <c r="R41" s="705" t="s">
        <v>14</v>
      </c>
      <c r="S41" s="706">
        <f t="shared" si="12"/>
        <v>100</v>
      </c>
      <c r="T41" s="705" t="s">
        <v>14</v>
      </c>
      <c r="U41" s="706">
        <f t="shared" si="13"/>
        <v>100</v>
      </c>
      <c r="V41" s="705" t="s">
        <v>14</v>
      </c>
      <c r="W41" s="706">
        <f t="shared" si="14"/>
        <v>100</v>
      </c>
      <c r="X41" s="1355"/>
      <c r="Y41" s="3814"/>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812"/>
      <c r="Q42" s="707" t="str">
        <f t="shared" si="11"/>
        <v>单套建筑面积</v>
      </c>
      <c r="R42" s="708" t="s">
        <v>14</v>
      </c>
      <c r="S42" s="709">
        <f t="shared" si="12"/>
        <v>100</v>
      </c>
      <c r="T42" s="708" t="s">
        <v>14</v>
      </c>
      <c r="U42" s="709">
        <f t="shared" si="13"/>
        <v>100</v>
      </c>
      <c r="V42" s="708" t="s">
        <v>14</v>
      </c>
      <c r="W42" s="709">
        <f t="shared" si="14"/>
        <v>100</v>
      </c>
      <c r="X42" s="710"/>
      <c r="Y42" s="3814"/>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812"/>
      <c r="Q43" s="1352" t="str">
        <f t="shared" si="11"/>
        <v>内部装修</v>
      </c>
      <c r="R43" s="705" t="s">
        <v>14</v>
      </c>
      <c r="S43" s="706">
        <f t="shared" si="12"/>
        <v>100</v>
      </c>
      <c r="T43" s="705" t="s">
        <v>14</v>
      </c>
      <c r="U43" s="706">
        <f t="shared" si="13"/>
        <v>100</v>
      </c>
      <c r="V43" s="705" t="s">
        <v>14</v>
      </c>
      <c r="W43" s="706">
        <f t="shared" si="14"/>
        <v>100</v>
      </c>
      <c r="X43" s="1355"/>
      <c r="Y43" s="3814"/>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812"/>
      <c r="Q44" s="1352" t="str">
        <f t="shared" si="11"/>
        <v>内部装修维护情况</v>
      </c>
      <c r="R44" s="705" t="s">
        <v>14</v>
      </c>
      <c r="S44" s="706">
        <f t="shared" si="12"/>
        <v>100</v>
      </c>
      <c r="T44" s="705" t="s">
        <v>14</v>
      </c>
      <c r="U44" s="706">
        <f t="shared" si="13"/>
        <v>100</v>
      </c>
      <c r="V44" s="705" t="s">
        <v>14</v>
      </c>
      <c r="W44" s="706">
        <f t="shared" si="14"/>
        <v>100</v>
      </c>
      <c r="X44" s="1355"/>
      <c r="Y44" s="3814"/>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812"/>
      <c r="Q45" s="1343">
        <f t="shared" si="11"/>
        <v>111</v>
      </c>
      <c r="R45" s="701" t="s">
        <v>14</v>
      </c>
      <c r="S45" s="702">
        <f t="shared" si="12"/>
        <v>100</v>
      </c>
      <c r="T45" s="701" t="s">
        <v>14</v>
      </c>
      <c r="U45" s="702">
        <f t="shared" si="13"/>
        <v>100</v>
      </c>
      <c r="V45" s="701" t="s">
        <v>14</v>
      </c>
      <c r="W45" s="702">
        <f t="shared" si="14"/>
        <v>100</v>
      </c>
      <c r="X45" s="703"/>
      <c r="Y45" s="3814"/>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812"/>
      <c r="Q46" s="1352">
        <f t="shared" si="11"/>
        <v>111</v>
      </c>
      <c r="R46" s="705" t="s">
        <v>14</v>
      </c>
      <c r="S46" s="706">
        <f t="shared" si="12"/>
        <v>100</v>
      </c>
      <c r="T46" s="705" t="s">
        <v>14</v>
      </c>
      <c r="U46" s="706">
        <f t="shared" si="13"/>
        <v>100</v>
      </c>
      <c r="V46" s="705" t="s">
        <v>14</v>
      </c>
      <c r="W46" s="706">
        <f t="shared" si="14"/>
        <v>100</v>
      </c>
      <c r="X46" s="1355"/>
      <c r="Y46" s="3814"/>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813"/>
      <c r="Q47" s="1352">
        <f t="shared" si="11"/>
        <v>111</v>
      </c>
      <c r="R47" s="705" t="s">
        <v>14</v>
      </c>
      <c r="S47" s="706">
        <f t="shared" si="12"/>
        <v>100</v>
      </c>
      <c r="T47" s="705" t="s">
        <v>14</v>
      </c>
      <c r="U47" s="706">
        <f t="shared" si="13"/>
        <v>100</v>
      </c>
      <c r="V47" s="705" t="s">
        <v>14</v>
      </c>
      <c r="W47" s="706">
        <f t="shared" si="14"/>
        <v>100</v>
      </c>
      <c r="X47" s="1355"/>
      <c r="Y47" s="3815"/>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789" t="str">
        <f>A48</f>
        <v>成交单价（元/平方米）</v>
      </c>
      <c r="Q48" s="3807"/>
      <c r="R48" s="3808">
        <f>E48</f>
        <v>0</v>
      </c>
      <c r="S48" s="3808"/>
      <c r="T48" s="3808">
        <f>G48</f>
        <v>0</v>
      </c>
      <c r="U48" s="3808"/>
      <c r="V48" s="3808">
        <f>I48</f>
        <v>0</v>
      </c>
      <c r="W48" s="3808"/>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789" t="str">
        <f>A49</f>
        <v>比较价值（元/平方米）</v>
      </c>
      <c r="Q49" s="3807"/>
      <c r="R49" s="3808" t="e">
        <f>IF(F1="售价",ROUND(PRODUCT(R48,AA7:AA47),0),ROUND(PRODUCT(R48,AA7:AA47),1))</f>
        <v>#DIV/0!</v>
      </c>
      <c r="S49" s="3808"/>
      <c r="T49" s="3808" t="e">
        <f>IF(F1="售价",ROUND(PRODUCT(T48,AB7:AB47),0),ROUND(PRODUCT(T48,AB7:AB47),1))</f>
        <v>#DIV/0!</v>
      </c>
      <c r="U49" s="3808"/>
      <c r="V49" s="3808" t="e">
        <f>IF(F1="售价",ROUND(PRODUCT(V48,AC7:AC47),0),ROUND(PRODUCT(V48,AC7:AC47),1))</f>
        <v>#DIV/0!</v>
      </c>
      <c r="W49" s="3808"/>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830" t="str">
        <f>A50</f>
        <v>估价对象XX用房的比较价值（楼面单价，元/平方米）</v>
      </c>
      <c r="Q50" s="3831"/>
      <c r="R50" s="3832" t="e">
        <f>IF(F1="售价",ROUND(IF(D49="简单平均",AVERAGE(R49:V49),R49*F49+T49*H49+V49*J49),0),ROUND(IF(D49="简单平均",AVERAGE(R49:V49),R49*F49+T49*H49+V49*J49),1))</f>
        <v>#DIV/0!</v>
      </c>
      <c r="S50" s="3832"/>
      <c r="T50" s="3832"/>
      <c r="U50" s="3832"/>
      <c r="V50" s="3832"/>
      <c r="W50" s="3832"/>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39266.81</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790" t="s">
        <v>1768</v>
      </c>
      <c r="D4" s="3791"/>
      <c r="E4" s="3792" t="s">
        <v>1769</v>
      </c>
      <c r="F4" s="3793"/>
      <c r="G4" s="3790" t="s">
        <v>1770</v>
      </c>
      <c r="H4" s="3791"/>
      <c r="I4" s="3790" t="s">
        <v>1771</v>
      </c>
      <c r="J4" s="3791"/>
      <c r="K4" s="559" t="s">
        <v>1772</v>
      </c>
      <c r="L4" s="913"/>
      <c r="M4" s="914"/>
      <c r="N4" s="914"/>
      <c r="O4" s="914"/>
      <c r="P4" s="3794" t="s">
        <v>1773</v>
      </c>
      <c r="Q4" s="3795"/>
      <c r="R4" s="3777" t="s">
        <v>1769</v>
      </c>
      <c r="S4" s="3778"/>
      <c r="T4" s="3777" t="s">
        <v>1770</v>
      </c>
      <c r="U4" s="3778"/>
      <c r="V4" s="3802" t="s">
        <v>1771</v>
      </c>
      <c r="W4" s="3802"/>
      <c r="X4" s="1355"/>
      <c r="Y4" s="3777" t="s">
        <v>1773</v>
      </c>
      <c r="Z4" s="3778"/>
      <c r="AA4" s="3772" t="s">
        <v>1769</v>
      </c>
      <c r="AB4" s="3773" t="s">
        <v>1770</v>
      </c>
      <c r="AC4" s="3772" t="s">
        <v>1771</v>
      </c>
    </row>
    <row r="5" spans="1:29" ht="15">
      <c r="A5" s="358"/>
      <c r="B5" s="359"/>
      <c r="C5" s="3783" t="s">
        <v>1671</v>
      </c>
      <c r="D5" s="3784"/>
      <c r="E5" s="3781" t="s">
        <v>1672</v>
      </c>
      <c r="F5" s="3782"/>
      <c r="G5" s="3783" t="s">
        <v>1673</v>
      </c>
      <c r="H5" s="3784"/>
      <c r="I5" s="3783" t="s">
        <v>1674</v>
      </c>
      <c r="J5" s="3784"/>
      <c r="K5" s="559"/>
      <c r="L5" s="913"/>
      <c r="M5" s="914"/>
      <c r="N5" s="914"/>
      <c r="O5" s="914"/>
      <c r="P5" s="3796"/>
      <c r="Q5" s="3797"/>
      <c r="R5" s="3779"/>
      <c r="S5" s="3780"/>
      <c r="T5" s="3779"/>
      <c r="U5" s="3780"/>
      <c r="V5" s="3802"/>
      <c r="W5" s="3802"/>
      <c r="X5" s="1355"/>
      <c r="Y5" s="3779"/>
      <c r="Z5" s="3780"/>
      <c r="AA5" s="3773"/>
      <c r="AB5" s="3773"/>
      <c r="AC5" s="3773"/>
    </row>
    <row r="6" spans="1:29" ht="15.75" thickBot="1">
      <c r="A6" s="360"/>
      <c r="B6" s="361"/>
      <c r="C6" s="3785" t="s">
        <v>1675</v>
      </c>
      <c r="D6" s="3786"/>
      <c r="E6" s="3787" t="s">
        <v>1675</v>
      </c>
      <c r="F6" s="3788"/>
      <c r="G6" s="3785" t="s">
        <v>1675</v>
      </c>
      <c r="H6" s="3786"/>
      <c r="I6" s="3785" t="s">
        <v>1675</v>
      </c>
      <c r="J6" s="3786"/>
      <c r="K6" s="559" t="s">
        <v>1676</v>
      </c>
      <c r="L6" s="913"/>
      <c r="M6" s="914"/>
      <c r="N6" s="914"/>
      <c r="O6" s="914"/>
      <c r="P6" s="3798"/>
      <c r="Q6" s="3799"/>
      <c r="R6" s="3779"/>
      <c r="S6" s="3780"/>
      <c r="T6" s="3800"/>
      <c r="U6" s="3801"/>
      <c r="V6" s="3802"/>
      <c r="W6" s="3802"/>
      <c r="X6" s="1355"/>
      <c r="Y6" s="3800"/>
      <c r="Z6" s="3801"/>
      <c r="AA6" s="3774"/>
      <c r="AB6" s="3774"/>
      <c r="AC6" s="3774"/>
    </row>
    <row r="7" spans="1:29" s="108" customFormat="1" ht="15.75" thickBot="1">
      <c r="A7" s="362" t="s">
        <v>1677</v>
      </c>
      <c r="B7" s="363"/>
      <c r="C7" s="364">
        <f>'数据-取费表'!B2</f>
        <v>45352</v>
      </c>
      <c r="D7" s="365">
        <v>100</v>
      </c>
      <c r="E7" s="366"/>
      <c r="F7" s="367">
        <f>SUMIF(52:52,YEAR(E7)&amp;"-"&amp;MONTH(E7),53:53)</f>
        <v>0</v>
      </c>
      <c r="G7" s="366"/>
      <c r="H7" s="365">
        <f>SUMIF(52:52,YEAR(G7)&amp;"-"&amp;MONTH(G7),53:53)</f>
        <v>0</v>
      </c>
      <c r="I7" s="366"/>
      <c r="J7" s="365">
        <f>SUMIF(52:52,YEAR(I7)&amp;"-"&amp;MONTH(I7),53:53)</f>
        <v>0</v>
      </c>
      <c r="K7" s="560"/>
      <c r="L7" s="915"/>
      <c r="M7" s="916"/>
      <c r="N7" s="916"/>
      <c r="O7" s="916"/>
      <c r="P7" s="3775" t="s">
        <v>1678</v>
      </c>
      <c r="Q7" s="3803"/>
      <c r="R7" s="701" t="s">
        <v>14</v>
      </c>
      <c r="S7" s="702">
        <f t="shared" ref="S7:S15" si="0">F7</f>
        <v>0</v>
      </c>
      <c r="T7" s="701" t="s">
        <v>14</v>
      </c>
      <c r="U7" s="702">
        <f t="shared" ref="U7:U15" si="1">H7</f>
        <v>0</v>
      </c>
      <c r="V7" s="701" t="s">
        <v>14</v>
      </c>
      <c r="W7" s="702">
        <f t="shared" ref="W7:W15" si="2">J7</f>
        <v>0</v>
      </c>
      <c r="X7" s="703"/>
      <c r="Y7" s="3775" t="s">
        <v>1678</v>
      </c>
      <c r="Z7" s="3776"/>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75" t="s">
        <v>1681</v>
      </c>
      <c r="Q8" s="3776"/>
      <c r="R8" s="701" t="s">
        <v>14</v>
      </c>
      <c r="S8" s="702">
        <f t="shared" si="0"/>
        <v>100</v>
      </c>
      <c r="T8" s="701" t="s">
        <v>14</v>
      </c>
      <c r="U8" s="702">
        <f t="shared" si="1"/>
        <v>100</v>
      </c>
      <c r="V8" s="701" t="s">
        <v>14</v>
      </c>
      <c r="W8" s="702">
        <f t="shared" si="2"/>
        <v>100</v>
      </c>
      <c r="X8" s="703"/>
      <c r="Y8" s="3775" t="s">
        <v>1681</v>
      </c>
      <c r="Z8" s="3776"/>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807"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807"/>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807"/>
      <c r="Q11" s="1343" t="str">
        <f t="shared" si="6"/>
        <v>容积率</v>
      </c>
      <c r="R11" s="701" t="s">
        <v>14</v>
      </c>
      <c r="S11" s="702">
        <f t="shared" si="0"/>
        <v>100</v>
      </c>
      <c r="T11" s="701" t="s">
        <v>14</v>
      </c>
      <c r="U11" s="702">
        <f t="shared" si="1"/>
        <v>100</v>
      </c>
      <c r="V11" s="701" t="s">
        <v>14</v>
      </c>
      <c r="W11" s="702">
        <f t="shared" si="2"/>
        <v>100</v>
      </c>
      <c r="X11" s="703"/>
      <c r="Y11" s="3719"/>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807"/>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807"/>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807"/>
      <c r="Q14" s="1343">
        <f t="shared" si="6"/>
        <v>111</v>
      </c>
      <c r="R14" s="701" t="s">
        <v>14</v>
      </c>
      <c r="S14" s="702">
        <f t="shared" si="0"/>
        <v>100</v>
      </c>
      <c r="T14" s="701" t="s">
        <v>14</v>
      </c>
      <c r="U14" s="702">
        <f t="shared" si="1"/>
        <v>100</v>
      </c>
      <c r="V14" s="701" t="s">
        <v>14</v>
      </c>
      <c r="W14" s="702">
        <f t="shared" si="2"/>
        <v>100</v>
      </c>
      <c r="X14" s="703"/>
      <c r="Y14" s="3719"/>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809" t="s">
        <v>1689</v>
      </c>
      <c r="Q15" s="1352" t="str">
        <f t="shared" si="6"/>
        <v>产业集聚程度</v>
      </c>
      <c r="R15" s="705" t="s">
        <v>14</v>
      </c>
      <c r="S15" s="706">
        <f t="shared" si="0"/>
        <v>100</v>
      </c>
      <c r="T15" s="705" t="s">
        <v>14</v>
      </c>
      <c r="U15" s="706">
        <f t="shared" si="1"/>
        <v>100</v>
      </c>
      <c r="V15" s="705" t="s">
        <v>14</v>
      </c>
      <c r="W15" s="706">
        <f t="shared" si="2"/>
        <v>100</v>
      </c>
      <c r="X15" s="1355"/>
      <c r="Y15" s="3809"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810"/>
      <c r="Q16" s="1352"/>
      <c r="R16" s="705"/>
      <c r="S16" s="706"/>
      <c r="T16" s="705"/>
      <c r="U16" s="706"/>
      <c r="V16" s="705"/>
      <c r="W16" s="706"/>
      <c r="X16" s="1355"/>
      <c r="Y16" s="3810"/>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810"/>
      <c r="Q17" s="1352" t="str">
        <f>B17</f>
        <v>交通便捷度</v>
      </c>
      <c r="R17" s="705" t="s">
        <v>14</v>
      </c>
      <c r="S17" s="706">
        <f>F17</f>
        <v>100</v>
      </c>
      <c r="T17" s="705" t="s">
        <v>14</v>
      </c>
      <c r="U17" s="706">
        <f>H17</f>
        <v>100</v>
      </c>
      <c r="V17" s="705" t="s">
        <v>14</v>
      </c>
      <c r="W17" s="706">
        <f>J17</f>
        <v>100</v>
      </c>
      <c r="X17" s="1355"/>
      <c r="Y17" s="3810"/>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810"/>
      <c r="Q18" s="1352"/>
      <c r="R18" s="705"/>
      <c r="S18" s="706"/>
      <c r="T18" s="705"/>
      <c r="U18" s="706"/>
      <c r="V18" s="705"/>
      <c r="W18" s="706"/>
      <c r="X18" s="1355"/>
      <c r="Y18" s="3810"/>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810"/>
      <c r="Q19" s="1352" t="str">
        <f>B19</f>
        <v>公共配套设施</v>
      </c>
      <c r="R19" s="705" t="s">
        <v>14</v>
      </c>
      <c r="S19" s="706">
        <f>F19</f>
        <v>100</v>
      </c>
      <c r="T19" s="705" t="s">
        <v>14</v>
      </c>
      <c r="U19" s="706">
        <f>H19</f>
        <v>100</v>
      </c>
      <c r="V19" s="705" t="s">
        <v>14</v>
      </c>
      <c r="W19" s="706">
        <f>J19</f>
        <v>100</v>
      </c>
      <c r="X19" s="1355"/>
      <c r="Y19" s="3810"/>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810"/>
      <c r="Q20" s="1352"/>
      <c r="R20" s="705"/>
      <c r="S20" s="706"/>
      <c r="T20" s="705"/>
      <c r="U20" s="706"/>
      <c r="V20" s="705"/>
      <c r="W20" s="706"/>
      <c r="X20" s="1355"/>
      <c r="Y20" s="3810"/>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810"/>
      <c r="Q21" s="1352" t="str">
        <f>B21</f>
        <v>基础设施水平</v>
      </c>
      <c r="R21" s="705" t="s">
        <v>14</v>
      </c>
      <c r="S21" s="706">
        <f>F21</f>
        <v>100</v>
      </c>
      <c r="T21" s="705" t="s">
        <v>14</v>
      </c>
      <c r="U21" s="706">
        <f>H21</f>
        <v>100</v>
      </c>
      <c r="V21" s="705" t="s">
        <v>14</v>
      </c>
      <c r="W21" s="706">
        <f>J21</f>
        <v>100</v>
      </c>
      <c r="X21" s="1355"/>
      <c r="Y21" s="3810"/>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810"/>
      <c r="Q22" s="1352"/>
      <c r="R22" s="705"/>
      <c r="S22" s="706"/>
      <c r="T22" s="705"/>
      <c r="U22" s="706"/>
      <c r="V22" s="705"/>
      <c r="W22" s="706"/>
      <c r="X22" s="1355"/>
      <c r="Y22" s="3810"/>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810"/>
      <c r="Q23" s="1352" t="str">
        <f>B23</f>
        <v>环境质量</v>
      </c>
      <c r="R23" s="705" t="s">
        <v>14</v>
      </c>
      <c r="S23" s="706">
        <f>F23</f>
        <v>100</v>
      </c>
      <c r="T23" s="705" t="s">
        <v>14</v>
      </c>
      <c r="U23" s="706">
        <f>H23</f>
        <v>100</v>
      </c>
      <c r="V23" s="705" t="s">
        <v>14</v>
      </c>
      <c r="W23" s="706">
        <f>J23</f>
        <v>100</v>
      </c>
      <c r="X23" s="1355"/>
      <c r="Y23" s="3810"/>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810"/>
      <c r="Q24" s="1352"/>
      <c r="R24" s="705"/>
      <c r="S24" s="706"/>
      <c r="T24" s="705"/>
      <c r="U24" s="706"/>
      <c r="V24" s="705"/>
      <c r="W24" s="706"/>
      <c r="X24" s="1355"/>
      <c r="Y24" s="3810"/>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810"/>
      <c r="Q25" s="1352">
        <f>B25</f>
        <v>111</v>
      </c>
      <c r="R25" s="705" t="s">
        <v>14</v>
      </c>
      <c r="S25" s="706">
        <f>F25</f>
        <v>100</v>
      </c>
      <c r="T25" s="705" t="s">
        <v>14</v>
      </c>
      <c r="U25" s="706">
        <f>H25</f>
        <v>100</v>
      </c>
      <c r="V25" s="705" t="s">
        <v>14</v>
      </c>
      <c r="W25" s="706">
        <f>J25</f>
        <v>100</v>
      </c>
      <c r="X25" s="1355"/>
      <c r="Y25" s="3810"/>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810"/>
      <c r="Q26" s="1352">
        <f t="shared" ref="Q26:Q40" si="11">B26</f>
        <v>111</v>
      </c>
      <c r="R26" s="705" t="s">
        <v>14</v>
      </c>
      <c r="S26" s="706">
        <f>F26</f>
        <v>100</v>
      </c>
      <c r="T26" s="705" t="s">
        <v>14</v>
      </c>
      <c r="U26" s="706">
        <f>H26</f>
        <v>100</v>
      </c>
      <c r="V26" s="705" t="s">
        <v>14</v>
      </c>
      <c r="W26" s="706">
        <f>J26</f>
        <v>100</v>
      </c>
      <c r="X26" s="1355"/>
      <c r="Y26" s="3810"/>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810"/>
      <c r="Q27" s="1343">
        <f t="shared" si="11"/>
        <v>111</v>
      </c>
      <c r="R27" s="701" t="s">
        <v>14</v>
      </c>
      <c r="S27" s="702">
        <f>F27</f>
        <v>100</v>
      </c>
      <c r="T27" s="701" t="s">
        <v>14</v>
      </c>
      <c r="U27" s="702">
        <f>H27</f>
        <v>100</v>
      </c>
      <c r="V27" s="701" t="s">
        <v>14</v>
      </c>
      <c r="W27" s="702">
        <f>J27</f>
        <v>100</v>
      </c>
      <c r="X27" s="703"/>
      <c r="Y27" s="3810"/>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810"/>
      <c r="Q28" s="1352">
        <f t="shared" si="11"/>
        <v>111</v>
      </c>
      <c r="R28" s="705" t="s">
        <v>14</v>
      </c>
      <c r="S28" s="706">
        <f t="shared" ref="S28:S40" si="12">F28</f>
        <v>100</v>
      </c>
      <c r="T28" s="705" t="s">
        <v>14</v>
      </c>
      <c r="U28" s="706">
        <f t="shared" ref="U28:U40" si="13">H28</f>
        <v>100</v>
      </c>
      <c r="V28" s="705" t="s">
        <v>14</v>
      </c>
      <c r="W28" s="706">
        <f t="shared" ref="W28:W40" si="14">J28</f>
        <v>100</v>
      </c>
      <c r="X28" s="1355"/>
      <c r="Y28" s="3810"/>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833" t="s">
        <v>1694</v>
      </c>
      <c r="Q29" s="1352" t="str">
        <f t="shared" si="11"/>
        <v>建筑类型</v>
      </c>
      <c r="R29" s="705" t="s">
        <v>14</v>
      </c>
      <c r="S29" s="706">
        <f t="shared" si="12"/>
        <v>100</v>
      </c>
      <c r="T29" s="705" t="s">
        <v>14</v>
      </c>
      <c r="U29" s="706">
        <f t="shared" si="13"/>
        <v>100</v>
      </c>
      <c r="V29" s="705" t="s">
        <v>14</v>
      </c>
      <c r="W29" s="706">
        <f t="shared" si="14"/>
        <v>100</v>
      </c>
      <c r="X29" s="1355"/>
      <c r="Y29" s="3814"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814"/>
      <c r="Q30" s="707" t="str">
        <f t="shared" si="11"/>
        <v>项目建筑规模</v>
      </c>
      <c r="R30" s="708" t="s">
        <v>14</v>
      </c>
      <c r="S30" s="709" t="e">
        <f t="shared" si="12"/>
        <v>#N/A</v>
      </c>
      <c r="T30" s="708" t="s">
        <v>14</v>
      </c>
      <c r="U30" s="709" t="e">
        <f t="shared" si="13"/>
        <v>#N/A</v>
      </c>
      <c r="V30" s="708" t="s">
        <v>14</v>
      </c>
      <c r="W30" s="709" t="e">
        <f t="shared" si="14"/>
        <v>#N/A</v>
      </c>
      <c r="X30" s="710"/>
      <c r="Y30" s="3814"/>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814"/>
      <c r="Q31" s="1352" t="str">
        <f t="shared" si="11"/>
        <v>建筑结构</v>
      </c>
      <c r="R31" s="705" t="s">
        <v>14</v>
      </c>
      <c r="S31" s="706">
        <f t="shared" si="12"/>
        <v>100</v>
      </c>
      <c r="T31" s="705" t="s">
        <v>14</v>
      </c>
      <c r="U31" s="706">
        <f t="shared" si="13"/>
        <v>100</v>
      </c>
      <c r="V31" s="705" t="s">
        <v>14</v>
      </c>
      <c r="W31" s="706">
        <f t="shared" si="14"/>
        <v>100</v>
      </c>
      <c r="X31" s="1355"/>
      <c r="Y31" s="3814"/>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814"/>
      <c r="Q32" s="1352" t="str">
        <f t="shared" si="11"/>
        <v>公共部分装修</v>
      </c>
      <c r="R32" s="705" t="s">
        <v>14</v>
      </c>
      <c r="S32" s="706">
        <f t="shared" si="12"/>
        <v>100</v>
      </c>
      <c r="T32" s="705" t="s">
        <v>14</v>
      </c>
      <c r="U32" s="706">
        <f t="shared" si="13"/>
        <v>100</v>
      </c>
      <c r="V32" s="705" t="s">
        <v>14</v>
      </c>
      <c r="W32" s="706">
        <f t="shared" si="14"/>
        <v>100</v>
      </c>
      <c r="X32" s="1355"/>
      <c r="Y32" s="3814"/>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814"/>
      <c r="Q33" s="1352" t="str">
        <f t="shared" si="11"/>
        <v>成新度</v>
      </c>
      <c r="R33" s="705" t="s">
        <v>14</v>
      </c>
      <c r="S33" s="706" t="e">
        <f t="shared" si="12"/>
        <v>#N/A</v>
      </c>
      <c r="T33" s="705" t="s">
        <v>14</v>
      </c>
      <c r="U33" s="706" t="e">
        <f t="shared" si="13"/>
        <v>#N/A</v>
      </c>
      <c r="V33" s="705" t="s">
        <v>14</v>
      </c>
      <c r="W33" s="706" t="e">
        <f t="shared" si="14"/>
        <v>#N/A</v>
      </c>
      <c r="X33" s="1355"/>
      <c r="Y33" s="3814"/>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814"/>
      <c r="Q34" s="1343" t="str">
        <f t="shared" si="11"/>
        <v>物业管理</v>
      </c>
      <c r="R34" s="701" t="s">
        <v>14</v>
      </c>
      <c r="S34" s="702">
        <f t="shared" si="12"/>
        <v>100</v>
      </c>
      <c r="T34" s="701" t="s">
        <v>14</v>
      </c>
      <c r="U34" s="702">
        <f t="shared" si="13"/>
        <v>100</v>
      </c>
      <c r="V34" s="701" t="s">
        <v>14</v>
      </c>
      <c r="W34" s="702">
        <f t="shared" si="14"/>
        <v>100</v>
      </c>
      <c r="X34" s="703"/>
      <c r="Y34" s="3814"/>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814" t="s">
        <v>1694</v>
      </c>
      <c r="Q35" s="1352" t="str">
        <f t="shared" si="11"/>
        <v>市政基础设施</v>
      </c>
      <c r="R35" s="705" t="s">
        <v>14</v>
      </c>
      <c r="S35" s="706">
        <f t="shared" si="12"/>
        <v>100</v>
      </c>
      <c r="T35" s="705" t="s">
        <v>14</v>
      </c>
      <c r="U35" s="706">
        <f t="shared" si="13"/>
        <v>100</v>
      </c>
      <c r="V35" s="705" t="s">
        <v>14</v>
      </c>
      <c r="W35" s="706">
        <f t="shared" si="14"/>
        <v>100</v>
      </c>
      <c r="X35" s="1355"/>
      <c r="Y35" s="3814"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814"/>
      <c r="Q36" s="1352" t="str">
        <f t="shared" si="11"/>
        <v>内部装修</v>
      </c>
      <c r="R36" s="705" t="s">
        <v>14</v>
      </c>
      <c r="S36" s="706">
        <f t="shared" si="12"/>
        <v>100</v>
      </c>
      <c r="T36" s="705" t="s">
        <v>14</v>
      </c>
      <c r="U36" s="706">
        <f t="shared" si="13"/>
        <v>100</v>
      </c>
      <c r="V36" s="705" t="s">
        <v>14</v>
      </c>
      <c r="W36" s="706">
        <f t="shared" si="14"/>
        <v>100</v>
      </c>
      <c r="X36" s="1355"/>
      <c r="Y36" s="3814"/>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814"/>
      <c r="Q37" s="1352" t="str">
        <f t="shared" si="11"/>
        <v>内部装修状况</v>
      </c>
      <c r="R37" s="705" t="s">
        <v>14</v>
      </c>
      <c r="S37" s="706">
        <f t="shared" si="12"/>
        <v>100</v>
      </c>
      <c r="T37" s="705" t="s">
        <v>14</v>
      </c>
      <c r="U37" s="706">
        <f t="shared" si="13"/>
        <v>100</v>
      </c>
      <c r="V37" s="705" t="s">
        <v>14</v>
      </c>
      <c r="W37" s="706">
        <f t="shared" si="14"/>
        <v>100</v>
      </c>
      <c r="X37" s="1355"/>
      <c r="Y37" s="3814"/>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814"/>
      <c r="Q38" s="707">
        <f t="shared" si="11"/>
        <v>111</v>
      </c>
      <c r="R38" s="708" t="s">
        <v>14</v>
      </c>
      <c r="S38" s="709">
        <f t="shared" si="12"/>
        <v>100</v>
      </c>
      <c r="T38" s="708" t="s">
        <v>14</v>
      </c>
      <c r="U38" s="709">
        <f t="shared" si="13"/>
        <v>100</v>
      </c>
      <c r="V38" s="708" t="s">
        <v>14</v>
      </c>
      <c r="W38" s="709">
        <f t="shared" si="14"/>
        <v>100</v>
      </c>
      <c r="X38" s="710"/>
      <c r="Y38" s="3814"/>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814"/>
      <c r="Q39" s="1352">
        <f t="shared" si="11"/>
        <v>111</v>
      </c>
      <c r="R39" s="705" t="s">
        <v>14</v>
      </c>
      <c r="S39" s="706">
        <f t="shared" si="12"/>
        <v>100</v>
      </c>
      <c r="T39" s="705" t="s">
        <v>14</v>
      </c>
      <c r="U39" s="706">
        <f t="shared" si="13"/>
        <v>100</v>
      </c>
      <c r="V39" s="705" t="s">
        <v>14</v>
      </c>
      <c r="W39" s="706">
        <f t="shared" si="14"/>
        <v>100</v>
      </c>
      <c r="X39" s="1355"/>
      <c r="Y39" s="3814"/>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815"/>
      <c r="Q40" s="1352">
        <f t="shared" si="11"/>
        <v>111</v>
      </c>
      <c r="R40" s="705" t="s">
        <v>14</v>
      </c>
      <c r="S40" s="706">
        <f t="shared" si="12"/>
        <v>100</v>
      </c>
      <c r="T40" s="705" t="s">
        <v>14</v>
      </c>
      <c r="U40" s="706">
        <f t="shared" si="13"/>
        <v>100</v>
      </c>
      <c r="V40" s="705" t="s">
        <v>14</v>
      </c>
      <c r="W40" s="706">
        <f t="shared" si="14"/>
        <v>100</v>
      </c>
      <c r="X40" s="1355"/>
      <c r="Y40" s="3815"/>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807" t="str">
        <f>A41</f>
        <v>成交单价（元/平方米）</v>
      </c>
      <c r="Q41" s="3807"/>
      <c r="R41" s="3808">
        <f>E41</f>
        <v>0</v>
      </c>
      <c r="S41" s="3808"/>
      <c r="T41" s="3808">
        <f>G41</f>
        <v>0</v>
      </c>
      <c r="U41" s="3808"/>
      <c r="V41" s="3808">
        <f>I41</f>
        <v>0</v>
      </c>
      <c r="W41" s="3808"/>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807" t="str">
        <f>A42</f>
        <v>比较价值（元/平方米）</v>
      </c>
      <c r="Q42" s="3807"/>
      <c r="R42" s="3808" t="e">
        <f>IF(F1="售价",ROUND(PRODUCT(R41,AA7:AA40),0),ROUND(PRODUCT(R41,AA7:AA40),1))</f>
        <v>#DIV/0!</v>
      </c>
      <c r="S42" s="3808"/>
      <c r="T42" s="3808" t="e">
        <f>IF(F1="售价",ROUND(PRODUCT(T41,AB7:AB40),0),ROUND(PRODUCT(T41,AB7:AB40),1))</f>
        <v>#DIV/0!</v>
      </c>
      <c r="U42" s="3808"/>
      <c r="V42" s="3808" t="e">
        <f>IF(F1="售价",ROUND(PRODUCT(V41,AC7:AC40),0),ROUND(PRODUCT(V41,AC7:AC40),1))</f>
        <v>#DIV/0!</v>
      </c>
      <c r="W42" s="3808"/>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804" t="str">
        <f>A43</f>
        <v>估价对象XX用房的比较价值（楼面单价，元/平方米）</v>
      </c>
      <c r="Q43" s="3805"/>
      <c r="R43" s="3806" t="e">
        <f>IF(F1="售价",ROUND(IF(D42="简单平均",AVERAGE(R42:V42),R42*F42+T42*H42+V42*J42),0),ROUND(IF(D42="简单平均",AVERAGE(R42:V42),R42*F42+T42*H42+V42*J42),1))</f>
        <v>#DIV/0!</v>
      </c>
      <c r="S43" s="3806"/>
      <c r="T43" s="3806"/>
      <c r="U43" s="3806"/>
      <c r="V43" s="3806"/>
      <c r="W43" s="3806"/>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790" t="s">
        <v>1768</v>
      </c>
      <c r="D4" s="3791"/>
      <c r="E4" s="3792" t="s">
        <v>1769</v>
      </c>
      <c r="F4" s="3793"/>
      <c r="G4" s="3790" t="s">
        <v>1770</v>
      </c>
      <c r="H4" s="3791"/>
      <c r="I4" s="3790" t="s">
        <v>1771</v>
      </c>
      <c r="J4" s="3791"/>
      <c r="K4" s="559" t="s">
        <v>1772</v>
      </c>
      <c r="L4" s="2712"/>
      <c r="M4" s="2713"/>
      <c r="N4" s="2713"/>
      <c r="O4" s="2713"/>
      <c r="P4" s="3794" t="s">
        <v>1773</v>
      </c>
      <c r="Q4" s="3795"/>
      <c r="R4" s="3777" t="s">
        <v>1769</v>
      </c>
      <c r="S4" s="3778"/>
      <c r="T4" s="3777" t="s">
        <v>1770</v>
      </c>
      <c r="U4" s="3778"/>
      <c r="V4" s="3802" t="s">
        <v>1771</v>
      </c>
      <c r="W4" s="3802"/>
      <c r="X4" s="1355"/>
      <c r="Y4" s="3777" t="s">
        <v>1773</v>
      </c>
      <c r="Z4" s="3778"/>
      <c r="AA4" s="3772" t="s">
        <v>1769</v>
      </c>
      <c r="AB4" s="3773" t="s">
        <v>1770</v>
      </c>
      <c r="AC4" s="3772" t="s">
        <v>1771</v>
      </c>
    </row>
    <row r="5" spans="1:29" ht="15">
      <c r="A5" s="358"/>
      <c r="B5" s="359"/>
      <c r="C5" s="3783" t="s">
        <v>1671</v>
      </c>
      <c r="D5" s="3784"/>
      <c r="E5" s="3781" t="s">
        <v>1672</v>
      </c>
      <c r="F5" s="3782"/>
      <c r="G5" s="3783" t="s">
        <v>1673</v>
      </c>
      <c r="H5" s="3784"/>
      <c r="I5" s="3783" t="s">
        <v>1674</v>
      </c>
      <c r="J5" s="3784"/>
      <c r="K5" s="559"/>
      <c r="L5" s="2712"/>
      <c r="M5" s="2713"/>
      <c r="N5" s="2713"/>
      <c r="O5" s="2713"/>
      <c r="P5" s="3796"/>
      <c r="Q5" s="3797"/>
      <c r="R5" s="3779"/>
      <c r="S5" s="3780"/>
      <c r="T5" s="3779"/>
      <c r="U5" s="3780"/>
      <c r="V5" s="3802"/>
      <c r="W5" s="3802"/>
      <c r="X5" s="1355"/>
      <c r="Y5" s="3779"/>
      <c r="Z5" s="3780"/>
      <c r="AA5" s="3773"/>
      <c r="AB5" s="3773"/>
      <c r="AC5" s="3773"/>
    </row>
    <row r="6" spans="1:29" ht="15.75" thickBot="1">
      <c r="A6" s="360"/>
      <c r="B6" s="361"/>
      <c r="C6" s="3785" t="s">
        <v>1675</v>
      </c>
      <c r="D6" s="3786"/>
      <c r="E6" s="3787" t="s">
        <v>1675</v>
      </c>
      <c r="F6" s="3788"/>
      <c r="G6" s="3785" t="s">
        <v>1675</v>
      </c>
      <c r="H6" s="3786"/>
      <c r="I6" s="3785" t="s">
        <v>1675</v>
      </c>
      <c r="J6" s="3786"/>
      <c r="K6" s="559" t="s">
        <v>1676</v>
      </c>
      <c r="L6" s="2712"/>
      <c r="M6" s="2713"/>
      <c r="N6" s="2713"/>
      <c r="O6" s="2713"/>
      <c r="P6" s="3798"/>
      <c r="Q6" s="3799"/>
      <c r="R6" s="3779"/>
      <c r="S6" s="3780"/>
      <c r="T6" s="3800"/>
      <c r="U6" s="3801"/>
      <c r="V6" s="3802"/>
      <c r="W6" s="3802"/>
      <c r="X6" s="1355"/>
      <c r="Y6" s="3800"/>
      <c r="Z6" s="3801"/>
      <c r="AA6" s="3774"/>
      <c r="AB6" s="3774"/>
      <c r="AC6" s="3774"/>
    </row>
    <row r="7" spans="1:29" s="108" customFormat="1" ht="15.75" thickBot="1">
      <c r="A7" s="362" t="s">
        <v>1677</v>
      </c>
      <c r="B7" s="363"/>
      <c r="C7" s="364">
        <f>'数据-取费表'!B2</f>
        <v>45352</v>
      </c>
      <c r="D7" s="365">
        <v>100</v>
      </c>
      <c r="E7" s="366"/>
      <c r="F7" s="367">
        <f>SUMIF(48:48,YEAR(E7)&amp;"-"&amp;MONTH(E7),49:49)</f>
        <v>0</v>
      </c>
      <c r="G7" s="366"/>
      <c r="H7" s="365">
        <f>SUMIF(48:48,YEAR(G7)&amp;"-"&amp;MONTH(G7),49:49)</f>
        <v>0</v>
      </c>
      <c r="I7" s="366"/>
      <c r="J7" s="365">
        <f>SUMIF(48:48,YEAR(I7)&amp;"-"&amp;MONTH(I7),49:49)</f>
        <v>0</v>
      </c>
      <c r="K7" s="560"/>
      <c r="L7" s="2714"/>
      <c r="M7" s="2715"/>
      <c r="N7" s="2715"/>
      <c r="O7" s="2715"/>
      <c r="P7" s="3775" t="s">
        <v>1678</v>
      </c>
      <c r="Q7" s="3803"/>
      <c r="R7" s="701" t="s">
        <v>14</v>
      </c>
      <c r="S7" s="702">
        <f t="shared" ref="S7:S14" si="0">F7</f>
        <v>0</v>
      </c>
      <c r="T7" s="701" t="s">
        <v>14</v>
      </c>
      <c r="U7" s="702">
        <f t="shared" ref="U7:U14" si="1">H7</f>
        <v>0</v>
      </c>
      <c r="V7" s="701" t="s">
        <v>14</v>
      </c>
      <c r="W7" s="702">
        <f t="shared" ref="W7:W14" si="2">J7</f>
        <v>0</v>
      </c>
      <c r="X7" s="703"/>
      <c r="Y7" s="3775" t="s">
        <v>1678</v>
      </c>
      <c r="Z7" s="3776"/>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775" t="s">
        <v>1681</v>
      </c>
      <c r="Q8" s="3776"/>
      <c r="R8" s="701" t="s">
        <v>14</v>
      </c>
      <c r="S8" s="702">
        <f t="shared" si="0"/>
        <v>100</v>
      </c>
      <c r="T8" s="701" t="s">
        <v>14</v>
      </c>
      <c r="U8" s="702">
        <f t="shared" si="1"/>
        <v>100</v>
      </c>
      <c r="V8" s="701" t="s">
        <v>14</v>
      </c>
      <c r="W8" s="702">
        <f t="shared" si="2"/>
        <v>100</v>
      </c>
      <c r="X8" s="703"/>
      <c r="Y8" s="3775" t="s">
        <v>1681</v>
      </c>
      <c r="Z8" s="3776"/>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807" t="s">
        <v>1684</v>
      </c>
      <c r="Q9" s="1343" t="str">
        <f t="shared" ref="Q9:Q14" si="6">B9</f>
        <v>用途</v>
      </c>
      <c r="R9" s="701" t="s">
        <v>14</v>
      </c>
      <c r="S9" s="702">
        <f t="shared" si="0"/>
        <v>100</v>
      </c>
      <c r="T9" s="701" t="s">
        <v>14</v>
      </c>
      <c r="U9" s="702">
        <f t="shared" si="1"/>
        <v>100</v>
      </c>
      <c r="V9" s="701" t="s">
        <v>14</v>
      </c>
      <c r="W9" s="702">
        <f t="shared" si="2"/>
        <v>100</v>
      </c>
      <c r="X9" s="703"/>
      <c r="Y9" s="3719"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807"/>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807"/>
      <c r="Q11" s="1343">
        <f t="shared" si="6"/>
        <v>111</v>
      </c>
      <c r="R11" s="701" t="s">
        <v>14</v>
      </c>
      <c r="S11" s="702">
        <f t="shared" si="0"/>
        <v>100</v>
      </c>
      <c r="T11" s="701" t="s">
        <v>14</v>
      </c>
      <c r="U11" s="702">
        <f t="shared" si="1"/>
        <v>100</v>
      </c>
      <c r="V11" s="701" t="s">
        <v>14</v>
      </c>
      <c r="W11" s="702">
        <f t="shared" si="2"/>
        <v>100</v>
      </c>
      <c r="X11" s="703"/>
      <c r="Y11" s="3719"/>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807"/>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807"/>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809" t="s">
        <v>1689</v>
      </c>
      <c r="Q14" s="1352" t="str">
        <f t="shared" si="6"/>
        <v>交通便捷度</v>
      </c>
      <c r="R14" s="705" t="s">
        <v>14</v>
      </c>
      <c r="S14" s="706">
        <f t="shared" si="0"/>
        <v>100</v>
      </c>
      <c r="T14" s="705" t="s">
        <v>14</v>
      </c>
      <c r="U14" s="706">
        <f t="shared" si="1"/>
        <v>100</v>
      </c>
      <c r="V14" s="705" t="s">
        <v>14</v>
      </c>
      <c r="W14" s="706">
        <f t="shared" si="2"/>
        <v>100</v>
      </c>
      <c r="X14" s="1355"/>
      <c r="Y14" s="3809"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810"/>
      <c r="Q15" s="1352"/>
      <c r="R15" s="705"/>
      <c r="S15" s="706"/>
      <c r="T15" s="705"/>
      <c r="U15" s="706"/>
      <c r="V15" s="705"/>
      <c r="W15" s="706"/>
      <c r="X15" s="1355"/>
      <c r="Y15" s="3810"/>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810"/>
      <c r="Q16" s="1352" t="str">
        <f>B16</f>
        <v>公共配套设施</v>
      </c>
      <c r="R16" s="705" t="s">
        <v>14</v>
      </c>
      <c r="S16" s="706">
        <f>F16</f>
        <v>100</v>
      </c>
      <c r="T16" s="705" t="s">
        <v>14</v>
      </c>
      <c r="U16" s="706">
        <f>H16</f>
        <v>100</v>
      </c>
      <c r="V16" s="705" t="s">
        <v>14</v>
      </c>
      <c r="W16" s="706">
        <f>J16</f>
        <v>100</v>
      </c>
      <c r="X16" s="1355"/>
      <c r="Y16" s="3810"/>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810"/>
      <c r="Q17" s="1352"/>
      <c r="R17" s="705"/>
      <c r="S17" s="706"/>
      <c r="T17" s="705"/>
      <c r="U17" s="706"/>
      <c r="V17" s="705"/>
      <c r="W17" s="706"/>
      <c r="X17" s="1355"/>
      <c r="Y17" s="3810"/>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810"/>
      <c r="Q18" s="1352" t="str">
        <f>B18</f>
        <v>基础设施水平</v>
      </c>
      <c r="R18" s="705" t="s">
        <v>14</v>
      </c>
      <c r="S18" s="706">
        <f>F18</f>
        <v>100</v>
      </c>
      <c r="T18" s="705" t="s">
        <v>14</v>
      </c>
      <c r="U18" s="706">
        <f>H18</f>
        <v>100</v>
      </c>
      <c r="V18" s="705" t="s">
        <v>14</v>
      </c>
      <c r="W18" s="706">
        <f>J18</f>
        <v>100</v>
      </c>
      <c r="X18" s="1355"/>
      <c r="Y18" s="3810"/>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810"/>
      <c r="Q19" s="1352"/>
      <c r="R19" s="705"/>
      <c r="S19" s="706"/>
      <c r="T19" s="705"/>
      <c r="U19" s="706"/>
      <c r="V19" s="705"/>
      <c r="W19" s="706"/>
      <c r="X19" s="1355"/>
      <c r="Y19" s="3810"/>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810"/>
      <c r="Q20" s="1352" t="str">
        <f>B20</f>
        <v>自然及人文环境</v>
      </c>
      <c r="R20" s="705" t="s">
        <v>14</v>
      </c>
      <c r="S20" s="706">
        <f>F20</f>
        <v>100</v>
      </c>
      <c r="T20" s="705" t="s">
        <v>14</v>
      </c>
      <c r="U20" s="706">
        <f>H20</f>
        <v>100</v>
      </c>
      <c r="V20" s="705" t="s">
        <v>14</v>
      </c>
      <c r="W20" s="706">
        <f>J20</f>
        <v>100</v>
      </c>
      <c r="X20" s="1355"/>
      <c r="Y20" s="3810"/>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810"/>
      <c r="Q21" s="1352"/>
      <c r="R21" s="705"/>
      <c r="S21" s="706"/>
      <c r="T21" s="705"/>
      <c r="U21" s="706"/>
      <c r="V21" s="705"/>
      <c r="W21" s="706"/>
      <c r="X21" s="1355"/>
      <c r="Y21" s="3810"/>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810"/>
      <c r="Q22" s="1352" t="str">
        <f>B22</f>
        <v>楼层</v>
      </c>
      <c r="R22" s="705" t="s">
        <v>14</v>
      </c>
      <c r="S22" s="706">
        <f>F22</f>
        <v>100</v>
      </c>
      <c r="T22" s="705" t="s">
        <v>14</v>
      </c>
      <c r="U22" s="706">
        <f>H22</f>
        <v>100</v>
      </c>
      <c r="V22" s="705" t="s">
        <v>14</v>
      </c>
      <c r="W22" s="706">
        <f>J22</f>
        <v>100</v>
      </c>
      <c r="X22" s="1355"/>
      <c r="Y22" s="3810"/>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810"/>
      <c r="Q23" s="1352">
        <f>B23</f>
        <v>111</v>
      </c>
      <c r="R23" s="705" t="s">
        <v>14</v>
      </c>
      <c r="S23" s="706">
        <f>F23</f>
        <v>100</v>
      </c>
      <c r="T23" s="705" t="s">
        <v>14</v>
      </c>
      <c r="U23" s="706">
        <f>H23</f>
        <v>100</v>
      </c>
      <c r="V23" s="705" t="s">
        <v>14</v>
      </c>
      <c r="W23" s="706">
        <f>J23</f>
        <v>100</v>
      </c>
      <c r="X23" s="1355"/>
      <c r="Y23" s="3810"/>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810"/>
      <c r="Q24" s="1352">
        <f t="shared" ref="Q24:Q36" si="11">B24</f>
        <v>111</v>
      </c>
      <c r="R24" s="705" t="s">
        <v>14</v>
      </c>
      <c r="S24" s="706">
        <f>F24</f>
        <v>100</v>
      </c>
      <c r="T24" s="705" t="s">
        <v>14</v>
      </c>
      <c r="U24" s="706">
        <f>H24</f>
        <v>100</v>
      </c>
      <c r="V24" s="705" t="s">
        <v>14</v>
      </c>
      <c r="W24" s="706">
        <f>J24</f>
        <v>100</v>
      </c>
      <c r="X24" s="1355"/>
      <c r="Y24" s="3810"/>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810"/>
      <c r="Q25" s="1343">
        <f t="shared" si="11"/>
        <v>111</v>
      </c>
      <c r="R25" s="701" t="s">
        <v>14</v>
      </c>
      <c r="S25" s="702">
        <f>F25</f>
        <v>100</v>
      </c>
      <c r="T25" s="701" t="s">
        <v>14</v>
      </c>
      <c r="U25" s="702">
        <f>H25</f>
        <v>100</v>
      </c>
      <c r="V25" s="701" t="s">
        <v>14</v>
      </c>
      <c r="W25" s="702">
        <f>J25</f>
        <v>100</v>
      </c>
      <c r="X25" s="703"/>
      <c r="Y25" s="3810"/>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833"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814"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814"/>
      <c r="Q27" s="707" t="str">
        <f t="shared" si="11"/>
        <v>项目停车位配比</v>
      </c>
      <c r="R27" s="708" t="s">
        <v>14</v>
      </c>
      <c r="S27" s="709">
        <f t="shared" si="12"/>
        <v>100</v>
      </c>
      <c r="T27" s="708" t="s">
        <v>14</v>
      </c>
      <c r="U27" s="709">
        <f t="shared" si="13"/>
        <v>100</v>
      </c>
      <c r="V27" s="708" t="s">
        <v>14</v>
      </c>
      <c r="W27" s="709">
        <f t="shared" si="14"/>
        <v>100</v>
      </c>
      <c r="X27" s="710"/>
      <c r="Y27" s="3814"/>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814"/>
      <c r="Q28" s="1352" t="str">
        <f t="shared" si="11"/>
        <v>公共部分装修</v>
      </c>
      <c r="R28" s="705" t="s">
        <v>14</v>
      </c>
      <c r="S28" s="706">
        <f t="shared" si="12"/>
        <v>100</v>
      </c>
      <c r="T28" s="705" t="s">
        <v>14</v>
      </c>
      <c r="U28" s="706">
        <f t="shared" si="13"/>
        <v>100</v>
      </c>
      <c r="V28" s="705" t="s">
        <v>14</v>
      </c>
      <c r="W28" s="706">
        <f t="shared" si="14"/>
        <v>100</v>
      </c>
      <c r="X28" s="1355"/>
      <c r="Y28" s="3814"/>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814"/>
      <c r="Q29" s="1352" t="str">
        <f t="shared" si="11"/>
        <v>成新率</v>
      </c>
      <c r="R29" s="705" t="s">
        <v>14</v>
      </c>
      <c r="S29" s="706" t="e">
        <f t="shared" si="12"/>
        <v>#N/A</v>
      </c>
      <c r="T29" s="705" t="s">
        <v>14</v>
      </c>
      <c r="U29" s="706" t="e">
        <f t="shared" si="13"/>
        <v>#N/A</v>
      </c>
      <c r="V29" s="705" t="s">
        <v>14</v>
      </c>
      <c r="W29" s="706" t="e">
        <f t="shared" si="14"/>
        <v>#N/A</v>
      </c>
      <c r="X29" s="1355"/>
      <c r="Y29" s="3814"/>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814"/>
      <c r="Q30" s="1352" t="str">
        <f t="shared" si="11"/>
        <v>物业等级</v>
      </c>
      <c r="R30" s="705" t="s">
        <v>14</v>
      </c>
      <c r="S30" s="706">
        <f t="shared" si="12"/>
        <v>100</v>
      </c>
      <c r="T30" s="705" t="s">
        <v>14</v>
      </c>
      <c r="U30" s="706">
        <f t="shared" si="13"/>
        <v>100</v>
      </c>
      <c r="V30" s="705" t="s">
        <v>14</v>
      </c>
      <c r="W30" s="706">
        <f t="shared" si="14"/>
        <v>100</v>
      </c>
      <c r="X30" s="1355"/>
      <c r="Y30" s="3814"/>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814"/>
      <c r="Q31" s="1343" t="str">
        <f t="shared" si="11"/>
        <v>停车位面积</v>
      </c>
      <c r="R31" s="701" t="s">
        <v>14</v>
      </c>
      <c r="S31" s="702" t="e">
        <f t="shared" si="12"/>
        <v>#N/A</v>
      </c>
      <c r="T31" s="701" t="s">
        <v>14</v>
      </c>
      <c r="U31" s="702" t="e">
        <f t="shared" si="13"/>
        <v>#N/A</v>
      </c>
      <c r="V31" s="701" t="s">
        <v>14</v>
      </c>
      <c r="W31" s="702" t="e">
        <f t="shared" si="14"/>
        <v>#N/A</v>
      </c>
      <c r="X31" s="703"/>
      <c r="Y31" s="3814"/>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814" t="s">
        <v>1694</v>
      </c>
      <c r="Q32" s="1352" t="str">
        <f t="shared" si="11"/>
        <v>车位类型</v>
      </c>
      <c r="R32" s="705" t="s">
        <v>14</v>
      </c>
      <c r="S32" s="706">
        <f t="shared" si="12"/>
        <v>100</v>
      </c>
      <c r="T32" s="705" t="s">
        <v>14</v>
      </c>
      <c r="U32" s="706">
        <f t="shared" si="13"/>
        <v>100</v>
      </c>
      <c r="V32" s="705" t="s">
        <v>14</v>
      </c>
      <c r="W32" s="706">
        <f t="shared" si="14"/>
        <v>100</v>
      </c>
      <c r="X32" s="1355"/>
      <c r="Y32" s="3814"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814"/>
      <c r="Q33" s="1352" t="str">
        <f t="shared" si="11"/>
        <v>是否直接入户</v>
      </c>
      <c r="R33" s="705" t="s">
        <v>14</v>
      </c>
      <c r="S33" s="706">
        <f t="shared" si="12"/>
        <v>100</v>
      </c>
      <c r="T33" s="705" t="s">
        <v>14</v>
      </c>
      <c r="U33" s="706">
        <f t="shared" si="13"/>
        <v>100</v>
      </c>
      <c r="V33" s="705" t="s">
        <v>14</v>
      </c>
      <c r="W33" s="706">
        <f t="shared" si="14"/>
        <v>100</v>
      </c>
      <c r="X33" s="1355"/>
      <c r="Y33" s="3814"/>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814"/>
      <c r="Q34" s="1352">
        <f t="shared" si="11"/>
        <v>111</v>
      </c>
      <c r="R34" s="705" t="s">
        <v>14</v>
      </c>
      <c r="S34" s="706">
        <f t="shared" si="12"/>
        <v>100</v>
      </c>
      <c r="T34" s="705" t="s">
        <v>14</v>
      </c>
      <c r="U34" s="706">
        <f t="shared" si="13"/>
        <v>100</v>
      </c>
      <c r="V34" s="705" t="s">
        <v>14</v>
      </c>
      <c r="W34" s="706">
        <f t="shared" si="14"/>
        <v>100</v>
      </c>
      <c r="X34" s="1355"/>
      <c r="Y34" s="3814"/>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814"/>
      <c r="Q35" s="707">
        <f t="shared" si="11"/>
        <v>111</v>
      </c>
      <c r="R35" s="708" t="s">
        <v>14</v>
      </c>
      <c r="S35" s="709">
        <f t="shared" si="12"/>
        <v>100</v>
      </c>
      <c r="T35" s="708" t="s">
        <v>14</v>
      </c>
      <c r="U35" s="709">
        <f t="shared" si="13"/>
        <v>100</v>
      </c>
      <c r="V35" s="708" t="s">
        <v>14</v>
      </c>
      <c r="W35" s="709">
        <f t="shared" si="14"/>
        <v>100</v>
      </c>
      <c r="X35" s="710"/>
      <c r="Y35" s="3814"/>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814"/>
      <c r="Q36" s="1352">
        <f t="shared" si="11"/>
        <v>111</v>
      </c>
      <c r="R36" s="705" t="s">
        <v>14</v>
      </c>
      <c r="S36" s="706">
        <f t="shared" si="12"/>
        <v>100</v>
      </c>
      <c r="T36" s="705" t="s">
        <v>14</v>
      </c>
      <c r="U36" s="706">
        <f t="shared" si="13"/>
        <v>100</v>
      </c>
      <c r="V36" s="705" t="s">
        <v>14</v>
      </c>
      <c r="W36" s="706">
        <f t="shared" si="14"/>
        <v>100</v>
      </c>
      <c r="X36" s="1355"/>
      <c r="Y36" s="3814"/>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807" t="str">
        <f>A37</f>
        <v>成交单价</v>
      </c>
      <c r="Q37" s="3807"/>
      <c r="R37" s="3808">
        <f>E37</f>
        <v>0</v>
      </c>
      <c r="S37" s="3808"/>
      <c r="T37" s="3808">
        <f>G37</f>
        <v>0</v>
      </c>
      <c r="U37" s="3808"/>
      <c r="V37" s="3808">
        <f>I37</f>
        <v>0</v>
      </c>
      <c r="W37" s="3808"/>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807" t="str">
        <f>A38</f>
        <v>比较价值（元/平方米）</v>
      </c>
      <c r="Q38" s="3807"/>
      <c r="R38" s="3808" t="e">
        <f>IF(F1="售价",ROUND(PRODUCT(R37,AA7:AA36),0),ROUND(PRODUCT(R37,AA7:AA36),1))</f>
        <v>#DIV/0!</v>
      </c>
      <c r="S38" s="3808"/>
      <c r="T38" s="3808" t="e">
        <f>IF(F1="售价",ROUND(PRODUCT(T37,AB7:AB36),0),ROUND(PRODUCT(T37,AB7:AB36),1))</f>
        <v>#DIV/0!</v>
      </c>
      <c r="U38" s="3808"/>
      <c r="V38" s="3808" t="e">
        <f>IF(F1="售价",ROUND(PRODUCT(V37,AC7:AC36),0),ROUND(PRODUCT(V37,AC7:AC36),1))</f>
        <v>#DIV/0!</v>
      </c>
      <c r="W38" s="3808"/>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804" t="str">
        <f>A39</f>
        <v>估价对象XX用房的比较价值（楼面单价，元/平方米）</v>
      </c>
      <c r="Q39" s="3805"/>
      <c r="R39" s="3834" t="e">
        <f>IF(F1="售价",ROUND(IF(D38="简单平均",AVERAGE(R38:W38),R38*F38+T38*H38+V38*J38),0),ROUND(IF(D38="简单平均",AVERAGE(R38:V38),R38*F38+T38*H38+V38*J38),1))</f>
        <v>#DIV/0!</v>
      </c>
      <c r="S39" s="3834"/>
      <c r="T39" s="3834"/>
      <c r="U39" s="3834"/>
      <c r="V39" s="3834"/>
      <c r="W39" s="3834"/>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90" t="s">
        <v>1768</v>
      </c>
      <c r="D4" s="3791"/>
      <c r="E4" s="3792" t="s">
        <v>1769</v>
      </c>
      <c r="F4" s="3793"/>
      <c r="G4" s="3790" t="s">
        <v>1770</v>
      </c>
      <c r="H4" s="3791"/>
      <c r="I4" s="3790" t="s">
        <v>1771</v>
      </c>
      <c r="J4" s="3791"/>
      <c r="K4" s="559" t="s">
        <v>1772</v>
      </c>
      <c r="L4" s="2712"/>
      <c r="M4" s="2713"/>
      <c r="N4" s="2713"/>
      <c r="O4" s="2713"/>
      <c r="P4" s="3794" t="s">
        <v>1773</v>
      </c>
      <c r="Q4" s="3795"/>
      <c r="R4" s="3777" t="s">
        <v>1769</v>
      </c>
      <c r="S4" s="3778"/>
      <c r="T4" s="3777" t="s">
        <v>1770</v>
      </c>
      <c r="U4" s="3778"/>
      <c r="V4" s="3802" t="s">
        <v>1771</v>
      </c>
      <c r="W4" s="3802"/>
      <c r="X4" s="1355"/>
      <c r="Y4" s="3777" t="s">
        <v>1773</v>
      </c>
      <c r="Z4" s="3778"/>
      <c r="AA4" s="3772" t="s">
        <v>1769</v>
      </c>
      <c r="AB4" s="3773" t="s">
        <v>1770</v>
      </c>
      <c r="AC4" s="3772" t="s">
        <v>1771</v>
      </c>
    </row>
    <row r="5" spans="1:29" ht="15">
      <c r="A5" s="358"/>
      <c r="B5" s="359"/>
      <c r="C5" s="3783" t="s">
        <v>1671</v>
      </c>
      <c r="D5" s="3784"/>
      <c r="E5" s="3781" t="s">
        <v>1672</v>
      </c>
      <c r="F5" s="3782"/>
      <c r="G5" s="3783" t="s">
        <v>1673</v>
      </c>
      <c r="H5" s="3784"/>
      <c r="I5" s="3783" t="s">
        <v>1674</v>
      </c>
      <c r="J5" s="3784"/>
      <c r="K5" s="559"/>
      <c r="L5" s="2712"/>
      <c r="M5" s="2713"/>
      <c r="N5" s="2713"/>
      <c r="O5" s="2713"/>
      <c r="P5" s="3796"/>
      <c r="Q5" s="3797"/>
      <c r="R5" s="3779"/>
      <c r="S5" s="3780"/>
      <c r="T5" s="3779"/>
      <c r="U5" s="3780"/>
      <c r="V5" s="3802"/>
      <c r="W5" s="3802"/>
      <c r="X5" s="1355"/>
      <c r="Y5" s="3779"/>
      <c r="Z5" s="3780"/>
      <c r="AA5" s="3773"/>
      <c r="AB5" s="3773"/>
      <c r="AC5" s="3773"/>
    </row>
    <row r="6" spans="1:29" ht="15.75" thickBot="1">
      <c r="A6" s="360"/>
      <c r="B6" s="361"/>
      <c r="C6" s="3785" t="s">
        <v>1675</v>
      </c>
      <c r="D6" s="3786"/>
      <c r="E6" s="3787" t="s">
        <v>1675</v>
      </c>
      <c r="F6" s="3788"/>
      <c r="G6" s="3785" t="s">
        <v>1675</v>
      </c>
      <c r="H6" s="3786"/>
      <c r="I6" s="3785" t="s">
        <v>1675</v>
      </c>
      <c r="J6" s="3786"/>
      <c r="K6" s="559" t="s">
        <v>1676</v>
      </c>
      <c r="L6" s="2712"/>
      <c r="M6" s="2713"/>
      <c r="N6" s="2713"/>
      <c r="O6" s="2713"/>
      <c r="P6" s="3798"/>
      <c r="Q6" s="3799"/>
      <c r="R6" s="3779"/>
      <c r="S6" s="3780"/>
      <c r="T6" s="3800"/>
      <c r="U6" s="3801"/>
      <c r="V6" s="3802"/>
      <c r="W6" s="3802"/>
      <c r="X6" s="1355"/>
      <c r="Y6" s="3800"/>
      <c r="Z6" s="3801"/>
      <c r="AA6" s="3774"/>
      <c r="AB6" s="3774"/>
      <c r="AC6" s="3774"/>
    </row>
    <row r="7" spans="1:29" s="108" customFormat="1" ht="15.75" thickBot="1">
      <c r="A7" s="362" t="s">
        <v>1677</v>
      </c>
      <c r="B7" s="363"/>
      <c r="C7" s="364">
        <f>'数据-取费表'!B2</f>
        <v>45352</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775" t="s">
        <v>1678</v>
      </c>
      <c r="Q7" s="3803"/>
      <c r="R7" s="701" t="s">
        <v>14</v>
      </c>
      <c r="S7" s="702">
        <f t="shared" ref="S7:S14" si="0">F7</f>
        <v>0</v>
      </c>
      <c r="T7" s="701" t="s">
        <v>14</v>
      </c>
      <c r="U7" s="702">
        <f t="shared" ref="U7:U14" si="1">H7</f>
        <v>0</v>
      </c>
      <c r="V7" s="701" t="s">
        <v>14</v>
      </c>
      <c r="W7" s="702">
        <f t="shared" ref="W7:W14" si="2">J7</f>
        <v>0</v>
      </c>
      <c r="X7" s="703"/>
      <c r="Y7" s="3775" t="s">
        <v>1678</v>
      </c>
      <c r="Z7" s="3776"/>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775" t="s">
        <v>1681</v>
      </c>
      <c r="Q8" s="3776"/>
      <c r="R8" s="701" t="s">
        <v>14</v>
      </c>
      <c r="S8" s="702">
        <f t="shared" si="0"/>
        <v>100</v>
      </c>
      <c r="T8" s="701" t="s">
        <v>14</v>
      </c>
      <c r="U8" s="702">
        <f t="shared" si="1"/>
        <v>100</v>
      </c>
      <c r="V8" s="701" t="s">
        <v>14</v>
      </c>
      <c r="W8" s="702">
        <f t="shared" si="2"/>
        <v>100</v>
      </c>
      <c r="X8" s="703"/>
      <c r="Y8" s="3775" t="s">
        <v>1681</v>
      </c>
      <c r="Z8" s="3776"/>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807" t="s">
        <v>1684</v>
      </c>
      <c r="Q9" s="1343" t="str">
        <f t="shared" ref="Q9:Q14" si="6">B9</f>
        <v>用途</v>
      </c>
      <c r="R9" s="701" t="s">
        <v>14</v>
      </c>
      <c r="S9" s="702">
        <f t="shared" si="0"/>
        <v>100</v>
      </c>
      <c r="T9" s="701" t="s">
        <v>14</v>
      </c>
      <c r="U9" s="702">
        <f t="shared" si="1"/>
        <v>100</v>
      </c>
      <c r="V9" s="701" t="s">
        <v>14</v>
      </c>
      <c r="W9" s="702">
        <f t="shared" si="2"/>
        <v>100</v>
      </c>
      <c r="X9" s="703"/>
      <c r="Y9" s="3719"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807"/>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807"/>
      <c r="Q11" s="1343">
        <f t="shared" si="6"/>
        <v>111</v>
      </c>
      <c r="R11" s="701" t="s">
        <v>14</v>
      </c>
      <c r="S11" s="702">
        <f t="shared" si="0"/>
        <v>100</v>
      </c>
      <c r="T11" s="701" t="s">
        <v>14</v>
      </c>
      <c r="U11" s="702">
        <f t="shared" si="1"/>
        <v>100</v>
      </c>
      <c r="V11" s="701" t="s">
        <v>14</v>
      </c>
      <c r="W11" s="702">
        <f t="shared" si="2"/>
        <v>100</v>
      </c>
      <c r="X11" s="703"/>
      <c r="Y11" s="3719"/>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807"/>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807"/>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809" t="s">
        <v>1689</v>
      </c>
      <c r="Q14" s="1352" t="str">
        <f t="shared" si="6"/>
        <v>交通便捷度</v>
      </c>
      <c r="R14" s="705" t="s">
        <v>14</v>
      </c>
      <c r="S14" s="706">
        <f t="shared" si="0"/>
        <v>100</v>
      </c>
      <c r="T14" s="705" t="s">
        <v>14</v>
      </c>
      <c r="U14" s="706">
        <f t="shared" si="1"/>
        <v>100</v>
      </c>
      <c r="V14" s="705" t="s">
        <v>14</v>
      </c>
      <c r="W14" s="706">
        <f t="shared" si="2"/>
        <v>100</v>
      </c>
      <c r="X14" s="1355"/>
      <c r="Y14" s="3809"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810"/>
      <c r="Q15" s="1352"/>
      <c r="R15" s="705"/>
      <c r="S15" s="706"/>
      <c r="T15" s="705"/>
      <c r="U15" s="706"/>
      <c r="V15" s="705"/>
      <c r="W15" s="706"/>
      <c r="X15" s="1355"/>
      <c r="Y15" s="3810"/>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810"/>
      <c r="Q16" s="1352" t="str">
        <f>B16</f>
        <v>公共配套设施</v>
      </c>
      <c r="R16" s="705" t="s">
        <v>14</v>
      </c>
      <c r="S16" s="706">
        <f>F16</f>
        <v>100</v>
      </c>
      <c r="T16" s="705" t="s">
        <v>14</v>
      </c>
      <c r="U16" s="706">
        <f>H16</f>
        <v>100</v>
      </c>
      <c r="V16" s="705" t="s">
        <v>14</v>
      </c>
      <c r="W16" s="706">
        <f>J16</f>
        <v>100</v>
      </c>
      <c r="X16" s="1355"/>
      <c r="Y16" s="3810"/>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810"/>
      <c r="Q17" s="1352"/>
      <c r="R17" s="705"/>
      <c r="S17" s="706"/>
      <c r="T17" s="705"/>
      <c r="U17" s="706"/>
      <c r="V17" s="705"/>
      <c r="W17" s="706"/>
      <c r="X17" s="1355"/>
      <c r="Y17" s="3810"/>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810"/>
      <c r="Q18" s="1352" t="str">
        <f>B18</f>
        <v>基础设施水平</v>
      </c>
      <c r="R18" s="705" t="s">
        <v>14</v>
      </c>
      <c r="S18" s="706">
        <f>F18</f>
        <v>100</v>
      </c>
      <c r="T18" s="705" t="s">
        <v>14</v>
      </c>
      <c r="U18" s="706">
        <f>H18</f>
        <v>100</v>
      </c>
      <c r="V18" s="705" t="s">
        <v>14</v>
      </c>
      <c r="W18" s="706">
        <f>J18</f>
        <v>100</v>
      </c>
      <c r="X18" s="1355"/>
      <c r="Y18" s="3810"/>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810"/>
      <c r="Q19" s="1352"/>
      <c r="R19" s="705"/>
      <c r="S19" s="706"/>
      <c r="T19" s="705"/>
      <c r="U19" s="706"/>
      <c r="V19" s="705"/>
      <c r="W19" s="706"/>
      <c r="X19" s="1355"/>
      <c r="Y19" s="3810"/>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810"/>
      <c r="Q20" s="1352" t="str">
        <f>B20</f>
        <v>自然及人文环境</v>
      </c>
      <c r="R20" s="705" t="s">
        <v>14</v>
      </c>
      <c r="S20" s="706">
        <f>F20</f>
        <v>100</v>
      </c>
      <c r="T20" s="705" t="s">
        <v>14</v>
      </c>
      <c r="U20" s="706">
        <f>H20</f>
        <v>100</v>
      </c>
      <c r="V20" s="705" t="s">
        <v>14</v>
      </c>
      <c r="W20" s="706">
        <f>J20</f>
        <v>100</v>
      </c>
      <c r="X20" s="1355"/>
      <c r="Y20" s="3810"/>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810"/>
      <c r="Q21" s="1352"/>
      <c r="R21" s="705"/>
      <c r="S21" s="706"/>
      <c r="T21" s="705"/>
      <c r="U21" s="706"/>
      <c r="V21" s="705"/>
      <c r="W21" s="706"/>
      <c r="X21" s="1355"/>
      <c r="Y21" s="3810"/>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810"/>
      <c r="Q22" s="1352" t="str">
        <f>B22</f>
        <v>楼层</v>
      </c>
      <c r="R22" s="705" t="s">
        <v>14</v>
      </c>
      <c r="S22" s="706">
        <f>F22</f>
        <v>100</v>
      </c>
      <c r="T22" s="705" t="s">
        <v>14</v>
      </c>
      <c r="U22" s="706">
        <f>H22</f>
        <v>100</v>
      </c>
      <c r="V22" s="705" t="s">
        <v>14</v>
      </c>
      <c r="W22" s="706">
        <f>J22</f>
        <v>100</v>
      </c>
      <c r="X22" s="1355"/>
      <c r="Y22" s="3810"/>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810"/>
      <c r="Q23" s="1352">
        <f>B23</f>
        <v>111</v>
      </c>
      <c r="R23" s="705" t="s">
        <v>14</v>
      </c>
      <c r="S23" s="706">
        <f>F23</f>
        <v>100</v>
      </c>
      <c r="T23" s="705" t="s">
        <v>14</v>
      </c>
      <c r="U23" s="706">
        <f>H23</f>
        <v>100</v>
      </c>
      <c r="V23" s="705" t="s">
        <v>14</v>
      </c>
      <c r="W23" s="706">
        <f>J23</f>
        <v>100</v>
      </c>
      <c r="X23" s="1355"/>
      <c r="Y23" s="3810"/>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810"/>
      <c r="Q24" s="1352">
        <f t="shared" ref="Q24:Q34" si="11">B24</f>
        <v>111</v>
      </c>
      <c r="R24" s="705" t="s">
        <v>14</v>
      </c>
      <c r="S24" s="706">
        <f>F24</f>
        <v>100</v>
      </c>
      <c r="T24" s="705" t="s">
        <v>14</v>
      </c>
      <c r="U24" s="706">
        <f>H24</f>
        <v>100</v>
      </c>
      <c r="V24" s="705" t="s">
        <v>14</v>
      </c>
      <c r="W24" s="706">
        <f>J24</f>
        <v>100</v>
      </c>
      <c r="X24" s="1355"/>
      <c r="Y24" s="3810"/>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810"/>
      <c r="Q25" s="1343">
        <f t="shared" si="11"/>
        <v>111</v>
      </c>
      <c r="R25" s="701" t="s">
        <v>14</v>
      </c>
      <c r="S25" s="702">
        <f>F25</f>
        <v>100</v>
      </c>
      <c r="T25" s="701" t="s">
        <v>14</v>
      </c>
      <c r="U25" s="702">
        <f>H25</f>
        <v>100</v>
      </c>
      <c r="V25" s="701" t="s">
        <v>14</v>
      </c>
      <c r="W25" s="702">
        <f>J25</f>
        <v>100</v>
      </c>
      <c r="X25" s="703"/>
      <c r="Y25" s="3810"/>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833"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814"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814"/>
      <c r="Q27" s="707" t="str">
        <f t="shared" si="11"/>
        <v>成新率</v>
      </c>
      <c r="R27" s="708" t="s">
        <v>14</v>
      </c>
      <c r="S27" s="709" t="e">
        <f t="shared" si="12"/>
        <v>#N/A</v>
      </c>
      <c r="T27" s="708" t="s">
        <v>14</v>
      </c>
      <c r="U27" s="709" t="e">
        <f t="shared" si="13"/>
        <v>#N/A</v>
      </c>
      <c r="V27" s="708" t="s">
        <v>14</v>
      </c>
      <c r="W27" s="709" t="e">
        <f t="shared" si="14"/>
        <v>#N/A</v>
      </c>
      <c r="X27" s="710"/>
      <c r="Y27" s="3814"/>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814"/>
      <c r="Q28" s="1352" t="str">
        <f t="shared" si="11"/>
        <v>物业等级</v>
      </c>
      <c r="R28" s="705" t="s">
        <v>14</v>
      </c>
      <c r="S28" s="706">
        <f t="shared" si="12"/>
        <v>100</v>
      </c>
      <c r="T28" s="705" t="s">
        <v>14</v>
      </c>
      <c r="U28" s="706">
        <f t="shared" si="13"/>
        <v>100</v>
      </c>
      <c r="V28" s="705" t="s">
        <v>14</v>
      </c>
      <c r="W28" s="706">
        <f t="shared" si="14"/>
        <v>100</v>
      </c>
      <c r="X28" s="1355"/>
      <c r="Y28" s="3814"/>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814"/>
      <c r="Q29" s="1352" t="str">
        <f t="shared" si="11"/>
        <v>有无电梯</v>
      </c>
      <c r="R29" s="705" t="s">
        <v>14</v>
      </c>
      <c r="S29" s="706">
        <f t="shared" si="12"/>
        <v>100</v>
      </c>
      <c r="T29" s="705" t="s">
        <v>14</v>
      </c>
      <c r="U29" s="706">
        <f t="shared" si="13"/>
        <v>100</v>
      </c>
      <c r="V29" s="705" t="s">
        <v>14</v>
      </c>
      <c r="W29" s="706">
        <f t="shared" si="14"/>
        <v>100</v>
      </c>
      <c r="X29" s="1355"/>
      <c r="Y29" s="3814"/>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814"/>
      <c r="Q30" s="1352" t="str">
        <f t="shared" si="11"/>
        <v>建筑面积</v>
      </c>
      <c r="R30" s="705" t="s">
        <v>14</v>
      </c>
      <c r="S30" s="706" t="e">
        <f t="shared" si="12"/>
        <v>#N/A</v>
      </c>
      <c r="T30" s="705" t="s">
        <v>14</v>
      </c>
      <c r="U30" s="706" t="e">
        <f t="shared" si="13"/>
        <v>#N/A</v>
      </c>
      <c r="V30" s="705" t="s">
        <v>14</v>
      </c>
      <c r="W30" s="706" t="e">
        <f t="shared" si="14"/>
        <v>#N/A</v>
      </c>
      <c r="X30" s="1355"/>
      <c r="Y30" s="3814"/>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814"/>
      <c r="Q31" s="1343" t="str">
        <f t="shared" si="11"/>
        <v>是否封闭</v>
      </c>
      <c r="R31" s="701" t="s">
        <v>14</v>
      </c>
      <c r="S31" s="702">
        <f t="shared" si="12"/>
        <v>100</v>
      </c>
      <c r="T31" s="701" t="s">
        <v>14</v>
      </c>
      <c r="U31" s="702">
        <f t="shared" si="13"/>
        <v>100</v>
      </c>
      <c r="V31" s="701" t="s">
        <v>14</v>
      </c>
      <c r="W31" s="702">
        <f t="shared" si="14"/>
        <v>100</v>
      </c>
      <c r="X31" s="703"/>
      <c r="Y31" s="3814"/>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814" t="s">
        <v>1694</v>
      </c>
      <c r="Q32" s="1352">
        <f t="shared" si="11"/>
        <v>111</v>
      </c>
      <c r="R32" s="705" t="s">
        <v>14</v>
      </c>
      <c r="S32" s="706">
        <f t="shared" si="12"/>
        <v>100</v>
      </c>
      <c r="T32" s="705" t="s">
        <v>14</v>
      </c>
      <c r="U32" s="706">
        <f t="shared" si="13"/>
        <v>100</v>
      </c>
      <c r="V32" s="705" t="s">
        <v>14</v>
      </c>
      <c r="W32" s="706">
        <f t="shared" si="14"/>
        <v>100</v>
      </c>
      <c r="X32" s="1355"/>
      <c r="Y32" s="3814"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814"/>
      <c r="Q33" s="1352">
        <f t="shared" si="11"/>
        <v>111</v>
      </c>
      <c r="R33" s="705" t="s">
        <v>14</v>
      </c>
      <c r="S33" s="706">
        <f t="shared" si="12"/>
        <v>100</v>
      </c>
      <c r="T33" s="705" t="s">
        <v>14</v>
      </c>
      <c r="U33" s="706">
        <f t="shared" si="13"/>
        <v>100</v>
      </c>
      <c r="V33" s="705" t="s">
        <v>14</v>
      </c>
      <c r="W33" s="706">
        <f t="shared" si="14"/>
        <v>100</v>
      </c>
      <c r="X33" s="1355"/>
      <c r="Y33" s="3814"/>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814"/>
      <c r="Q34" s="1352">
        <f t="shared" si="11"/>
        <v>111</v>
      </c>
      <c r="R34" s="705" t="s">
        <v>14</v>
      </c>
      <c r="S34" s="706">
        <f t="shared" si="12"/>
        <v>100</v>
      </c>
      <c r="T34" s="705" t="s">
        <v>14</v>
      </c>
      <c r="U34" s="706">
        <f t="shared" si="13"/>
        <v>100</v>
      </c>
      <c r="V34" s="705" t="s">
        <v>14</v>
      </c>
      <c r="W34" s="706">
        <f t="shared" si="14"/>
        <v>100</v>
      </c>
      <c r="X34" s="1355"/>
      <c r="Y34" s="3814"/>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807" t="str">
        <f>A35</f>
        <v>成交单价（元/平方米）</v>
      </c>
      <c r="Q35" s="3807"/>
      <c r="R35" s="3808">
        <f>E35</f>
        <v>0</v>
      </c>
      <c r="S35" s="3808"/>
      <c r="T35" s="3808">
        <f>G35</f>
        <v>0</v>
      </c>
      <c r="U35" s="3808"/>
      <c r="V35" s="3808">
        <f>I35</f>
        <v>0</v>
      </c>
      <c r="W35" s="3808"/>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807" t="str">
        <f>A36</f>
        <v>比较价值（元/平方米）</v>
      </c>
      <c r="Q36" s="3807"/>
      <c r="R36" s="3808" t="e">
        <f>IF(F1="售价",ROUND(PRODUCT(R35,AA7:AA34),0),ROUND(PRODUCT(R35,AA7:AA34),1))</f>
        <v>#DIV/0!</v>
      </c>
      <c r="S36" s="3808"/>
      <c r="T36" s="3808" t="e">
        <f>IF(F1="售价",ROUND(PRODUCT(T35,AB7:AB34),0),ROUND(PRODUCT(T35,AB7:AB34),1))</f>
        <v>#DIV/0!</v>
      </c>
      <c r="U36" s="3808"/>
      <c r="V36" s="3808" t="e">
        <f>IF(F1="售价",ROUND(PRODUCT(V35,AC7:AC34),0),ROUND(PRODUCT(V35,AC7:AC34),1))</f>
        <v>#DIV/0!</v>
      </c>
      <c r="W36" s="3808"/>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804" t="str">
        <f>A37</f>
        <v>估价对象XX用房的比较价值（楼面单价，元/平方米）</v>
      </c>
      <c r="Q37" s="3805"/>
      <c r="R37" s="3834" t="e">
        <f>IF(F1="售价",ROUND(IF(D36="简单平均",AVERAGE(R36:W36),R36*F36+T36*H36+V36*J36),0),ROUND(IF(D36="简单平均",AVERAGE(R36:V36),R36*F36+T36*H36+V36*J36),1))</f>
        <v>#DIV/0!</v>
      </c>
      <c r="S37" s="3834"/>
      <c r="T37" s="3834"/>
      <c r="U37" s="3834"/>
      <c r="V37" s="3834"/>
      <c r="W37" s="3834"/>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790" t="s">
        <v>1768</v>
      </c>
      <c r="D4" s="3791"/>
      <c r="E4" s="3792" t="s">
        <v>1769</v>
      </c>
      <c r="F4" s="3793"/>
      <c r="G4" s="3790" t="s">
        <v>1770</v>
      </c>
      <c r="H4" s="3791"/>
      <c r="I4" s="3790" t="s">
        <v>1771</v>
      </c>
      <c r="J4" s="3791"/>
      <c r="K4" s="559" t="s">
        <v>1772</v>
      </c>
      <c r="L4" s="2712"/>
      <c r="M4" s="2713"/>
      <c r="N4" s="2713"/>
      <c r="O4" s="2713"/>
      <c r="P4" s="3794" t="s">
        <v>1773</v>
      </c>
      <c r="Q4" s="3795"/>
      <c r="R4" s="3777" t="s">
        <v>1769</v>
      </c>
      <c r="S4" s="3778"/>
      <c r="T4" s="3777" t="s">
        <v>1770</v>
      </c>
      <c r="U4" s="3778"/>
      <c r="V4" s="3802" t="s">
        <v>1771</v>
      </c>
      <c r="W4" s="3802"/>
      <c r="X4" s="1355"/>
      <c r="Y4" s="3777" t="s">
        <v>1773</v>
      </c>
      <c r="Z4" s="3778"/>
      <c r="AA4" s="3772" t="s">
        <v>1769</v>
      </c>
      <c r="AB4" s="3773" t="s">
        <v>1770</v>
      </c>
      <c r="AC4" s="3772" t="s">
        <v>1771</v>
      </c>
    </row>
    <row r="5" spans="1:30" ht="15">
      <c r="A5" s="358"/>
      <c r="B5" s="359"/>
      <c r="C5" s="3783" t="s">
        <v>1671</v>
      </c>
      <c r="D5" s="3784"/>
      <c r="E5" s="3781" t="s">
        <v>1672</v>
      </c>
      <c r="F5" s="3782"/>
      <c r="G5" s="3783" t="s">
        <v>1673</v>
      </c>
      <c r="H5" s="3784"/>
      <c r="I5" s="3783" t="s">
        <v>1674</v>
      </c>
      <c r="J5" s="3784"/>
      <c r="K5" s="559"/>
      <c r="L5" s="2712"/>
      <c r="M5" s="2713"/>
      <c r="N5" s="2713"/>
      <c r="O5" s="2713"/>
      <c r="P5" s="3796"/>
      <c r="Q5" s="3797"/>
      <c r="R5" s="3779"/>
      <c r="S5" s="3780"/>
      <c r="T5" s="3779"/>
      <c r="U5" s="3780"/>
      <c r="V5" s="3802"/>
      <c r="W5" s="3802"/>
      <c r="X5" s="1355"/>
      <c r="Y5" s="3779"/>
      <c r="Z5" s="3780"/>
      <c r="AA5" s="3773"/>
      <c r="AB5" s="3773"/>
      <c r="AC5" s="3773"/>
    </row>
    <row r="6" spans="1:30" ht="15.75" thickBot="1">
      <c r="A6" s="360"/>
      <c r="B6" s="361"/>
      <c r="C6" s="3785" t="s">
        <v>1675</v>
      </c>
      <c r="D6" s="3786"/>
      <c r="E6" s="3787" t="s">
        <v>1675</v>
      </c>
      <c r="F6" s="3788"/>
      <c r="G6" s="3785" t="s">
        <v>1675</v>
      </c>
      <c r="H6" s="3786"/>
      <c r="I6" s="3785" t="s">
        <v>1675</v>
      </c>
      <c r="J6" s="3786"/>
      <c r="K6" s="559" t="s">
        <v>1676</v>
      </c>
      <c r="L6" s="2712"/>
      <c r="M6" s="2713"/>
      <c r="N6" s="2713"/>
      <c r="O6" s="2713"/>
      <c r="P6" s="3798"/>
      <c r="Q6" s="3799"/>
      <c r="R6" s="3779"/>
      <c r="S6" s="3780"/>
      <c r="T6" s="3800"/>
      <c r="U6" s="3801"/>
      <c r="V6" s="3802"/>
      <c r="W6" s="3802"/>
      <c r="X6" s="1355"/>
      <c r="Y6" s="3800"/>
      <c r="Z6" s="3801"/>
      <c r="AA6" s="3774"/>
      <c r="AB6" s="3774"/>
      <c r="AC6" s="3774"/>
    </row>
    <row r="7" spans="1:30" s="108" customFormat="1" ht="15.75" thickBot="1">
      <c r="A7" s="362" t="s">
        <v>1677</v>
      </c>
      <c r="B7" s="363"/>
      <c r="C7" s="364">
        <f>'数据-取费表'!B2</f>
        <v>45352</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775" t="s">
        <v>1678</v>
      </c>
      <c r="Q7" s="3803"/>
      <c r="R7" s="701" t="s">
        <v>14</v>
      </c>
      <c r="S7" s="702">
        <f t="shared" ref="S7:S15" si="0">F7</f>
        <v>0</v>
      </c>
      <c r="T7" s="701" t="s">
        <v>14</v>
      </c>
      <c r="U7" s="702">
        <f t="shared" ref="U7:U15" si="1">H7</f>
        <v>0</v>
      </c>
      <c r="V7" s="701" t="s">
        <v>14</v>
      </c>
      <c r="W7" s="702">
        <f t="shared" ref="W7:W15" si="2">J7</f>
        <v>0</v>
      </c>
      <c r="X7" s="703"/>
      <c r="Y7" s="3775" t="s">
        <v>1678</v>
      </c>
      <c r="Z7" s="3776"/>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775" t="s">
        <v>1681</v>
      </c>
      <c r="Q8" s="3776"/>
      <c r="R8" s="701" t="s">
        <v>14</v>
      </c>
      <c r="S8" s="702">
        <f t="shared" si="0"/>
        <v>0</v>
      </c>
      <c r="T8" s="701" t="s">
        <v>14</v>
      </c>
      <c r="U8" s="702">
        <f t="shared" si="1"/>
        <v>0</v>
      </c>
      <c r="V8" s="701" t="s">
        <v>14</v>
      </c>
      <c r="W8" s="702">
        <f t="shared" si="2"/>
        <v>0</v>
      </c>
      <c r="X8" s="703"/>
      <c r="Y8" s="3775" t="s">
        <v>1681</v>
      </c>
      <c r="Z8" s="3776"/>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807"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807"/>
      <c r="Q10" s="1343" t="str">
        <f t="shared" si="6"/>
        <v>土地使用年限（年）</v>
      </c>
      <c r="R10" s="701" t="s">
        <v>14</v>
      </c>
      <c r="S10" s="702">
        <f t="shared" si="0"/>
        <v>116</v>
      </c>
      <c r="T10" s="701" t="s">
        <v>14</v>
      </c>
      <c r="U10" s="702">
        <f t="shared" si="1"/>
        <v>116</v>
      </c>
      <c r="V10" s="701" t="s">
        <v>14</v>
      </c>
      <c r="W10" s="702">
        <f t="shared" si="2"/>
        <v>116</v>
      </c>
      <c r="X10" s="703"/>
      <c r="Y10" s="3719"/>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807"/>
      <c r="Q11" s="1343" t="str">
        <f t="shared" si="6"/>
        <v>容积率</v>
      </c>
      <c r="R11" s="701" t="s">
        <v>14</v>
      </c>
      <c r="S11" s="702" t="e">
        <f t="shared" si="0"/>
        <v>#N/A</v>
      </c>
      <c r="T11" s="701" t="s">
        <v>14</v>
      </c>
      <c r="U11" s="702" t="e">
        <f t="shared" si="1"/>
        <v>#N/A</v>
      </c>
      <c r="V11" s="701" t="s">
        <v>14</v>
      </c>
      <c r="W11" s="702" t="e">
        <f t="shared" si="2"/>
        <v>#N/A</v>
      </c>
      <c r="X11" s="703"/>
      <c r="Y11" s="3719"/>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807"/>
      <c r="Q12" s="1343" t="str">
        <f t="shared" si="6"/>
        <v>配建</v>
      </c>
      <c r="R12" s="701" t="s">
        <v>14</v>
      </c>
      <c r="S12" s="702">
        <f t="shared" si="0"/>
        <v>100</v>
      </c>
      <c r="T12" s="701" t="s">
        <v>14</v>
      </c>
      <c r="U12" s="702">
        <f t="shared" si="1"/>
        <v>100</v>
      </c>
      <c r="V12" s="701" t="s">
        <v>14</v>
      </c>
      <c r="W12" s="702">
        <f t="shared" si="2"/>
        <v>100</v>
      </c>
      <c r="X12" s="703"/>
      <c r="Y12" s="3719"/>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807"/>
      <c r="Q13" s="1343">
        <f t="shared" si="6"/>
        <v>111</v>
      </c>
      <c r="R13" s="701" t="s">
        <v>14</v>
      </c>
      <c r="S13" s="702">
        <f t="shared" si="0"/>
        <v>100</v>
      </c>
      <c r="T13" s="701" t="s">
        <v>14</v>
      </c>
      <c r="U13" s="702">
        <f t="shared" si="1"/>
        <v>100</v>
      </c>
      <c r="V13" s="701" t="s">
        <v>14</v>
      </c>
      <c r="W13" s="702">
        <f t="shared" si="2"/>
        <v>100</v>
      </c>
      <c r="X13" s="703"/>
      <c r="Y13" s="3719"/>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807"/>
      <c r="Q14" s="1343">
        <f t="shared" si="6"/>
        <v>111</v>
      </c>
      <c r="R14" s="701" t="s">
        <v>14</v>
      </c>
      <c r="S14" s="702">
        <f t="shared" si="0"/>
        <v>100</v>
      </c>
      <c r="T14" s="701" t="s">
        <v>14</v>
      </c>
      <c r="U14" s="702">
        <f t="shared" si="1"/>
        <v>100</v>
      </c>
      <c r="V14" s="701" t="s">
        <v>14</v>
      </c>
      <c r="W14" s="702">
        <f t="shared" si="2"/>
        <v>100</v>
      </c>
      <c r="X14" s="703"/>
      <c r="Y14" s="3719"/>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809" t="s">
        <v>1689</v>
      </c>
      <c r="Q15" s="1352" t="str">
        <f t="shared" si="6"/>
        <v>居住社区成熟度</v>
      </c>
      <c r="R15" s="705" t="s">
        <v>14</v>
      </c>
      <c r="S15" s="706">
        <f t="shared" si="0"/>
        <v>100</v>
      </c>
      <c r="T15" s="705" t="s">
        <v>14</v>
      </c>
      <c r="U15" s="706">
        <f t="shared" si="1"/>
        <v>100</v>
      </c>
      <c r="V15" s="705" t="s">
        <v>14</v>
      </c>
      <c r="W15" s="706">
        <f t="shared" si="2"/>
        <v>100</v>
      </c>
      <c r="X15" s="1355"/>
      <c r="Y15" s="3809"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810"/>
      <c r="Q16" s="1352"/>
      <c r="R16" s="705"/>
      <c r="S16" s="706"/>
      <c r="T16" s="705"/>
      <c r="U16" s="706"/>
      <c r="V16" s="705"/>
      <c r="W16" s="706"/>
      <c r="X16" s="1355"/>
      <c r="Y16" s="3810"/>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810"/>
      <c r="Q17" s="1352" t="str">
        <f>B17</f>
        <v>商业繁华度</v>
      </c>
      <c r="R17" s="705" t="s">
        <v>14</v>
      </c>
      <c r="S17" s="706">
        <f>F17</f>
        <v>100</v>
      </c>
      <c r="T17" s="705" t="s">
        <v>14</v>
      </c>
      <c r="U17" s="706">
        <f>H17</f>
        <v>100</v>
      </c>
      <c r="V17" s="705" t="s">
        <v>14</v>
      </c>
      <c r="W17" s="706">
        <f>J17</f>
        <v>100</v>
      </c>
      <c r="X17" s="1355"/>
      <c r="Y17" s="3810"/>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810"/>
      <c r="Q18" s="1352"/>
      <c r="R18" s="705"/>
      <c r="S18" s="706"/>
      <c r="T18" s="705"/>
      <c r="U18" s="706"/>
      <c r="V18" s="705"/>
      <c r="W18" s="706"/>
      <c r="X18" s="1355"/>
      <c r="Y18" s="3810"/>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810"/>
      <c r="Q19" s="1352" t="str">
        <f>B19</f>
        <v>办公集聚程度</v>
      </c>
      <c r="R19" s="705" t="s">
        <v>14</v>
      </c>
      <c r="S19" s="706">
        <f>F19</f>
        <v>100</v>
      </c>
      <c r="T19" s="705" t="s">
        <v>14</v>
      </c>
      <c r="U19" s="706">
        <f>H19</f>
        <v>100</v>
      </c>
      <c r="V19" s="705" t="s">
        <v>14</v>
      </c>
      <c r="W19" s="706">
        <f>J19</f>
        <v>100</v>
      </c>
      <c r="X19" s="1355"/>
      <c r="Y19" s="3810"/>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810"/>
      <c r="Q20" s="1352"/>
      <c r="R20" s="705"/>
      <c r="S20" s="706"/>
      <c r="T20" s="705"/>
      <c r="U20" s="706"/>
      <c r="V20" s="705"/>
      <c r="W20" s="706"/>
      <c r="X20" s="1355"/>
      <c r="Y20" s="3810"/>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810"/>
      <c r="Q21" s="1352" t="str">
        <f>B21</f>
        <v>交通便捷度</v>
      </c>
      <c r="R21" s="705" t="s">
        <v>14</v>
      </c>
      <c r="S21" s="706">
        <f>F21</f>
        <v>100</v>
      </c>
      <c r="T21" s="705" t="s">
        <v>14</v>
      </c>
      <c r="U21" s="706">
        <f>H21</f>
        <v>100</v>
      </c>
      <c r="V21" s="705" t="s">
        <v>14</v>
      </c>
      <c r="W21" s="706">
        <f>J21</f>
        <v>100</v>
      </c>
      <c r="X21" s="1355"/>
      <c r="Y21" s="3810"/>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810"/>
      <c r="Q22" s="1352"/>
      <c r="R22" s="705"/>
      <c r="S22" s="706"/>
      <c r="T22" s="705"/>
      <c r="U22" s="706"/>
      <c r="V22" s="705"/>
      <c r="W22" s="706"/>
      <c r="X22" s="1355"/>
      <c r="Y22" s="3810"/>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810"/>
      <c r="Q23" s="1352" t="str">
        <f t="shared" ref="Q23:Q37" si="8">B23</f>
        <v>区域土地利用方向</v>
      </c>
      <c r="R23" s="705" t="s">
        <v>14</v>
      </c>
      <c r="S23" s="706">
        <f>F23</f>
        <v>100</v>
      </c>
      <c r="T23" s="705" t="s">
        <v>14</v>
      </c>
      <c r="U23" s="706">
        <f>H23</f>
        <v>100</v>
      </c>
      <c r="V23" s="705" t="s">
        <v>14</v>
      </c>
      <c r="W23" s="706">
        <f>J23</f>
        <v>100</v>
      </c>
      <c r="X23" s="1355"/>
      <c r="Y23" s="3810"/>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810"/>
      <c r="Q24" s="1352"/>
      <c r="R24" s="705"/>
      <c r="S24" s="706"/>
      <c r="T24" s="705"/>
      <c r="U24" s="706"/>
      <c r="V24" s="705"/>
      <c r="W24" s="706"/>
      <c r="X24" s="1355"/>
      <c r="Y24" s="3810"/>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810"/>
      <c r="Q25" s="1352" t="str">
        <f t="shared" si="8"/>
        <v>自然及人文环境状况</v>
      </c>
      <c r="R25" s="705" t="s">
        <v>14</v>
      </c>
      <c r="S25" s="706">
        <f>F25</f>
        <v>100</v>
      </c>
      <c r="T25" s="705" t="s">
        <v>14</v>
      </c>
      <c r="U25" s="706">
        <f>H25</f>
        <v>100</v>
      </c>
      <c r="V25" s="705" t="s">
        <v>14</v>
      </c>
      <c r="W25" s="706">
        <f>J25</f>
        <v>100</v>
      </c>
      <c r="X25" s="1355"/>
      <c r="Y25" s="3810"/>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810"/>
      <c r="Q26" s="1352"/>
      <c r="R26" s="705"/>
      <c r="S26" s="706"/>
      <c r="T26" s="705"/>
      <c r="U26" s="706"/>
      <c r="V26" s="705"/>
      <c r="W26" s="706"/>
      <c r="X26" s="1355"/>
      <c r="Y26" s="3810"/>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810"/>
      <c r="Q27" s="1343" t="str">
        <f t="shared" si="8"/>
        <v>公共配套设施</v>
      </c>
      <c r="R27" s="701" t="s">
        <v>14</v>
      </c>
      <c r="S27" s="702">
        <f>F27</f>
        <v>100</v>
      </c>
      <c r="T27" s="701" t="s">
        <v>14</v>
      </c>
      <c r="U27" s="702">
        <f>H27</f>
        <v>100</v>
      </c>
      <c r="V27" s="701" t="s">
        <v>14</v>
      </c>
      <c r="W27" s="702">
        <f>J27</f>
        <v>100</v>
      </c>
      <c r="X27" s="703"/>
      <c r="Y27" s="3810"/>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810"/>
      <c r="Q28" s="1343"/>
      <c r="R28" s="701"/>
      <c r="S28" s="702"/>
      <c r="T28" s="701"/>
      <c r="U28" s="702"/>
      <c r="V28" s="701"/>
      <c r="W28" s="702"/>
      <c r="X28" s="703"/>
      <c r="Y28" s="3810"/>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810"/>
      <c r="Q29" s="1343" t="str">
        <f t="shared" ref="Q29" si="9">B29</f>
        <v>基础设施水平</v>
      </c>
      <c r="R29" s="701" t="s">
        <v>14</v>
      </c>
      <c r="S29" s="702">
        <f>F29</f>
        <v>100</v>
      </c>
      <c r="T29" s="701" t="s">
        <v>14</v>
      </c>
      <c r="U29" s="702">
        <f>H29</f>
        <v>100</v>
      </c>
      <c r="V29" s="701" t="s">
        <v>14</v>
      </c>
      <c r="W29" s="702">
        <f>J29</f>
        <v>100</v>
      </c>
      <c r="X29" s="703"/>
      <c r="Y29" s="3810"/>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810"/>
      <c r="Q30" s="1343"/>
      <c r="R30" s="701"/>
      <c r="S30" s="702"/>
      <c r="T30" s="701"/>
      <c r="U30" s="702"/>
      <c r="V30" s="701"/>
      <c r="W30" s="702"/>
      <c r="X30" s="703"/>
      <c r="Y30" s="3810"/>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810"/>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810"/>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810"/>
      <c r="Q32" s="1352" t="str">
        <f t="shared" si="8"/>
        <v>毗邻道路的类型与等级</v>
      </c>
      <c r="R32" s="705" t="s">
        <v>14</v>
      </c>
      <c r="S32" s="706">
        <f t="shared" si="10"/>
        <v>100</v>
      </c>
      <c r="T32" s="705" t="s">
        <v>14</v>
      </c>
      <c r="U32" s="706">
        <f t="shared" si="11"/>
        <v>100</v>
      </c>
      <c r="V32" s="705" t="s">
        <v>14</v>
      </c>
      <c r="W32" s="706">
        <f t="shared" si="12"/>
        <v>100</v>
      </c>
      <c r="X32" s="1355"/>
      <c r="Y32" s="3810"/>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810"/>
      <c r="Q33" s="1352"/>
      <c r="R33" s="705"/>
      <c r="S33" s="706"/>
      <c r="T33" s="705"/>
      <c r="U33" s="706"/>
      <c r="V33" s="705"/>
      <c r="W33" s="706"/>
      <c r="X33" s="1355"/>
      <c r="Y33" s="3810"/>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810"/>
      <c r="Q34" s="1352" t="str">
        <f t="shared" si="8"/>
        <v>土地级别</v>
      </c>
      <c r="R34" s="705" t="s">
        <v>14</v>
      </c>
      <c r="S34" s="706">
        <f t="shared" si="10"/>
        <v>100</v>
      </c>
      <c r="T34" s="705" t="s">
        <v>14</v>
      </c>
      <c r="U34" s="706">
        <f t="shared" si="11"/>
        <v>100</v>
      </c>
      <c r="V34" s="705" t="s">
        <v>14</v>
      </c>
      <c r="W34" s="706">
        <f t="shared" si="12"/>
        <v>100</v>
      </c>
      <c r="X34" s="1355"/>
      <c r="Y34" s="3810"/>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810"/>
      <c r="Q35" s="1352">
        <f t="shared" si="8"/>
        <v>111</v>
      </c>
      <c r="R35" s="705" t="s">
        <v>14</v>
      </c>
      <c r="S35" s="706">
        <f t="shared" si="10"/>
        <v>100</v>
      </c>
      <c r="T35" s="705" t="s">
        <v>14</v>
      </c>
      <c r="U35" s="706">
        <f t="shared" si="11"/>
        <v>100</v>
      </c>
      <c r="V35" s="705" t="s">
        <v>14</v>
      </c>
      <c r="W35" s="706">
        <f t="shared" si="12"/>
        <v>100</v>
      </c>
      <c r="X35" s="1355"/>
      <c r="Y35" s="3810"/>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833" t="s">
        <v>1694</v>
      </c>
      <c r="Q36" s="1352">
        <f t="shared" si="8"/>
        <v>111</v>
      </c>
      <c r="R36" s="705" t="s">
        <v>14</v>
      </c>
      <c r="S36" s="706">
        <f t="shared" si="10"/>
        <v>100</v>
      </c>
      <c r="T36" s="705" t="s">
        <v>14</v>
      </c>
      <c r="U36" s="706">
        <f t="shared" si="11"/>
        <v>100</v>
      </c>
      <c r="V36" s="705" t="s">
        <v>14</v>
      </c>
      <c r="W36" s="706">
        <f t="shared" si="12"/>
        <v>100</v>
      </c>
      <c r="X36" s="1355"/>
      <c r="Y36" s="3814"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814"/>
      <c r="Q37" s="1352">
        <f t="shared" si="8"/>
        <v>111</v>
      </c>
      <c r="R37" s="708" t="s">
        <v>14</v>
      </c>
      <c r="S37" s="709">
        <f t="shared" si="10"/>
        <v>100</v>
      </c>
      <c r="T37" s="708" t="s">
        <v>14</v>
      </c>
      <c r="U37" s="709">
        <f t="shared" si="11"/>
        <v>100</v>
      </c>
      <c r="V37" s="708" t="s">
        <v>14</v>
      </c>
      <c r="W37" s="709">
        <f t="shared" si="12"/>
        <v>100</v>
      </c>
      <c r="X37" s="710"/>
      <c r="Y37" s="3814"/>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814"/>
      <c r="Q38" s="1352" t="str">
        <f>B38</f>
        <v>宗地面积</v>
      </c>
      <c r="R38" s="705" t="s">
        <v>14</v>
      </c>
      <c r="S38" s="706" t="e">
        <f t="shared" si="10"/>
        <v>#N/A</v>
      </c>
      <c r="T38" s="705" t="s">
        <v>14</v>
      </c>
      <c r="U38" s="706" t="e">
        <f t="shared" si="11"/>
        <v>#N/A</v>
      </c>
      <c r="V38" s="705" t="s">
        <v>14</v>
      </c>
      <c r="W38" s="706" t="e">
        <f t="shared" si="12"/>
        <v>#N/A</v>
      </c>
      <c r="X38" s="1355"/>
      <c r="Y38" s="3814"/>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814"/>
      <c r="Q39" s="1352" t="str">
        <f t="shared" ref="Q39:Q45" si="14">B39</f>
        <v>宗地形状</v>
      </c>
      <c r="R39" s="705" t="s">
        <v>14</v>
      </c>
      <c r="S39" s="706">
        <f t="shared" si="10"/>
        <v>100</v>
      </c>
      <c r="T39" s="705" t="s">
        <v>14</v>
      </c>
      <c r="U39" s="706">
        <f t="shared" si="11"/>
        <v>100</v>
      </c>
      <c r="V39" s="705" t="s">
        <v>14</v>
      </c>
      <c r="W39" s="706">
        <f t="shared" si="12"/>
        <v>100</v>
      </c>
      <c r="X39" s="1355"/>
      <c r="Y39" s="3814"/>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814"/>
      <c r="Q40" s="1352" t="str">
        <f t="shared" si="14"/>
        <v>临街宽度及深度</v>
      </c>
      <c r="R40" s="705" t="s">
        <v>14</v>
      </c>
      <c r="S40" s="706">
        <f t="shared" si="10"/>
        <v>100</v>
      </c>
      <c r="T40" s="705" t="s">
        <v>14</v>
      </c>
      <c r="U40" s="706">
        <f t="shared" si="11"/>
        <v>100</v>
      </c>
      <c r="V40" s="705" t="s">
        <v>14</v>
      </c>
      <c r="W40" s="706">
        <f t="shared" si="12"/>
        <v>100</v>
      </c>
      <c r="X40" s="1355"/>
      <c r="Y40" s="3814"/>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814"/>
      <c r="Q41" s="1352" t="str">
        <f t="shared" si="14"/>
        <v>宗地开发程度</v>
      </c>
      <c r="R41" s="701" t="s">
        <v>14</v>
      </c>
      <c r="S41" s="702">
        <f t="shared" si="10"/>
        <v>100</v>
      </c>
      <c r="T41" s="701" t="s">
        <v>14</v>
      </c>
      <c r="U41" s="702">
        <f t="shared" si="11"/>
        <v>100</v>
      </c>
      <c r="V41" s="701" t="s">
        <v>14</v>
      </c>
      <c r="W41" s="702">
        <f t="shared" si="12"/>
        <v>100</v>
      </c>
      <c r="X41" s="703"/>
      <c r="Y41" s="3814"/>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814" t="s">
        <v>1694</v>
      </c>
      <c r="Q42" s="1352" t="str">
        <f t="shared" si="14"/>
        <v>工程地质条件</v>
      </c>
      <c r="R42" s="705" t="s">
        <v>14</v>
      </c>
      <c r="S42" s="706">
        <f t="shared" si="10"/>
        <v>100</v>
      </c>
      <c r="T42" s="705" t="s">
        <v>14</v>
      </c>
      <c r="U42" s="706">
        <f t="shared" si="11"/>
        <v>100</v>
      </c>
      <c r="V42" s="705" t="s">
        <v>14</v>
      </c>
      <c r="W42" s="706">
        <f t="shared" si="12"/>
        <v>100</v>
      </c>
      <c r="X42" s="1355"/>
      <c r="Y42" s="3814"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814"/>
      <c r="Q43" s="1352">
        <f t="shared" si="14"/>
        <v>111</v>
      </c>
      <c r="R43" s="705" t="s">
        <v>14</v>
      </c>
      <c r="S43" s="706">
        <f t="shared" si="10"/>
        <v>100</v>
      </c>
      <c r="T43" s="705" t="s">
        <v>14</v>
      </c>
      <c r="U43" s="706">
        <f t="shared" si="11"/>
        <v>100</v>
      </c>
      <c r="V43" s="705" t="s">
        <v>14</v>
      </c>
      <c r="W43" s="706">
        <f t="shared" si="12"/>
        <v>100</v>
      </c>
      <c r="X43" s="1355"/>
      <c r="Y43" s="3814"/>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814"/>
      <c r="Q44" s="1352">
        <f t="shared" si="14"/>
        <v>111</v>
      </c>
      <c r="R44" s="705" t="s">
        <v>14</v>
      </c>
      <c r="S44" s="706">
        <f t="shared" si="10"/>
        <v>100</v>
      </c>
      <c r="T44" s="705" t="s">
        <v>14</v>
      </c>
      <c r="U44" s="706">
        <f t="shared" si="11"/>
        <v>100</v>
      </c>
      <c r="V44" s="705" t="s">
        <v>14</v>
      </c>
      <c r="W44" s="706">
        <f t="shared" si="12"/>
        <v>100</v>
      </c>
      <c r="X44" s="1355"/>
      <c r="Y44" s="3814"/>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814"/>
      <c r="Q45" s="1352">
        <f t="shared" si="14"/>
        <v>111</v>
      </c>
      <c r="R45" s="708" t="s">
        <v>14</v>
      </c>
      <c r="S45" s="709">
        <f t="shared" si="10"/>
        <v>100</v>
      </c>
      <c r="T45" s="708" t="s">
        <v>14</v>
      </c>
      <c r="U45" s="709">
        <f t="shared" si="11"/>
        <v>100</v>
      </c>
      <c r="V45" s="708" t="s">
        <v>14</v>
      </c>
      <c r="W45" s="709">
        <f t="shared" si="12"/>
        <v>100</v>
      </c>
      <c r="X45" s="710"/>
      <c r="Y45" s="3814"/>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807" t="str">
        <f>A46</f>
        <v>成交单价</v>
      </c>
      <c r="Q46" s="3807"/>
      <c r="R46" s="3802">
        <f>E46</f>
        <v>0</v>
      </c>
      <c r="S46" s="3802"/>
      <c r="T46" s="3802">
        <f>G46</f>
        <v>0</v>
      </c>
      <c r="U46" s="3802"/>
      <c r="V46" s="3802">
        <f>I46</f>
        <v>0</v>
      </c>
      <c r="W46" s="3802"/>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807" t="str">
        <f>A47</f>
        <v>比较价值（元/平方米）</v>
      </c>
      <c r="Q47" s="3807"/>
      <c r="R47" s="3835" t="e">
        <f>ROUND(PRODUCT(R46,AA7:AA45),0)</f>
        <v>#DIV/0!</v>
      </c>
      <c r="S47" s="3835"/>
      <c r="T47" s="3835" t="e">
        <f>ROUND(PRODUCT(T46,AB7:AB45),0)</f>
        <v>#DIV/0!</v>
      </c>
      <c r="U47" s="3835"/>
      <c r="V47" s="3835" t="e">
        <f>ROUND(PRODUCT(V46,AC7:AC45),0)</f>
        <v>#DIV/0!</v>
      </c>
      <c r="W47" s="3835"/>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804" t="str">
        <f>A48</f>
        <v>估价对象XX用房的比较价值（楼面单价，元/平方米）</v>
      </c>
      <c r="Q48" s="3805"/>
      <c r="R48" s="3836" t="e">
        <f>ROUND(IF(D47="简单平均",AVERAGE(R47:W47),R47*F47+T47*H47+V47*J47),0)</f>
        <v>#DIV/0!</v>
      </c>
      <c r="S48" s="3836"/>
      <c r="T48" s="3836"/>
      <c r="U48" s="3836"/>
      <c r="V48" s="3836"/>
      <c r="W48" s="3836"/>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790" t="s">
        <v>1885</v>
      </c>
      <c r="H55" s="3837"/>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16529.150000000001</v>
      </c>
      <c r="F56" s="886" t="e">
        <f t="shared" ref="F56:F64" si="15">ROUND(B56*E56/10000,0)</f>
        <v>#DIV/0!</v>
      </c>
      <c r="G56" s="3789"/>
      <c r="H56" s="3807"/>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v>
      </c>
      <c r="D60" s="945">
        <v>0.25</v>
      </c>
      <c r="E60" s="217">
        <f>'数据-汇总表'!E11</f>
        <v>22737.659999999996</v>
      </c>
      <c r="F60" s="886" t="e">
        <f t="shared" si="15"/>
        <v>#DIV/0!</v>
      </c>
      <c r="G60" s="1986" t="s">
        <v>1894</v>
      </c>
      <c r="H60" s="887">
        <f>项目基本情况!C37</f>
        <v>0</v>
      </c>
      <c r="I60" s="891">
        <f>SUMIF(修正!A57:A68,H60,修正!E57:E68)</f>
        <v>0</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v>
      </c>
      <c r="D64" s="945">
        <v>0.25</v>
      </c>
      <c r="E64" s="217">
        <f>'数据-汇总表'!E15</f>
        <v>0</v>
      </c>
      <c r="F64" s="886" t="e">
        <f t="shared" si="15"/>
        <v>#DIV/0!</v>
      </c>
      <c r="G64" s="1987" t="s">
        <v>1894</v>
      </c>
      <c r="H64" s="897">
        <f>项目基本情况!C37</f>
        <v>0</v>
      </c>
      <c r="I64" s="893">
        <f>SUMIF(修正!A57:A68,H64,修正!G57:G68)</f>
        <v>0</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39266.81</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90" t="s">
        <v>1768</v>
      </c>
      <c r="D4" s="3791"/>
      <c r="E4" s="3792" t="s">
        <v>1769</v>
      </c>
      <c r="F4" s="3793"/>
      <c r="G4" s="3790" t="s">
        <v>1770</v>
      </c>
      <c r="H4" s="3791"/>
      <c r="I4" s="3790" t="s">
        <v>1771</v>
      </c>
      <c r="J4" s="3791"/>
      <c r="K4" s="559" t="s">
        <v>1772</v>
      </c>
      <c r="L4" s="2712"/>
      <c r="M4" s="2713"/>
      <c r="N4" s="2713"/>
      <c r="O4" s="2713"/>
      <c r="P4" s="3794" t="s">
        <v>1773</v>
      </c>
      <c r="Q4" s="3795"/>
      <c r="R4" s="3777" t="s">
        <v>1769</v>
      </c>
      <c r="S4" s="3778"/>
      <c r="T4" s="3777" t="s">
        <v>1770</v>
      </c>
      <c r="U4" s="3778"/>
      <c r="V4" s="3802" t="s">
        <v>1771</v>
      </c>
      <c r="W4" s="3802"/>
      <c r="X4" s="1355"/>
      <c r="Y4" s="3777" t="s">
        <v>1773</v>
      </c>
      <c r="Z4" s="3778"/>
      <c r="AA4" s="3772" t="s">
        <v>1769</v>
      </c>
      <c r="AB4" s="3773" t="s">
        <v>1770</v>
      </c>
      <c r="AC4" s="3772" t="s">
        <v>1771</v>
      </c>
    </row>
    <row r="5" spans="1:29" ht="15">
      <c r="A5" s="358"/>
      <c r="B5" s="359"/>
      <c r="C5" s="3783" t="s">
        <v>1671</v>
      </c>
      <c r="D5" s="3784"/>
      <c r="E5" s="3781" t="s">
        <v>1672</v>
      </c>
      <c r="F5" s="3782"/>
      <c r="G5" s="3783" t="s">
        <v>1673</v>
      </c>
      <c r="H5" s="3784"/>
      <c r="I5" s="3783" t="s">
        <v>1674</v>
      </c>
      <c r="J5" s="3784"/>
      <c r="K5" s="559"/>
      <c r="L5" s="2712"/>
      <c r="M5" s="2713"/>
      <c r="N5" s="2713"/>
      <c r="O5" s="2713"/>
      <c r="P5" s="3796"/>
      <c r="Q5" s="3797"/>
      <c r="R5" s="3779"/>
      <c r="S5" s="3780"/>
      <c r="T5" s="3779"/>
      <c r="U5" s="3780"/>
      <c r="V5" s="3802"/>
      <c r="W5" s="3802"/>
      <c r="X5" s="1355"/>
      <c r="Y5" s="3779"/>
      <c r="Z5" s="3780"/>
      <c r="AA5" s="3773"/>
      <c r="AB5" s="3773"/>
      <c r="AC5" s="3773"/>
    </row>
    <row r="6" spans="1:29" ht="15.75" thickBot="1">
      <c r="A6" s="360"/>
      <c r="B6" s="361"/>
      <c r="C6" s="3838" t="s">
        <v>1917</v>
      </c>
      <c r="D6" s="3839"/>
      <c r="E6" s="3840" t="s">
        <v>1917</v>
      </c>
      <c r="F6" s="3841"/>
      <c r="G6" s="3838" t="s">
        <v>1917</v>
      </c>
      <c r="H6" s="3839"/>
      <c r="I6" s="3838" t="s">
        <v>1917</v>
      </c>
      <c r="J6" s="3839"/>
      <c r="K6" s="559" t="s">
        <v>1676</v>
      </c>
      <c r="L6" s="2712"/>
      <c r="M6" s="2713"/>
      <c r="N6" s="2713"/>
      <c r="O6" s="2713"/>
      <c r="P6" s="3798"/>
      <c r="Q6" s="3799"/>
      <c r="R6" s="3779"/>
      <c r="S6" s="3780"/>
      <c r="T6" s="3800"/>
      <c r="U6" s="3801"/>
      <c r="V6" s="3802"/>
      <c r="W6" s="3802"/>
      <c r="X6" s="1355"/>
      <c r="Y6" s="3800"/>
      <c r="Z6" s="3801"/>
      <c r="AA6" s="3774"/>
      <c r="AB6" s="3774"/>
      <c r="AC6" s="3774"/>
    </row>
    <row r="7" spans="1:29" s="108" customFormat="1" ht="15.75" thickBot="1">
      <c r="A7" s="362" t="s">
        <v>1677</v>
      </c>
      <c r="B7" s="363"/>
      <c r="C7" s="364">
        <f>'数据-取费表'!B2</f>
        <v>45352</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775" t="s">
        <v>1678</v>
      </c>
      <c r="Q7" s="3803"/>
      <c r="R7" s="701" t="s">
        <v>14</v>
      </c>
      <c r="S7" s="702">
        <f t="shared" ref="S7:S15" si="0">F7</f>
        <v>0</v>
      </c>
      <c r="T7" s="701" t="s">
        <v>14</v>
      </c>
      <c r="U7" s="702">
        <f t="shared" ref="U7:U15" si="1">H7</f>
        <v>0</v>
      </c>
      <c r="V7" s="701" t="s">
        <v>14</v>
      </c>
      <c r="W7" s="702">
        <f t="shared" ref="W7:W15" si="2">J7</f>
        <v>0</v>
      </c>
      <c r="X7" s="703"/>
      <c r="Y7" s="3775" t="s">
        <v>1678</v>
      </c>
      <c r="Z7" s="3776"/>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775" t="s">
        <v>1681</v>
      </c>
      <c r="Q8" s="3776"/>
      <c r="R8" s="701" t="s">
        <v>14</v>
      </c>
      <c r="S8" s="702">
        <f t="shared" si="0"/>
        <v>0</v>
      </c>
      <c r="T8" s="701" t="s">
        <v>14</v>
      </c>
      <c r="U8" s="702">
        <f t="shared" si="1"/>
        <v>0</v>
      </c>
      <c r="V8" s="701" t="s">
        <v>14</v>
      </c>
      <c r="W8" s="702">
        <f t="shared" si="2"/>
        <v>0</v>
      </c>
      <c r="X8" s="703"/>
      <c r="Y8" s="3775" t="s">
        <v>1681</v>
      </c>
      <c r="Z8" s="3776"/>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807"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807"/>
      <c r="Q10" s="1343" t="str">
        <f t="shared" si="6"/>
        <v>土地使用年限（年）</v>
      </c>
      <c r="R10" s="701" t="s">
        <v>14</v>
      </c>
      <c r="S10" s="702">
        <f t="shared" si="0"/>
        <v>116</v>
      </c>
      <c r="T10" s="701" t="s">
        <v>14</v>
      </c>
      <c r="U10" s="702">
        <f t="shared" si="1"/>
        <v>116</v>
      </c>
      <c r="V10" s="701" t="s">
        <v>14</v>
      </c>
      <c r="W10" s="702">
        <f t="shared" si="2"/>
        <v>116</v>
      </c>
      <c r="X10" s="703"/>
      <c r="Y10" s="3719"/>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807"/>
      <c r="Q11" s="1343" t="str">
        <f t="shared" si="6"/>
        <v>容积率</v>
      </c>
      <c r="R11" s="701" t="s">
        <v>14</v>
      </c>
      <c r="S11" s="702" t="e">
        <f t="shared" si="0"/>
        <v>#N/A</v>
      </c>
      <c r="T11" s="701" t="s">
        <v>14</v>
      </c>
      <c r="U11" s="702" t="e">
        <f t="shared" si="1"/>
        <v>#N/A</v>
      </c>
      <c r="V11" s="701" t="s">
        <v>14</v>
      </c>
      <c r="W11" s="702" t="e">
        <f t="shared" si="2"/>
        <v>#N/A</v>
      </c>
      <c r="X11" s="703"/>
      <c r="Y11" s="3719"/>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807"/>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807"/>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807"/>
      <c r="Q14" s="1343">
        <f t="shared" si="6"/>
        <v>111</v>
      </c>
      <c r="R14" s="701" t="s">
        <v>14</v>
      </c>
      <c r="S14" s="702">
        <f t="shared" si="0"/>
        <v>100</v>
      </c>
      <c r="T14" s="701" t="s">
        <v>14</v>
      </c>
      <c r="U14" s="702">
        <f t="shared" si="1"/>
        <v>100</v>
      </c>
      <c r="V14" s="701" t="s">
        <v>14</v>
      </c>
      <c r="W14" s="702">
        <f t="shared" si="2"/>
        <v>100</v>
      </c>
      <c r="X14" s="703"/>
      <c r="Y14" s="3719"/>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809" t="s">
        <v>1689</v>
      </c>
      <c r="Q15" s="1352" t="str">
        <f t="shared" si="6"/>
        <v>产业集聚程度</v>
      </c>
      <c r="R15" s="705" t="s">
        <v>14</v>
      </c>
      <c r="S15" s="706">
        <f t="shared" si="0"/>
        <v>100</v>
      </c>
      <c r="T15" s="705" t="s">
        <v>14</v>
      </c>
      <c r="U15" s="706">
        <f t="shared" si="1"/>
        <v>100</v>
      </c>
      <c r="V15" s="705" t="s">
        <v>14</v>
      </c>
      <c r="W15" s="706">
        <f t="shared" si="2"/>
        <v>100</v>
      </c>
      <c r="X15" s="1355"/>
      <c r="Y15" s="3809"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810"/>
      <c r="Q16" s="1352"/>
      <c r="R16" s="705"/>
      <c r="S16" s="706"/>
      <c r="T16" s="705"/>
      <c r="U16" s="706"/>
      <c r="V16" s="705"/>
      <c r="W16" s="706"/>
      <c r="X16" s="1355"/>
      <c r="Y16" s="3810"/>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810"/>
      <c r="Q17" s="1352" t="str">
        <f>B17</f>
        <v>交通便捷度</v>
      </c>
      <c r="R17" s="705" t="s">
        <v>14</v>
      </c>
      <c r="S17" s="706">
        <f>F17</f>
        <v>100</v>
      </c>
      <c r="T17" s="705" t="s">
        <v>14</v>
      </c>
      <c r="U17" s="706">
        <f>H17</f>
        <v>100</v>
      </c>
      <c r="V17" s="705" t="s">
        <v>14</v>
      </c>
      <c r="W17" s="706">
        <f>J17</f>
        <v>100</v>
      </c>
      <c r="X17" s="1355"/>
      <c r="Y17" s="3810"/>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810"/>
      <c r="Q18" s="1352"/>
      <c r="R18" s="705"/>
      <c r="S18" s="706"/>
      <c r="T18" s="705"/>
      <c r="U18" s="706"/>
      <c r="V18" s="705"/>
      <c r="W18" s="706"/>
      <c r="X18" s="1355"/>
      <c r="Y18" s="3810"/>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810"/>
      <c r="Q19" s="1352" t="str">
        <f t="shared" ref="Q19:Q33" si="8">B19</f>
        <v>区域土地利用方向</v>
      </c>
      <c r="R19" s="705" t="s">
        <v>14</v>
      </c>
      <c r="S19" s="706">
        <f>F19</f>
        <v>100</v>
      </c>
      <c r="T19" s="705" t="s">
        <v>14</v>
      </c>
      <c r="U19" s="706">
        <f>H19</f>
        <v>100</v>
      </c>
      <c r="V19" s="705" t="s">
        <v>14</v>
      </c>
      <c r="W19" s="706">
        <f>J19</f>
        <v>100</v>
      </c>
      <c r="X19" s="1355"/>
      <c r="Y19" s="3810"/>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810"/>
      <c r="Q20" s="1352"/>
      <c r="R20" s="705"/>
      <c r="S20" s="706"/>
      <c r="T20" s="705"/>
      <c r="U20" s="706"/>
      <c r="V20" s="705"/>
      <c r="W20" s="706"/>
      <c r="X20" s="1355"/>
      <c r="Y20" s="3810"/>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810"/>
      <c r="Q21" s="1352" t="str">
        <f t="shared" si="8"/>
        <v>环境状况</v>
      </c>
      <c r="R21" s="705" t="s">
        <v>14</v>
      </c>
      <c r="S21" s="706">
        <f>F21</f>
        <v>100</v>
      </c>
      <c r="T21" s="705" t="s">
        <v>14</v>
      </c>
      <c r="U21" s="706">
        <f>H21</f>
        <v>100</v>
      </c>
      <c r="V21" s="705" t="s">
        <v>14</v>
      </c>
      <c r="W21" s="706">
        <f>J21</f>
        <v>100</v>
      </c>
      <c r="X21" s="1355"/>
      <c r="Y21" s="3810"/>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810"/>
      <c r="Q22" s="1352"/>
      <c r="R22" s="705"/>
      <c r="S22" s="706"/>
      <c r="T22" s="705"/>
      <c r="U22" s="706"/>
      <c r="V22" s="705"/>
      <c r="W22" s="706"/>
      <c r="X22" s="1355"/>
      <c r="Y22" s="3810"/>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810"/>
      <c r="Q23" s="1343" t="str">
        <f t="shared" si="8"/>
        <v>公共配套设施</v>
      </c>
      <c r="R23" s="701" t="s">
        <v>14</v>
      </c>
      <c r="S23" s="702">
        <f>F23</f>
        <v>100</v>
      </c>
      <c r="T23" s="701" t="s">
        <v>14</v>
      </c>
      <c r="U23" s="702">
        <f>H23</f>
        <v>100</v>
      </c>
      <c r="V23" s="701" t="s">
        <v>14</v>
      </c>
      <c r="W23" s="702">
        <f>J23</f>
        <v>100</v>
      </c>
      <c r="X23" s="703"/>
      <c r="Y23" s="3810"/>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810"/>
      <c r="Q24" s="1343"/>
      <c r="R24" s="701"/>
      <c r="S24" s="702"/>
      <c r="T24" s="701"/>
      <c r="U24" s="702"/>
      <c r="V24" s="701"/>
      <c r="W24" s="702"/>
      <c r="X24" s="703"/>
      <c r="Y24" s="3810"/>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810"/>
      <c r="Q25" s="1343" t="str">
        <f t="shared" ref="Q25" si="9">B25</f>
        <v>基础设施水平</v>
      </c>
      <c r="R25" s="701" t="s">
        <v>14</v>
      </c>
      <c r="S25" s="702">
        <f>F25</f>
        <v>100</v>
      </c>
      <c r="T25" s="701" t="s">
        <v>14</v>
      </c>
      <c r="U25" s="702">
        <f>H25</f>
        <v>100</v>
      </c>
      <c r="V25" s="701" t="s">
        <v>14</v>
      </c>
      <c r="W25" s="702">
        <f>J25</f>
        <v>100</v>
      </c>
      <c r="X25" s="703"/>
      <c r="Y25" s="3810"/>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810"/>
      <c r="Q26" s="1343"/>
      <c r="R26" s="701"/>
      <c r="S26" s="702"/>
      <c r="T26" s="701"/>
      <c r="U26" s="702"/>
      <c r="V26" s="701"/>
      <c r="W26" s="702"/>
      <c r="X26" s="703"/>
      <c r="Y26" s="3810"/>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810"/>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810"/>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810"/>
      <c r="Q28" s="1352" t="str">
        <f t="shared" si="8"/>
        <v>毗邻道路的类型与等级</v>
      </c>
      <c r="R28" s="705" t="s">
        <v>14</v>
      </c>
      <c r="S28" s="706">
        <f t="shared" si="10"/>
        <v>100</v>
      </c>
      <c r="T28" s="705" t="s">
        <v>14</v>
      </c>
      <c r="U28" s="706">
        <f t="shared" si="11"/>
        <v>100</v>
      </c>
      <c r="V28" s="705" t="s">
        <v>14</v>
      </c>
      <c r="W28" s="706">
        <f t="shared" si="12"/>
        <v>100</v>
      </c>
      <c r="X28" s="1355"/>
      <c r="Y28" s="3810"/>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810"/>
      <c r="Q29" s="1352"/>
      <c r="R29" s="705"/>
      <c r="S29" s="706"/>
      <c r="T29" s="705"/>
      <c r="U29" s="706"/>
      <c r="V29" s="705"/>
      <c r="W29" s="706"/>
      <c r="X29" s="1355"/>
      <c r="Y29" s="3810"/>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810"/>
      <c r="Q30" s="1352" t="str">
        <f t="shared" si="8"/>
        <v>土地级别</v>
      </c>
      <c r="R30" s="705" t="s">
        <v>14</v>
      </c>
      <c r="S30" s="706">
        <f t="shared" si="10"/>
        <v>100</v>
      </c>
      <c r="T30" s="705" t="s">
        <v>14</v>
      </c>
      <c r="U30" s="706">
        <f t="shared" si="11"/>
        <v>100</v>
      </c>
      <c r="V30" s="705" t="s">
        <v>14</v>
      </c>
      <c r="W30" s="706">
        <f t="shared" si="12"/>
        <v>100</v>
      </c>
      <c r="X30" s="1355"/>
      <c r="Y30" s="3810"/>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810"/>
      <c r="Q31" s="1352">
        <f t="shared" si="8"/>
        <v>111</v>
      </c>
      <c r="R31" s="705" t="s">
        <v>14</v>
      </c>
      <c r="S31" s="706">
        <f t="shared" si="10"/>
        <v>100</v>
      </c>
      <c r="T31" s="705" t="s">
        <v>14</v>
      </c>
      <c r="U31" s="706">
        <f t="shared" si="11"/>
        <v>100</v>
      </c>
      <c r="V31" s="705" t="s">
        <v>14</v>
      </c>
      <c r="W31" s="706">
        <f t="shared" si="12"/>
        <v>100</v>
      </c>
      <c r="X31" s="1355"/>
      <c r="Y31" s="3810"/>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833" t="s">
        <v>1694</v>
      </c>
      <c r="Q32" s="1352">
        <f t="shared" si="8"/>
        <v>111</v>
      </c>
      <c r="R32" s="705" t="s">
        <v>14</v>
      </c>
      <c r="S32" s="706">
        <f t="shared" si="10"/>
        <v>100</v>
      </c>
      <c r="T32" s="705" t="s">
        <v>14</v>
      </c>
      <c r="U32" s="706">
        <f t="shared" si="11"/>
        <v>100</v>
      </c>
      <c r="V32" s="705" t="s">
        <v>14</v>
      </c>
      <c r="W32" s="706">
        <f t="shared" si="12"/>
        <v>100</v>
      </c>
      <c r="X32" s="1355"/>
      <c r="Y32" s="3814"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814"/>
      <c r="Q33" s="1352">
        <f t="shared" si="8"/>
        <v>111</v>
      </c>
      <c r="R33" s="708" t="s">
        <v>14</v>
      </c>
      <c r="S33" s="709">
        <f t="shared" si="10"/>
        <v>100</v>
      </c>
      <c r="T33" s="708" t="s">
        <v>14</v>
      </c>
      <c r="U33" s="709">
        <f t="shared" si="11"/>
        <v>100</v>
      </c>
      <c r="V33" s="708" t="s">
        <v>14</v>
      </c>
      <c r="W33" s="709">
        <f t="shared" si="12"/>
        <v>100</v>
      </c>
      <c r="X33" s="710"/>
      <c r="Y33" s="3814"/>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814"/>
      <c r="Q34" s="1352" t="str">
        <f>B34</f>
        <v>宗地面积</v>
      </c>
      <c r="R34" s="705" t="s">
        <v>14</v>
      </c>
      <c r="S34" s="706" t="e">
        <f t="shared" si="10"/>
        <v>#N/A</v>
      </c>
      <c r="T34" s="705" t="s">
        <v>14</v>
      </c>
      <c r="U34" s="706" t="e">
        <f t="shared" si="11"/>
        <v>#N/A</v>
      </c>
      <c r="V34" s="705" t="s">
        <v>14</v>
      </c>
      <c r="W34" s="706" t="e">
        <f t="shared" si="12"/>
        <v>#N/A</v>
      </c>
      <c r="X34" s="1355"/>
      <c r="Y34" s="3814"/>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814"/>
      <c r="Q35" s="1352" t="str">
        <f t="shared" ref="Q35:Q40" si="14">B35</f>
        <v>宗地形状</v>
      </c>
      <c r="R35" s="705" t="s">
        <v>14</v>
      </c>
      <c r="S35" s="706">
        <f t="shared" si="10"/>
        <v>100</v>
      </c>
      <c r="T35" s="705" t="s">
        <v>14</v>
      </c>
      <c r="U35" s="706">
        <f t="shared" si="11"/>
        <v>100</v>
      </c>
      <c r="V35" s="705" t="s">
        <v>14</v>
      </c>
      <c r="W35" s="706">
        <f t="shared" si="12"/>
        <v>100</v>
      </c>
      <c r="X35" s="1355"/>
      <c r="Y35" s="3814"/>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814"/>
      <c r="Q36" s="1352" t="str">
        <f t="shared" si="14"/>
        <v>宗地开发程度</v>
      </c>
      <c r="R36" s="701" t="s">
        <v>14</v>
      </c>
      <c r="S36" s="702">
        <f t="shared" si="10"/>
        <v>100</v>
      </c>
      <c r="T36" s="701" t="s">
        <v>14</v>
      </c>
      <c r="U36" s="702">
        <f t="shared" si="11"/>
        <v>100</v>
      </c>
      <c r="V36" s="701" t="s">
        <v>14</v>
      </c>
      <c r="W36" s="702">
        <f t="shared" si="12"/>
        <v>100</v>
      </c>
      <c r="X36" s="703"/>
      <c r="Y36" s="3814"/>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814" t="s">
        <v>1694</v>
      </c>
      <c r="Q37" s="1352" t="str">
        <f t="shared" si="14"/>
        <v>工程地质条件</v>
      </c>
      <c r="R37" s="705" t="s">
        <v>14</v>
      </c>
      <c r="S37" s="706">
        <f t="shared" si="10"/>
        <v>100</v>
      </c>
      <c r="T37" s="705" t="s">
        <v>14</v>
      </c>
      <c r="U37" s="706">
        <f t="shared" si="11"/>
        <v>100</v>
      </c>
      <c r="V37" s="705" t="s">
        <v>14</v>
      </c>
      <c r="W37" s="706">
        <f t="shared" si="12"/>
        <v>100</v>
      </c>
      <c r="X37" s="1355"/>
      <c r="Y37" s="3814"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814"/>
      <c r="Q38" s="1352">
        <f t="shared" si="14"/>
        <v>111</v>
      </c>
      <c r="R38" s="705" t="s">
        <v>14</v>
      </c>
      <c r="S38" s="706">
        <f t="shared" si="10"/>
        <v>100</v>
      </c>
      <c r="T38" s="705" t="s">
        <v>14</v>
      </c>
      <c r="U38" s="706">
        <f t="shared" si="11"/>
        <v>100</v>
      </c>
      <c r="V38" s="705" t="s">
        <v>14</v>
      </c>
      <c r="W38" s="706">
        <f t="shared" si="12"/>
        <v>100</v>
      </c>
      <c r="X38" s="1355"/>
      <c r="Y38" s="3814"/>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814"/>
      <c r="Q39" s="1352">
        <f t="shared" si="14"/>
        <v>111</v>
      </c>
      <c r="R39" s="705" t="s">
        <v>14</v>
      </c>
      <c r="S39" s="706">
        <f t="shared" si="10"/>
        <v>100</v>
      </c>
      <c r="T39" s="705" t="s">
        <v>14</v>
      </c>
      <c r="U39" s="706">
        <f t="shared" si="11"/>
        <v>100</v>
      </c>
      <c r="V39" s="705" t="s">
        <v>14</v>
      </c>
      <c r="W39" s="706">
        <f t="shared" si="12"/>
        <v>100</v>
      </c>
      <c r="X39" s="1355"/>
      <c r="Y39" s="3814"/>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814"/>
      <c r="Q40" s="1352">
        <f t="shared" si="14"/>
        <v>111</v>
      </c>
      <c r="R40" s="708" t="s">
        <v>14</v>
      </c>
      <c r="S40" s="709">
        <f t="shared" si="10"/>
        <v>100</v>
      </c>
      <c r="T40" s="708" t="s">
        <v>14</v>
      </c>
      <c r="U40" s="709">
        <f t="shared" si="11"/>
        <v>100</v>
      </c>
      <c r="V40" s="708" t="s">
        <v>14</v>
      </c>
      <c r="W40" s="709">
        <f t="shared" si="12"/>
        <v>100</v>
      </c>
      <c r="X40" s="710"/>
      <c r="Y40" s="3814"/>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807" t="str">
        <f>A41</f>
        <v>成交单价</v>
      </c>
      <c r="Q41" s="3807"/>
      <c r="R41" s="3802">
        <f>E41</f>
        <v>0</v>
      </c>
      <c r="S41" s="3802"/>
      <c r="T41" s="3802">
        <f>G41</f>
        <v>0</v>
      </c>
      <c r="U41" s="3802"/>
      <c r="V41" s="3802">
        <f>I41</f>
        <v>0</v>
      </c>
      <c r="W41" s="3802"/>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807" t="str">
        <f>A42</f>
        <v>比较价值（元/平方米）</v>
      </c>
      <c r="Q42" s="3807"/>
      <c r="R42" s="3835" t="e">
        <f>ROUND(PRODUCT(R41,AA7:AA40),0)</f>
        <v>#DIV/0!</v>
      </c>
      <c r="S42" s="3835"/>
      <c r="T42" s="3835" t="e">
        <f>ROUND(PRODUCT(T41,AB7:AB40),0)</f>
        <v>#DIV/0!</v>
      </c>
      <c r="U42" s="3835"/>
      <c r="V42" s="3835" t="e">
        <f>ROUND(PRODUCT(V41,AC7:AC40),0)</f>
        <v>#DIV/0!</v>
      </c>
      <c r="W42" s="3835"/>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804" t="str">
        <f>A43</f>
        <v>估价对象XX用房的比较价值（楼面单价，元/平方米）</v>
      </c>
      <c r="Q43" s="3805"/>
      <c r="R43" s="3836" t="e">
        <f>ROUND(IF(D42="简单平均",AVERAGE(R42:W42),R42*F42+T42*H42+V42*J42),0)</f>
        <v>#DIV/0!</v>
      </c>
      <c r="S43" s="3836"/>
      <c r="T43" s="3836"/>
      <c r="U43" s="3836"/>
      <c r="V43" s="3836"/>
      <c r="W43" s="3836"/>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790" t="s">
        <v>1885</v>
      </c>
      <c r="H50" s="3837"/>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16529.150000000001</v>
      </c>
      <c r="F51" s="639" t="e">
        <f t="shared" ref="F51:F60" si="15">ROUND(B51*E51/10000,0)</f>
        <v>#DIV/0!</v>
      </c>
      <c r="G51" s="3789"/>
      <c r="H51" s="3807"/>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v>
      </c>
      <c r="D56" s="945">
        <v>0.25</v>
      </c>
      <c r="E56" s="217">
        <f>'数据-汇总表'!E11</f>
        <v>22737.659999999996</v>
      </c>
      <c r="F56" s="639" t="e">
        <f t="shared" si="15"/>
        <v>#DIV/0!</v>
      </c>
      <c r="G56" s="1986" t="s">
        <v>1894</v>
      </c>
      <c r="H56" s="887">
        <f>项目基本情况!C37</f>
        <v>0</v>
      </c>
      <c r="I56" s="773">
        <f>SUMIF(修正!A57:A68,H56,修正!E57:E68)</f>
        <v>0</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v>
      </c>
      <c r="D57" s="945">
        <v>0.25</v>
      </c>
      <c r="E57" s="217">
        <f>'数据-汇总表'!E12</f>
        <v>0</v>
      </c>
      <c r="F57" s="639" t="e">
        <f t="shared" si="15"/>
        <v>#DIV/0!</v>
      </c>
      <c r="G57" s="892" t="s">
        <v>1896</v>
      </c>
      <c r="H57" s="887">
        <f>IF(G57="商业",项目基本情况!B37,IF(G57="办公",项目基本情况!C37,IF(G57="住宅",项目基本情况!D37,项目基本情况!E37)))</f>
        <v>0</v>
      </c>
      <c r="I57" s="773">
        <f>SUMIF(修正!A57:A68,H57,修正!F57:F68)</f>
        <v>0</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v>
      </c>
      <c r="D60" s="945">
        <v>0.25</v>
      </c>
      <c r="E60" s="217">
        <f>'数据-汇总表'!E15</f>
        <v>0</v>
      </c>
      <c r="F60" s="639" t="e">
        <f t="shared" si="15"/>
        <v>#DIV/0!</v>
      </c>
      <c r="G60" s="1987" t="s">
        <v>1894</v>
      </c>
      <c r="H60" s="897">
        <f>项目基本情况!C37</f>
        <v>0</v>
      </c>
      <c r="I60" s="773">
        <f>SUMIF(修正!A57:A68,H60,修正!G57:G68)</f>
        <v>0</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0</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845" t="s">
        <v>2082</v>
      </c>
      <c r="D1" s="3846"/>
      <c r="E1" s="3846"/>
      <c r="F1" s="3846"/>
      <c r="G1" s="3846"/>
      <c r="H1" s="3846"/>
      <c r="I1" s="3846"/>
      <c r="J1" s="3846"/>
      <c r="K1" s="3846"/>
      <c r="L1" s="3846"/>
      <c r="M1" s="3846"/>
      <c r="N1" s="3846"/>
      <c r="O1" s="3846"/>
      <c r="P1" s="3846"/>
      <c r="Q1" s="3846"/>
      <c r="R1" s="3846"/>
      <c r="S1" s="3847"/>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842" t="s">
        <v>27</v>
      </c>
      <c r="D22" s="3843"/>
      <c r="E22" s="3843"/>
      <c r="F22" s="3843"/>
      <c r="G22" s="3843"/>
      <c r="H22" s="3843"/>
      <c r="I22" s="3843"/>
      <c r="J22" s="3843"/>
      <c r="K22" s="3843"/>
      <c r="L22" s="3843"/>
      <c r="M22" s="3843"/>
      <c r="N22" s="3843"/>
      <c r="O22" s="3843"/>
      <c r="P22" s="3843"/>
      <c r="Q22" s="3844"/>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19909</v>
      </c>
      <c r="C2" s="2144" t="s">
        <v>2072</v>
      </c>
      <c r="D2" s="2144" t="s">
        <v>2073</v>
      </c>
      <c r="E2" s="2609">
        <f ca="1">SUMIF(E6:E13,"&lt;&gt;#ref!",E6:E13)</f>
        <v>39266.81</v>
      </c>
      <c r="F2" s="2790"/>
      <c r="G2" s="2790"/>
      <c r="H2" s="2790"/>
      <c r="I2" s="2790"/>
      <c r="J2" s="2790"/>
      <c r="K2" s="2790"/>
      <c r="L2" s="2790"/>
      <c r="M2" s="2790"/>
      <c r="N2" s="2790"/>
      <c r="O2" s="2790"/>
      <c r="P2" s="2790"/>
    </row>
    <row r="3" spans="1:16" ht="15.75">
      <c r="A3" s="2144" t="s">
        <v>2074</v>
      </c>
      <c r="B3" s="2599">
        <f ca="1">ROUND(B2*10000/E2,0)</f>
        <v>5070</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19909</v>
      </c>
      <c r="C6" s="2144" t="s">
        <v>2072</v>
      </c>
      <c r="D6" s="2790"/>
      <c r="E6" s="2609">
        <f ca="1">SUMIF(INDIRECT("'"&amp;A6&amp;"'"&amp;"!C:C"),"建筑面积",INDIRECT("'"&amp;A6&amp;"'"&amp;"!D:D"))</f>
        <v>39266.81</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855" t="s">
        <v>2600</v>
      </c>
      <c r="B20" s="3848" t="s">
        <v>2621</v>
      </c>
      <c r="C20" s="3098" t="s">
        <v>2432</v>
      </c>
      <c r="D20" s="3099"/>
      <c r="E20" s="3100">
        <v>1</v>
      </c>
      <c r="F20" s="3101" t="s">
        <v>2433</v>
      </c>
      <c r="G20" s="3101"/>
    </row>
    <row r="21" spans="1:13" ht="19.5" customHeight="1">
      <c r="A21" s="3856"/>
      <c r="B21" s="3849"/>
      <c r="C21" s="3102" t="s">
        <v>2434</v>
      </c>
      <c r="D21" s="3103"/>
      <c r="E21" s="3104">
        <v>1</v>
      </c>
      <c r="F21" s="3101" t="s">
        <v>2435</v>
      </c>
      <c r="G21" s="3101"/>
    </row>
    <row r="22" spans="1:13" ht="19.5" customHeight="1">
      <c r="A22" s="3856"/>
      <c r="B22" s="3849"/>
      <c r="C22" s="3102" t="s">
        <v>2436</v>
      </c>
      <c r="D22" s="3103"/>
      <c r="E22" s="3104">
        <v>0.9</v>
      </c>
      <c r="F22" s="3101" t="s">
        <v>2437</v>
      </c>
      <c r="G22" s="3101"/>
    </row>
    <row r="23" spans="1:13" ht="19.5" customHeight="1">
      <c r="A23" s="3856"/>
      <c r="B23" s="3849"/>
      <c r="C23" s="3102" t="s">
        <v>2438</v>
      </c>
      <c r="D23" s="3103"/>
      <c r="E23" s="3104">
        <v>0.9</v>
      </c>
      <c r="F23" s="3101" t="s">
        <v>2439</v>
      </c>
      <c r="G23" s="3101"/>
    </row>
    <row r="24" spans="1:13" ht="19.5" customHeight="1">
      <c r="A24" s="3856"/>
      <c r="B24" s="3849"/>
      <c r="C24" s="3102" t="s">
        <v>2440</v>
      </c>
      <c r="D24" s="3103"/>
      <c r="E24" s="3104">
        <v>0.8</v>
      </c>
      <c r="F24" s="3101" t="s">
        <v>2441</v>
      </c>
      <c r="G24" s="3101"/>
    </row>
    <row r="25" spans="1:13" ht="19.5" customHeight="1" thickBot="1">
      <c r="A25" s="3857"/>
      <c r="B25" s="3850"/>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851" t="s">
        <v>2624</v>
      </c>
      <c r="B27" s="3848" t="s">
        <v>2605</v>
      </c>
      <c r="C27" s="3098" t="s">
        <v>2445</v>
      </c>
      <c r="D27" s="3099"/>
      <c r="E27" s="3100">
        <v>1</v>
      </c>
      <c r="F27" s="3101" t="s">
        <v>2446</v>
      </c>
      <c r="G27" s="3101"/>
    </row>
    <row r="28" spans="1:13" ht="19.5" customHeight="1">
      <c r="A28" s="3852"/>
      <c r="B28" s="3849"/>
      <c r="C28" s="3102" t="s">
        <v>2447</v>
      </c>
      <c r="D28" s="3103"/>
      <c r="E28" s="3104">
        <v>1</v>
      </c>
      <c r="F28" s="3101" t="s">
        <v>2448</v>
      </c>
      <c r="G28" s="3101"/>
    </row>
    <row r="29" spans="1:13" ht="19.5" customHeight="1">
      <c r="A29" s="3852"/>
      <c r="B29" s="3849"/>
      <c r="C29" s="3102" t="s">
        <v>2449</v>
      </c>
      <c r="D29" s="3103"/>
      <c r="E29" s="3104">
        <v>0.8</v>
      </c>
      <c r="F29" s="3101" t="s">
        <v>2450</v>
      </c>
      <c r="G29" s="3101"/>
    </row>
    <row r="30" spans="1:13" ht="19.5" customHeight="1">
      <c r="A30" s="3852"/>
      <c r="B30" s="3849"/>
      <c r="C30" s="3102" t="s">
        <v>2451</v>
      </c>
      <c r="D30" s="3103"/>
      <c r="E30" s="3104">
        <v>0.8</v>
      </c>
      <c r="F30" s="3101" t="s">
        <v>2452</v>
      </c>
      <c r="G30" s="3101"/>
    </row>
    <row r="31" spans="1:13" ht="19.5" customHeight="1">
      <c r="A31" s="3852"/>
      <c r="B31" s="3849"/>
      <c r="C31" s="3102" t="s">
        <v>2453</v>
      </c>
      <c r="D31" s="3103"/>
      <c r="E31" s="3104">
        <v>0.8</v>
      </c>
      <c r="F31" s="3101" t="s">
        <v>2454</v>
      </c>
      <c r="G31" s="3101"/>
    </row>
    <row r="32" spans="1:13" ht="19.5" customHeight="1">
      <c r="A32" s="3852"/>
      <c r="B32" s="3849"/>
      <c r="C32" s="3102" t="s">
        <v>2455</v>
      </c>
      <c r="D32" s="3103"/>
      <c r="E32" s="3104">
        <v>0.7</v>
      </c>
      <c r="F32" s="3101" t="s">
        <v>2456</v>
      </c>
      <c r="G32" s="3101"/>
    </row>
    <row r="33" spans="1:7" ht="19.5" customHeight="1">
      <c r="A33" s="3852"/>
      <c r="B33" s="3849"/>
      <c r="C33" s="3102" t="s">
        <v>2457</v>
      </c>
      <c r="D33" s="3103"/>
      <c r="E33" s="3104">
        <v>0.8</v>
      </c>
      <c r="F33" s="3101" t="s">
        <v>2458</v>
      </c>
      <c r="G33" s="3101"/>
    </row>
    <row r="34" spans="1:7" ht="19.5" customHeight="1">
      <c r="A34" s="3852"/>
      <c r="B34" s="3849"/>
      <c r="C34" s="3102" t="s">
        <v>2459</v>
      </c>
      <c r="D34" s="3103"/>
      <c r="E34" s="3104">
        <v>0.6</v>
      </c>
      <c r="F34" s="3101" t="s">
        <v>2460</v>
      </c>
      <c r="G34" s="3101"/>
    </row>
    <row r="35" spans="1:7" ht="19.5" customHeight="1">
      <c r="A35" s="3852"/>
      <c r="B35" s="3849"/>
      <c r="C35" s="3102" t="s">
        <v>2461</v>
      </c>
      <c r="D35" s="3103"/>
      <c r="E35" s="3104">
        <v>0.2</v>
      </c>
      <c r="F35" s="3101" t="s">
        <v>2462</v>
      </c>
      <c r="G35" s="3101"/>
    </row>
    <row r="36" spans="1:7" ht="19.5" customHeight="1">
      <c r="A36" s="3852"/>
      <c r="B36" s="3849"/>
      <c r="C36" s="3102" t="s">
        <v>2463</v>
      </c>
      <c r="D36" s="3103"/>
      <c r="E36" s="3104">
        <v>0.2</v>
      </c>
      <c r="F36" s="3101" t="s">
        <v>2464</v>
      </c>
      <c r="G36" s="3101"/>
    </row>
    <row r="37" spans="1:7" ht="19.5" customHeight="1">
      <c r="A37" s="3852"/>
      <c r="B37" s="3854" t="s">
        <v>2625</v>
      </c>
      <c r="C37" s="3102" t="s">
        <v>2465</v>
      </c>
      <c r="D37" s="3103"/>
      <c r="E37" s="3104">
        <v>0.6</v>
      </c>
      <c r="F37" s="3101" t="s">
        <v>2466</v>
      </c>
      <c r="G37" s="3101"/>
    </row>
    <row r="38" spans="1:7" ht="19.5" customHeight="1">
      <c r="A38" s="3852"/>
      <c r="B38" s="3849"/>
      <c r="C38" s="3102" t="s">
        <v>2467</v>
      </c>
      <c r="D38" s="3103"/>
      <c r="E38" s="3104">
        <v>0.6</v>
      </c>
      <c r="F38" s="3101" t="s">
        <v>2468</v>
      </c>
      <c r="G38" s="3101"/>
    </row>
    <row r="39" spans="1:7" ht="19.5" customHeight="1" thickBot="1">
      <c r="A39" s="3853"/>
      <c r="B39" s="3850"/>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855" t="s">
        <v>2603</v>
      </c>
      <c r="B41" s="3848" t="s">
        <v>2627</v>
      </c>
      <c r="C41" s="3098" t="s">
        <v>2472</v>
      </c>
      <c r="D41" s="3099"/>
      <c r="E41" s="3100">
        <v>1</v>
      </c>
      <c r="F41" s="3101" t="s">
        <v>2473</v>
      </c>
      <c r="G41" s="3101"/>
    </row>
    <row r="42" spans="1:7" ht="19.5" customHeight="1">
      <c r="A42" s="3856"/>
      <c r="B42" s="3849"/>
      <c r="C42" s="3102" t="s">
        <v>2474</v>
      </c>
      <c r="D42" s="3103"/>
      <c r="E42" s="3104">
        <v>1</v>
      </c>
      <c r="F42" s="3101" t="s">
        <v>2475</v>
      </c>
      <c r="G42" s="3101"/>
    </row>
    <row r="43" spans="1:7" ht="19.5" customHeight="1">
      <c r="A43" s="3856"/>
      <c r="B43" s="3858"/>
      <c r="C43" s="3102" t="s">
        <v>2476</v>
      </c>
      <c r="D43" s="3103"/>
      <c r="E43" s="3104">
        <v>1.5</v>
      </c>
      <c r="F43" s="3101" t="s">
        <v>2477</v>
      </c>
      <c r="G43" s="3101"/>
    </row>
    <row r="44" spans="1:7" ht="19.5" customHeight="1">
      <c r="A44" s="3856"/>
      <c r="B44" s="3113" t="s">
        <v>2628</v>
      </c>
      <c r="C44" s="3102" t="s">
        <v>2629</v>
      </c>
      <c r="D44" s="3103"/>
      <c r="E44" s="3104">
        <v>2</v>
      </c>
      <c r="F44" s="3101" t="s">
        <v>2478</v>
      </c>
      <c r="G44" s="3101"/>
    </row>
    <row r="45" spans="1:7" ht="19.5" customHeight="1">
      <c r="A45" s="3856"/>
      <c r="B45" s="3854" t="s">
        <v>2630</v>
      </c>
      <c r="C45" s="3102" t="s">
        <v>2479</v>
      </c>
      <c r="D45" s="3103"/>
      <c r="E45" s="3104">
        <v>1</v>
      </c>
      <c r="F45" s="3101" t="s">
        <v>2480</v>
      </c>
      <c r="G45" s="3101"/>
    </row>
    <row r="46" spans="1:7" ht="19.5" customHeight="1">
      <c r="A46" s="3856"/>
      <c r="B46" s="3849"/>
      <c r="C46" s="3102" t="s">
        <v>2481</v>
      </c>
      <c r="D46" s="3103"/>
      <c r="E46" s="3104">
        <v>1</v>
      </c>
      <c r="F46" s="3101" t="s">
        <v>2482</v>
      </c>
      <c r="G46" s="3101"/>
    </row>
    <row r="47" spans="1:7" ht="19.5" customHeight="1">
      <c r="A47" s="3856"/>
      <c r="B47" s="3849"/>
      <c r="C47" s="3102" t="s">
        <v>2483</v>
      </c>
      <c r="D47" s="3103"/>
      <c r="E47" s="3104">
        <v>1</v>
      </c>
      <c r="F47" s="3101" t="s">
        <v>2484</v>
      </c>
      <c r="G47" s="3101"/>
    </row>
    <row r="48" spans="1:7" ht="19.5" customHeight="1">
      <c r="A48" s="3856"/>
      <c r="B48" s="3849"/>
      <c r="C48" s="3102" t="s">
        <v>2485</v>
      </c>
      <c r="D48" s="3103"/>
      <c r="E48" s="3104">
        <v>1</v>
      </c>
      <c r="F48" s="3101" t="s">
        <v>2486</v>
      </c>
      <c r="G48" s="3101"/>
    </row>
    <row r="49" spans="1:7" ht="19.5" customHeight="1">
      <c r="A49" s="3856"/>
      <c r="B49" s="3849"/>
      <c r="C49" s="3102" t="s">
        <v>2487</v>
      </c>
      <c r="D49" s="3103"/>
      <c r="E49" s="3104">
        <v>1</v>
      </c>
      <c r="F49" s="3101" t="s">
        <v>2488</v>
      </c>
      <c r="G49" s="3101"/>
    </row>
    <row r="50" spans="1:7" ht="19.5" customHeight="1">
      <c r="A50" s="3856"/>
      <c r="B50" s="3849"/>
      <c r="C50" s="3102" t="s">
        <v>2489</v>
      </c>
      <c r="D50" s="3103"/>
      <c r="E50" s="3104">
        <v>1</v>
      </c>
      <c r="F50" s="3101" t="s">
        <v>2490</v>
      </c>
      <c r="G50" s="3101"/>
    </row>
    <row r="51" spans="1:7" ht="19.5" customHeight="1" thickBot="1">
      <c r="A51" s="3857"/>
      <c r="B51" s="3850"/>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854" t="s">
        <v>2644</v>
      </c>
      <c r="C73" s="3087" t="s">
        <v>2645</v>
      </c>
      <c r="D73" s="3087" t="s">
        <v>2646</v>
      </c>
      <c r="E73" s="3113">
        <v>0.2</v>
      </c>
      <c r="F73" s="3113">
        <v>25</v>
      </c>
    </row>
    <row r="74" spans="1:7" ht="24">
      <c r="A74" s="3113">
        <v>2</v>
      </c>
      <c r="B74" s="3849"/>
      <c r="C74" s="3087" t="s">
        <v>2647</v>
      </c>
      <c r="D74" s="3087" t="s">
        <v>2648</v>
      </c>
      <c r="E74" s="3113">
        <v>0.2</v>
      </c>
      <c r="F74" s="3113">
        <v>25</v>
      </c>
    </row>
    <row r="75" spans="1:7" ht="24">
      <c r="A75" s="3113">
        <v>3</v>
      </c>
      <c r="B75" s="3849"/>
      <c r="C75" s="3087" t="s">
        <v>2649</v>
      </c>
      <c r="D75" s="3087" t="s">
        <v>2650</v>
      </c>
      <c r="E75" s="3113">
        <v>0.2</v>
      </c>
      <c r="F75" s="3113">
        <v>25</v>
      </c>
    </row>
    <row r="76" spans="1:7" ht="13.5">
      <c r="A76" s="3113">
        <v>4</v>
      </c>
      <c r="B76" s="3849"/>
      <c r="C76" s="3087" t="s">
        <v>2651</v>
      </c>
      <c r="D76" s="3087" t="s">
        <v>2652</v>
      </c>
      <c r="E76" s="3113">
        <v>0.15</v>
      </c>
      <c r="F76" s="3113">
        <v>20</v>
      </c>
    </row>
    <row r="77" spans="1:7" ht="24">
      <c r="A77" s="3113">
        <v>5</v>
      </c>
      <c r="B77" s="3849"/>
      <c r="C77" s="3087" t="s">
        <v>2653</v>
      </c>
      <c r="D77" s="3087" t="s">
        <v>2654</v>
      </c>
      <c r="E77" s="3113">
        <v>0.15</v>
      </c>
      <c r="F77" s="3113">
        <v>20</v>
      </c>
    </row>
    <row r="78" spans="1:7" ht="24">
      <c r="A78" s="3113">
        <v>6</v>
      </c>
      <c r="B78" s="3849"/>
      <c r="C78" s="3087" t="s">
        <v>2655</v>
      </c>
      <c r="D78" s="3087" t="s">
        <v>2656</v>
      </c>
      <c r="E78" s="3113">
        <v>0.15</v>
      </c>
      <c r="F78" s="3113">
        <v>20</v>
      </c>
    </row>
    <row r="79" spans="1:7" ht="24">
      <c r="A79" s="3113">
        <v>7</v>
      </c>
      <c r="B79" s="3849"/>
      <c r="C79" s="3087" t="s">
        <v>2657</v>
      </c>
      <c r="D79" s="3087" t="s">
        <v>2658</v>
      </c>
      <c r="E79" s="3113">
        <v>0.15</v>
      </c>
      <c r="F79" s="3113">
        <v>20</v>
      </c>
    </row>
    <row r="80" spans="1:7" ht="24">
      <c r="A80" s="3113">
        <v>8</v>
      </c>
      <c r="B80" s="3849"/>
      <c r="C80" s="3087" t="s">
        <v>2659</v>
      </c>
      <c r="D80" s="3087" t="s">
        <v>2660</v>
      </c>
      <c r="E80" s="3113">
        <v>0.1</v>
      </c>
      <c r="F80" s="3113">
        <v>15</v>
      </c>
    </row>
    <row r="81" spans="1:6" ht="24">
      <c r="A81" s="3113">
        <v>9</v>
      </c>
      <c r="B81" s="3849"/>
      <c r="C81" s="3087" t="s">
        <v>2661</v>
      </c>
      <c r="D81" s="3087" t="s">
        <v>2662</v>
      </c>
      <c r="E81" s="3113">
        <v>0.1</v>
      </c>
      <c r="F81" s="3113">
        <v>15</v>
      </c>
    </row>
    <row r="82" spans="1:6" ht="24">
      <c r="A82" s="3113">
        <v>10</v>
      </c>
      <c r="B82" s="3849"/>
      <c r="C82" s="3087" t="s">
        <v>2663</v>
      </c>
      <c r="D82" s="3087" t="s">
        <v>2664</v>
      </c>
      <c r="E82" s="3113">
        <v>0.1</v>
      </c>
      <c r="F82" s="3113">
        <v>15</v>
      </c>
    </row>
    <row r="83" spans="1:6" ht="24">
      <c r="A83" s="3113">
        <v>11</v>
      </c>
      <c r="B83" s="3849"/>
      <c r="C83" s="3087" t="s">
        <v>2665</v>
      </c>
      <c r="D83" s="3087" t="s">
        <v>2666</v>
      </c>
      <c r="E83" s="3113">
        <v>0.1</v>
      </c>
      <c r="F83" s="3113">
        <v>15</v>
      </c>
    </row>
    <row r="84" spans="1:6" ht="24">
      <c r="A84" s="3113">
        <v>12</v>
      </c>
      <c r="B84" s="3849"/>
      <c r="C84" s="3087" t="s">
        <v>2667</v>
      </c>
      <c r="D84" s="3087" t="s">
        <v>2668</v>
      </c>
      <c r="E84" s="3113">
        <v>0.1</v>
      </c>
      <c r="F84" s="3113">
        <v>15</v>
      </c>
    </row>
    <row r="85" spans="1:6" ht="13.5">
      <c r="A85" s="3113">
        <v>13</v>
      </c>
      <c r="B85" s="3849"/>
      <c r="C85" s="3087" t="s">
        <v>2669</v>
      </c>
      <c r="D85" s="3087" t="s">
        <v>2670</v>
      </c>
      <c r="E85" s="3113">
        <v>0.1</v>
      </c>
      <c r="F85" s="3113">
        <v>15</v>
      </c>
    </row>
    <row r="86" spans="1:6" ht="13.5">
      <c r="A86" s="3113">
        <v>14</v>
      </c>
      <c r="B86" s="3849"/>
      <c r="C86" s="3087" t="s">
        <v>2671</v>
      </c>
      <c r="D86" s="3087" t="s">
        <v>2672</v>
      </c>
      <c r="E86" s="3113">
        <v>0.1</v>
      </c>
      <c r="F86" s="3113">
        <v>15</v>
      </c>
    </row>
    <row r="87" spans="1:6" ht="13.5">
      <c r="A87" s="3113">
        <v>15</v>
      </c>
      <c r="B87" s="3849"/>
      <c r="C87" s="3087" t="s">
        <v>2673</v>
      </c>
      <c r="D87" s="3087" t="s">
        <v>2674</v>
      </c>
      <c r="E87" s="3113">
        <v>0.1</v>
      </c>
      <c r="F87" s="3113">
        <v>15</v>
      </c>
    </row>
    <row r="88" spans="1:6" ht="24">
      <c r="A88" s="3113">
        <v>16</v>
      </c>
      <c r="B88" s="3849"/>
      <c r="C88" s="3087" t="s">
        <v>2675</v>
      </c>
      <c r="D88" s="3087" t="s">
        <v>2676</v>
      </c>
      <c r="E88" s="3113">
        <v>0.1</v>
      </c>
      <c r="F88" s="3113">
        <v>15</v>
      </c>
    </row>
    <row r="89" spans="1:6" ht="24">
      <c r="A89" s="3113">
        <v>17</v>
      </c>
      <c r="B89" s="3858"/>
      <c r="C89" s="3087" t="s">
        <v>2677</v>
      </c>
      <c r="D89" s="3087" t="s">
        <v>2678</v>
      </c>
      <c r="E89" s="3113">
        <v>0.1</v>
      </c>
      <c r="F89" s="3113">
        <v>15</v>
      </c>
    </row>
    <row r="90" spans="1:6" ht="13.5">
      <c r="A90" s="3113">
        <v>18</v>
      </c>
      <c r="B90" s="3854" t="s">
        <v>2679</v>
      </c>
      <c r="C90" s="3087" t="s">
        <v>2680</v>
      </c>
      <c r="D90" s="3087" t="s">
        <v>2681</v>
      </c>
      <c r="E90" s="3113">
        <v>0.2</v>
      </c>
      <c r="F90" s="3113">
        <v>25</v>
      </c>
    </row>
    <row r="91" spans="1:6" ht="24">
      <c r="A91" s="3113">
        <v>19</v>
      </c>
      <c r="B91" s="3849"/>
      <c r="C91" s="3087" t="s">
        <v>2682</v>
      </c>
      <c r="D91" s="3087" t="s">
        <v>2683</v>
      </c>
      <c r="E91" s="3113">
        <v>0.2</v>
      </c>
      <c r="F91" s="3113">
        <v>25</v>
      </c>
    </row>
    <row r="92" spans="1:6" ht="13.5">
      <c r="A92" s="3113">
        <v>20</v>
      </c>
      <c r="B92" s="3849"/>
      <c r="C92" s="3087" t="s">
        <v>2684</v>
      </c>
      <c r="D92" s="3087" t="s">
        <v>2685</v>
      </c>
      <c r="E92" s="3113">
        <v>0.15</v>
      </c>
      <c r="F92" s="3113">
        <v>20</v>
      </c>
    </row>
    <row r="93" spans="1:6" ht="13.5">
      <c r="A93" s="3113">
        <v>21</v>
      </c>
      <c r="B93" s="3849"/>
      <c r="C93" s="3087" t="s">
        <v>2686</v>
      </c>
      <c r="D93" s="3087" t="s">
        <v>2687</v>
      </c>
      <c r="E93" s="3113">
        <v>0.15</v>
      </c>
      <c r="F93" s="3113">
        <v>20</v>
      </c>
    </row>
    <row r="94" spans="1:6" ht="13.5">
      <c r="A94" s="3113">
        <v>22</v>
      </c>
      <c r="B94" s="3849"/>
      <c r="C94" s="3087" t="s">
        <v>2688</v>
      </c>
      <c r="D94" s="3087" t="s">
        <v>2689</v>
      </c>
      <c r="E94" s="3113">
        <v>0.15</v>
      </c>
      <c r="F94" s="3113">
        <v>20</v>
      </c>
    </row>
    <row r="95" spans="1:6" ht="36">
      <c r="A95" s="3113">
        <v>23</v>
      </c>
      <c r="B95" s="3849"/>
      <c r="C95" s="3087" t="s">
        <v>2690</v>
      </c>
      <c r="D95" s="3087" t="s">
        <v>2691</v>
      </c>
      <c r="E95" s="3113">
        <v>0.15</v>
      </c>
      <c r="F95" s="3113">
        <v>20</v>
      </c>
    </row>
    <row r="96" spans="1:6" ht="13.5">
      <c r="A96" s="3113">
        <v>24</v>
      </c>
      <c r="B96" s="3849"/>
      <c r="C96" s="3087" t="s">
        <v>2692</v>
      </c>
      <c r="D96" s="3087" t="s">
        <v>2693</v>
      </c>
      <c r="E96" s="3113">
        <v>0.1</v>
      </c>
      <c r="F96" s="3113">
        <v>15</v>
      </c>
    </row>
    <row r="97" spans="1:6" ht="13.5">
      <c r="A97" s="3113">
        <v>25</v>
      </c>
      <c r="B97" s="3849"/>
      <c r="C97" s="3087" t="s">
        <v>2694</v>
      </c>
      <c r="D97" s="3087" t="s">
        <v>2695</v>
      </c>
      <c r="E97" s="3113">
        <v>0.1</v>
      </c>
      <c r="F97" s="3113">
        <v>15</v>
      </c>
    </row>
    <row r="98" spans="1:6" ht="24">
      <c r="A98" s="3113">
        <v>26</v>
      </c>
      <c r="B98" s="3849"/>
      <c r="C98" s="3087" t="s">
        <v>2696</v>
      </c>
      <c r="D98" s="3087" t="s">
        <v>2697</v>
      </c>
      <c r="E98" s="3113">
        <v>0.1</v>
      </c>
      <c r="F98" s="3113">
        <v>15</v>
      </c>
    </row>
    <row r="99" spans="1:6" ht="24">
      <c r="A99" s="3113">
        <v>27</v>
      </c>
      <c r="B99" s="3849"/>
      <c r="C99" s="3087" t="s">
        <v>2698</v>
      </c>
      <c r="D99" s="3087" t="s">
        <v>2699</v>
      </c>
      <c r="E99" s="3113">
        <v>0.1</v>
      </c>
      <c r="F99" s="3113">
        <v>15</v>
      </c>
    </row>
    <row r="100" spans="1:6" ht="13.5">
      <c r="A100" s="3113">
        <v>28</v>
      </c>
      <c r="B100" s="3849"/>
      <c r="C100" s="3087" t="s">
        <v>2700</v>
      </c>
      <c r="D100" s="3087" t="s">
        <v>2701</v>
      </c>
      <c r="E100" s="3113">
        <v>0.1</v>
      </c>
      <c r="F100" s="3113">
        <v>15</v>
      </c>
    </row>
    <row r="101" spans="1:6" ht="13.5">
      <c r="A101" s="3113">
        <v>29</v>
      </c>
      <c r="B101" s="3849"/>
      <c r="C101" s="3087" t="s">
        <v>2702</v>
      </c>
      <c r="D101" s="3087" t="s">
        <v>2703</v>
      </c>
      <c r="E101" s="3113">
        <v>0.1</v>
      </c>
      <c r="F101" s="3113">
        <v>15</v>
      </c>
    </row>
    <row r="102" spans="1:6" ht="13.5">
      <c r="A102" s="3113">
        <v>30</v>
      </c>
      <c r="B102" s="3849"/>
      <c r="C102" s="3087" t="s">
        <v>2704</v>
      </c>
      <c r="D102" s="3087" t="s">
        <v>2705</v>
      </c>
      <c r="E102" s="3113">
        <v>0.1</v>
      </c>
      <c r="F102" s="3113">
        <v>15</v>
      </c>
    </row>
    <row r="103" spans="1:6" ht="24">
      <c r="A103" s="3113">
        <v>31</v>
      </c>
      <c r="B103" s="3849"/>
      <c r="C103" s="3087" t="s">
        <v>2706</v>
      </c>
      <c r="D103" s="3087" t="s">
        <v>2707</v>
      </c>
      <c r="E103" s="3113">
        <v>0.1</v>
      </c>
      <c r="F103" s="3113">
        <v>15</v>
      </c>
    </row>
    <row r="104" spans="1:6" ht="24">
      <c r="A104" s="3113">
        <v>32</v>
      </c>
      <c r="B104" s="3849"/>
      <c r="C104" s="3087" t="s">
        <v>2708</v>
      </c>
      <c r="D104" s="3087" t="s">
        <v>2709</v>
      </c>
      <c r="E104" s="3113">
        <v>0.1</v>
      </c>
      <c r="F104" s="3113">
        <v>15</v>
      </c>
    </row>
    <row r="105" spans="1:6" ht="24">
      <c r="A105" s="3113">
        <v>33</v>
      </c>
      <c r="B105" s="3849"/>
      <c r="C105" s="3087" t="s">
        <v>2710</v>
      </c>
      <c r="D105" s="3087" t="s">
        <v>2711</v>
      </c>
      <c r="E105" s="3113">
        <v>0.1</v>
      </c>
      <c r="F105" s="3113">
        <v>15</v>
      </c>
    </row>
    <row r="106" spans="1:6" ht="24">
      <c r="A106" s="3113">
        <v>34</v>
      </c>
      <c r="B106" s="3858"/>
      <c r="C106" s="3087" t="s">
        <v>2712</v>
      </c>
      <c r="D106" s="3087" t="s">
        <v>2713</v>
      </c>
      <c r="E106" s="3113">
        <v>0.1</v>
      </c>
      <c r="F106" s="3113">
        <v>15</v>
      </c>
    </row>
    <row r="107" spans="1:6" ht="24">
      <c r="A107" s="3113">
        <v>35</v>
      </c>
      <c r="B107" s="3854" t="s">
        <v>2714</v>
      </c>
      <c r="C107" s="3113" t="s">
        <v>2715</v>
      </c>
      <c r="D107" s="3087" t="s">
        <v>2716</v>
      </c>
      <c r="E107" s="3113">
        <v>0.15</v>
      </c>
      <c r="F107" s="3113">
        <v>20</v>
      </c>
    </row>
    <row r="108" spans="1:6" ht="13.5">
      <c r="A108" s="3113">
        <v>36</v>
      </c>
      <c r="B108" s="3849"/>
      <c r="C108" s="3113" t="s">
        <v>2717</v>
      </c>
      <c r="D108" s="3087" t="s">
        <v>2718</v>
      </c>
      <c r="E108" s="3113">
        <v>0.15</v>
      </c>
      <c r="F108" s="3113">
        <v>20</v>
      </c>
    </row>
    <row r="109" spans="1:6" ht="13.5">
      <c r="A109" s="3113">
        <v>37</v>
      </c>
      <c r="B109" s="3849"/>
      <c r="C109" s="3113" t="s">
        <v>2719</v>
      </c>
      <c r="D109" s="3087" t="s">
        <v>2720</v>
      </c>
      <c r="E109" s="3113">
        <v>0.15</v>
      </c>
      <c r="F109" s="3113">
        <v>20</v>
      </c>
    </row>
    <row r="110" spans="1:6" ht="13.5">
      <c r="A110" s="3113">
        <v>38</v>
      </c>
      <c r="B110" s="3849"/>
      <c r="C110" s="3113" t="s">
        <v>2721</v>
      </c>
      <c r="D110" s="3087" t="s">
        <v>2722</v>
      </c>
      <c r="E110" s="3113">
        <v>0.1</v>
      </c>
      <c r="F110" s="3113">
        <v>15</v>
      </c>
    </row>
    <row r="111" spans="1:6" ht="24">
      <c r="A111" s="3113">
        <v>39</v>
      </c>
      <c r="B111" s="3849"/>
      <c r="C111" s="3113" t="s">
        <v>2723</v>
      </c>
      <c r="D111" s="3087" t="s">
        <v>2724</v>
      </c>
      <c r="E111" s="3113">
        <v>0.1</v>
      </c>
      <c r="F111" s="3113">
        <v>15</v>
      </c>
    </row>
    <row r="112" spans="1:6" ht="24">
      <c r="A112" s="3113">
        <v>40</v>
      </c>
      <c r="B112" s="3858"/>
      <c r="C112" s="3113" t="s">
        <v>2725</v>
      </c>
      <c r="D112" s="3087" t="s">
        <v>2726</v>
      </c>
      <c r="E112" s="3113">
        <v>0.1</v>
      </c>
      <c r="F112" s="3113">
        <v>15</v>
      </c>
    </row>
    <row r="113" spans="1:6" ht="13.5">
      <c r="A113" s="3113">
        <v>41</v>
      </c>
      <c r="B113" s="3859" t="s">
        <v>2727</v>
      </c>
      <c r="C113" s="3113" t="s">
        <v>2728</v>
      </c>
      <c r="D113" s="3087" t="s">
        <v>2729</v>
      </c>
      <c r="E113" s="3113">
        <v>0.1</v>
      </c>
      <c r="F113" s="3113">
        <v>15</v>
      </c>
    </row>
    <row r="114" spans="1:6" ht="13.5">
      <c r="A114" s="3113">
        <v>42</v>
      </c>
      <c r="B114" s="3859"/>
      <c r="C114" s="3113" t="s">
        <v>2730</v>
      </c>
      <c r="D114" s="3087" t="s">
        <v>2731</v>
      </c>
      <c r="E114" s="3113">
        <v>0.1</v>
      </c>
      <c r="F114" s="3113">
        <v>15</v>
      </c>
    </row>
    <row r="115" spans="1:6" ht="24">
      <c r="A115" s="3113">
        <v>43</v>
      </c>
      <c r="B115" s="3859"/>
      <c r="C115" s="3113" t="s">
        <v>2732</v>
      </c>
      <c r="D115" s="3087" t="s">
        <v>2733</v>
      </c>
      <c r="E115" s="3113">
        <v>0.1</v>
      </c>
      <c r="F115" s="3113">
        <v>15</v>
      </c>
    </row>
    <row r="116" spans="1:6" ht="13.5">
      <c r="A116" s="3113">
        <v>44</v>
      </c>
      <c r="B116" s="3854" t="s">
        <v>2734</v>
      </c>
      <c r="C116" s="3113" t="s">
        <v>2735</v>
      </c>
      <c r="D116" s="3087" t="s">
        <v>2736</v>
      </c>
      <c r="E116" s="3113">
        <v>0.1</v>
      </c>
      <c r="F116" s="3113">
        <v>15</v>
      </c>
    </row>
    <row r="117" spans="1:6" ht="24">
      <c r="A117" s="3113">
        <v>45</v>
      </c>
      <c r="B117" s="3858"/>
      <c r="C117" s="3087" t="s">
        <v>2737</v>
      </c>
      <c r="D117" s="3087" t="s">
        <v>2738</v>
      </c>
      <c r="E117" s="3113">
        <v>0.1</v>
      </c>
      <c r="F117" s="3113">
        <v>15</v>
      </c>
    </row>
    <row r="118" spans="1:6" ht="24">
      <c r="A118" s="3113">
        <v>46</v>
      </c>
      <c r="B118" s="3854" t="s">
        <v>2739</v>
      </c>
      <c r="C118" s="3113" t="s">
        <v>2740</v>
      </c>
      <c r="D118" s="3087" t="s">
        <v>2741</v>
      </c>
      <c r="E118" s="3113">
        <v>0.1</v>
      </c>
      <c r="F118" s="3113">
        <v>15</v>
      </c>
    </row>
    <row r="119" spans="1:6" ht="24">
      <c r="A119" s="3113">
        <v>47</v>
      </c>
      <c r="B119" s="3858"/>
      <c r="C119" s="3113" t="s">
        <v>2742</v>
      </c>
      <c r="D119" s="3087" t="s">
        <v>2743</v>
      </c>
      <c r="E119" s="3113">
        <v>0.1</v>
      </c>
      <c r="F119" s="3113">
        <v>15</v>
      </c>
    </row>
    <row r="120" spans="1:6" ht="13.5">
      <c r="A120" s="3113">
        <v>48</v>
      </c>
      <c r="B120" s="3854" t="s">
        <v>2744</v>
      </c>
      <c r="C120" s="3113" t="s">
        <v>2745</v>
      </c>
      <c r="D120" s="3087" t="s">
        <v>2746</v>
      </c>
      <c r="E120" s="3113">
        <v>0.1</v>
      </c>
      <c r="F120" s="3113">
        <v>15</v>
      </c>
    </row>
    <row r="121" spans="1:6" ht="13.5">
      <c r="A121" s="3113">
        <v>49</v>
      </c>
      <c r="B121" s="3858"/>
      <c r="C121" s="3113" t="s">
        <v>2747</v>
      </c>
      <c r="D121" s="3087" t="s">
        <v>2748</v>
      </c>
      <c r="E121" s="3113">
        <v>0.1</v>
      </c>
      <c r="F121" s="3113">
        <v>15</v>
      </c>
    </row>
    <row r="122" spans="1:6" ht="24">
      <c r="A122" s="3113">
        <v>50</v>
      </c>
      <c r="B122" s="3859" t="s">
        <v>2749</v>
      </c>
      <c r="C122" s="3113" t="s">
        <v>2750</v>
      </c>
      <c r="D122" s="3087" t="s">
        <v>2751</v>
      </c>
      <c r="E122" s="3113">
        <v>0.1</v>
      </c>
      <c r="F122" s="3113">
        <v>15</v>
      </c>
    </row>
    <row r="123" spans="1:6" ht="24">
      <c r="A123" s="3113">
        <v>51</v>
      </c>
      <c r="B123" s="3859"/>
      <c r="C123" s="3113" t="s">
        <v>2752</v>
      </c>
      <c r="D123" s="3087" t="s">
        <v>2753</v>
      </c>
      <c r="E123" s="3113">
        <v>0.1</v>
      </c>
      <c r="F123" s="3113">
        <v>15</v>
      </c>
    </row>
    <row r="124" spans="1:6" ht="24">
      <c r="A124" s="3113">
        <v>52</v>
      </c>
      <c r="B124" s="3859" t="s">
        <v>2754</v>
      </c>
      <c r="C124" s="3113" t="s">
        <v>2755</v>
      </c>
      <c r="D124" s="3087" t="s">
        <v>2756</v>
      </c>
      <c r="E124" s="3113">
        <v>0.1</v>
      </c>
      <c r="F124" s="3113">
        <v>15</v>
      </c>
    </row>
    <row r="125" spans="1:6" ht="24">
      <c r="A125" s="3113">
        <v>53</v>
      </c>
      <c r="B125" s="3859"/>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859" t="s">
        <v>2762</v>
      </c>
      <c r="C127" s="3113" t="s">
        <v>2763</v>
      </c>
      <c r="D127" s="3087" t="s">
        <v>2764</v>
      </c>
      <c r="E127" s="3113">
        <v>0.1</v>
      </c>
      <c r="F127" s="3113">
        <v>15</v>
      </c>
    </row>
    <row r="128" spans="1:6" ht="13.5">
      <c r="A128" s="3113">
        <v>56</v>
      </c>
      <c r="B128" s="3859"/>
      <c r="C128" s="3113" t="s">
        <v>2765</v>
      </c>
      <c r="D128" s="3087" t="s">
        <v>2766</v>
      </c>
      <c r="E128" s="3113">
        <v>0.1</v>
      </c>
      <c r="F128" s="3113">
        <v>15</v>
      </c>
    </row>
    <row r="129" spans="1:6" ht="24">
      <c r="A129" s="3113">
        <v>57</v>
      </c>
      <c r="B129" s="3859"/>
      <c r="C129" s="3113" t="s">
        <v>2767</v>
      </c>
      <c r="D129" s="3087" t="s">
        <v>2768</v>
      </c>
      <c r="E129" s="3113">
        <v>0.1</v>
      </c>
      <c r="F129" s="3113">
        <v>15</v>
      </c>
    </row>
    <row r="130" spans="1:6" ht="24">
      <c r="A130" s="3113">
        <v>58</v>
      </c>
      <c r="B130" s="3859" t="s">
        <v>2769</v>
      </c>
      <c r="C130" s="3113" t="s">
        <v>2770</v>
      </c>
      <c r="D130" s="3087" t="s">
        <v>2771</v>
      </c>
      <c r="E130" s="3113">
        <v>0.1</v>
      </c>
      <c r="F130" s="3113">
        <v>15</v>
      </c>
    </row>
    <row r="131" spans="1:6" ht="13.5">
      <c r="A131" s="3113">
        <v>59</v>
      </c>
      <c r="B131" s="3859"/>
      <c r="C131" s="3113" t="s">
        <v>2772</v>
      </c>
      <c r="D131" s="3087" t="s">
        <v>2773</v>
      </c>
      <c r="E131" s="3113">
        <v>0.1</v>
      </c>
      <c r="F131" s="3113">
        <v>15</v>
      </c>
    </row>
    <row r="132" spans="1:6" ht="13.5">
      <c r="A132" s="3113">
        <v>60</v>
      </c>
      <c r="B132" s="3854" t="s">
        <v>2774</v>
      </c>
      <c r="C132" s="3113" t="s">
        <v>2775</v>
      </c>
      <c r="D132" s="3087" t="s">
        <v>2776</v>
      </c>
      <c r="E132" s="3113">
        <v>0.1</v>
      </c>
      <c r="F132" s="3113">
        <v>15</v>
      </c>
    </row>
    <row r="133" spans="1:6" ht="13.5">
      <c r="A133" s="3113">
        <v>61</v>
      </c>
      <c r="B133" s="3858"/>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859" t="s">
        <v>2782</v>
      </c>
      <c r="C135" s="3113" t="s">
        <v>2783</v>
      </c>
      <c r="D135" s="3087" t="s">
        <v>2784</v>
      </c>
      <c r="E135" s="3113">
        <v>0.1</v>
      </c>
      <c r="F135" s="3113">
        <v>15</v>
      </c>
    </row>
    <row r="136" spans="1:6" ht="13.5">
      <c r="A136" s="3113">
        <v>64</v>
      </c>
      <c r="B136" s="3859"/>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60951</v>
      </c>
      <c r="C2" s="2" t="s">
        <v>106</v>
      </c>
      <c r="D2" s="199"/>
      <c r="E2" s="199"/>
      <c r="F2" s="199"/>
      <c r="G2" s="199"/>
    </row>
    <row r="3" spans="1:7" s="200" customFormat="1" ht="18" customHeight="1" thickBot="1">
      <c r="A3" s="203" t="s">
        <v>58</v>
      </c>
      <c r="B3" s="204">
        <f ca="1">ROUND(B2*10000/'数据-汇总表'!E3,0)</f>
        <v>15522</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785</v>
      </c>
      <c r="D10" s="845">
        <f>'数据-汇总表'!E6</f>
        <v>39266.81</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785</v>
      </c>
      <c r="D19" s="849">
        <f>'数据-汇总表'!E3</f>
        <v>39266.81</v>
      </c>
      <c r="E19" s="211">
        <f>'数据-取费表'!B31</f>
        <v>200</v>
      </c>
      <c r="F19" s="231"/>
      <c r="G19" s="1" t="s">
        <v>436</v>
      </c>
    </row>
    <row r="20" spans="1:7" s="214" customFormat="1" ht="13.5" customHeight="1">
      <c r="A20" s="777" t="s">
        <v>419</v>
      </c>
      <c r="B20" s="210" t="s">
        <v>77</v>
      </c>
      <c r="C20" s="232">
        <f>ROUND((C5+C19)*F20,0)</f>
        <v>642</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2326</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84</v>
      </c>
      <c r="D24" s="238"/>
      <c r="E24" s="238"/>
      <c r="F24" s="239"/>
      <c r="G24" s="240" t="s">
        <v>82</v>
      </c>
    </row>
    <row r="25" spans="1:7" s="214" customFormat="1" ht="24">
      <c r="A25" s="780" t="s">
        <v>348</v>
      </c>
      <c r="B25" s="215" t="s">
        <v>420</v>
      </c>
      <c r="C25" s="1105">
        <f ca="1">ROUND(IF('数据-取费表'!B22&lt;=1,C20*F22*'数据-取费表'!B23/2,C20*(POWER((1+F22),'数据-取费表'!B23/2)-1)),0)</f>
        <v>34</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3306</v>
      </c>
      <c r="D27" s="235">
        <f>C29</f>
        <v>4.4999999999999997E-3</v>
      </c>
      <c r="E27" s="236" t="s">
        <v>99</v>
      </c>
      <c r="F27" s="246">
        <f>'数据-取费表'!Q16</f>
        <v>0.15</v>
      </c>
      <c r="G27" s="247" t="s">
        <v>431</v>
      </c>
    </row>
    <row r="28" spans="1:7" s="214" customFormat="1" ht="13.5" customHeight="1">
      <c r="A28" s="780" t="s">
        <v>349</v>
      </c>
      <c r="B28" s="248" t="s">
        <v>424</v>
      </c>
      <c r="C28" s="249">
        <f>ROUND((C5+C19+C20)*F27*'数据-取费表'!B21/'数据-取费表'!B20,0)</f>
        <v>3306</v>
      </c>
      <c r="D28" s="235"/>
      <c r="E28" s="236"/>
      <c r="F28" s="246"/>
      <c r="G28" s="247"/>
    </row>
    <row r="29" spans="1:7" s="214" customFormat="1" ht="13.5" customHeight="1">
      <c r="A29" s="780" t="s">
        <v>347</v>
      </c>
      <c r="B29" s="248" t="s">
        <v>425</v>
      </c>
      <c r="C29" s="238">
        <f>ROUND(C21*F27*'数据-取费表'!B21/'数据-取费表'!B20,4)</f>
        <v>4.4999999999999997E-3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30387</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28094</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25523</v>
      </c>
      <c r="D34" s="217"/>
      <c r="E34" s="220"/>
      <c r="F34" s="257">
        <f>IF('数据-取费表'!B24=0,1,'数据-取费表'!N16)</f>
        <v>1</v>
      </c>
      <c r="G34" s="219" t="s">
        <v>89</v>
      </c>
    </row>
    <row r="35" spans="1:7" ht="13.5" customHeight="1">
      <c r="A35" s="780" t="s">
        <v>351</v>
      </c>
      <c r="B35" s="215" t="s">
        <v>33</v>
      </c>
      <c r="C35" s="220">
        <f>ROUND(C34*F35,0)</f>
        <v>1276</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785</v>
      </c>
      <c r="D37" s="217">
        <f>'数据-汇总表'!E3</f>
        <v>39266.81</v>
      </c>
      <c r="E37" s="249">
        <f>'数据-取费表'!B35</f>
        <v>200</v>
      </c>
      <c r="F37" s="259"/>
      <c r="G37" s="261" t="s">
        <v>92</v>
      </c>
    </row>
    <row r="38" spans="1:7" ht="13.5" customHeight="1">
      <c r="A38" s="780" t="s">
        <v>354</v>
      </c>
      <c r="B38" s="215" t="s">
        <v>36</v>
      </c>
      <c r="C38" s="220">
        <f>ROUND(C34*F38,0)</f>
        <v>510</v>
      </c>
      <c r="D38" s="220"/>
      <c r="E38" s="220"/>
      <c r="F38" s="259">
        <f>'数据-取费表'!B36</f>
        <v>0.02</v>
      </c>
      <c r="G38" s="219" t="s">
        <v>90</v>
      </c>
    </row>
    <row r="39" spans="1:7" s="214" customFormat="1" ht="13.5" customHeight="1">
      <c r="A39" s="777" t="s">
        <v>338</v>
      </c>
      <c r="B39" s="210" t="s">
        <v>77</v>
      </c>
      <c r="C39" s="232">
        <f>ROUND(C33*F20,0)</f>
        <v>843</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1510</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1466</v>
      </c>
      <c r="D42" s="238"/>
      <c r="E42" s="238"/>
      <c r="F42" s="239"/>
      <c r="G42" s="3743" t="s">
        <v>94</v>
      </c>
    </row>
    <row r="43" spans="1:7" ht="13.5" customHeight="1">
      <c r="A43" s="780" t="s">
        <v>347</v>
      </c>
      <c r="B43" s="215" t="s">
        <v>426</v>
      </c>
      <c r="C43" s="238">
        <f ca="1">ROUND(IF('数据-取费表'!B22&lt;=1,C39*F22*'数据-取费表'!B21/2,C39*(POWER((1+F22),'数据-取费表'!B21/2)-1)),0)</f>
        <v>44</v>
      </c>
      <c r="D43" s="238"/>
      <c r="E43" s="238"/>
      <c r="F43" s="239"/>
      <c r="G43" s="3744"/>
    </row>
    <row r="44" spans="1:7" ht="13.5" customHeight="1">
      <c r="A44" s="780" t="s">
        <v>348</v>
      </c>
      <c r="B44" s="215" t="s">
        <v>428</v>
      </c>
      <c r="C44" s="238">
        <f ca="1">ROUND(IF('数据-取费表'!B22&lt;=1,C40*F22*'数据-取费表'!B21/2,C40*(POWER((1+F22),'数据-取费表'!B21/2)-1)),4)</f>
        <v>1.6000000000000001E-3</v>
      </c>
      <c r="D44" s="238"/>
      <c r="E44" s="238"/>
      <c r="F44" s="239"/>
      <c r="G44" s="3745"/>
    </row>
    <row r="45" spans="1:7" s="214" customFormat="1" ht="13.5" customHeight="1">
      <c r="A45" s="777" t="s">
        <v>341</v>
      </c>
      <c r="B45" s="244" t="s">
        <v>85</v>
      </c>
      <c r="C45" s="245">
        <f>C46</f>
        <v>4341</v>
      </c>
      <c r="D45" s="235">
        <f>C47</f>
        <v>4.4999999999999997E-3</v>
      </c>
      <c r="E45" s="236" t="s">
        <v>102</v>
      </c>
      <c r="F45" s="246"/>
      <c r="G45" s="247" t="s">
        <v>434</v>
      </c>
    </row>
    <row r="46" spans="1:7" s="214" customFormat="1" ht="13.5" customHeight="1">
      <c r="A46" s="780" t="s">
        <v>349</v>
      </c>
      <c r="B46" s="248" t="s">
        <v>427</v>
      </c>
      <c r="C46" s="249">
        <f>ROUND((C33+C39)*F27,0)</f>
        <v>4341</v>
      </c>
      <c r="D46" s="263"/>
      <c r="E46" s="236"/>
      <c r="F46" s="246"/>
      <c r="G46" s="247"/>
    </row>
    <row r="47" spans="1:7" s="214" customFormat="1" ht="13.5" customHeight="1">
      <c r="A47" s="780" t="s">
        <v>347</v>
      </c>
      <c r="B47" s="248" t="s">
        <v>429</v>
      </c>
      <c r="C47" s="238">
        <f>ROUND(C40*F27,4)</f>
        <v>4.4999999999999997E-3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38205</v>
      </c>
      <c r="D49" s="232"/>
      <c r="E49" s="232"/>
      <c r="F49" s="264"/>
      <c r="G49" s="234" t="s">
        <v>435</v>
      </c>
    </row>
    <row r="50" spans="1:7" s="258" customFormat="1" ht="24">
      <c r="A50" s="777" t="s">
        <v>344</v>
      </c>
      <c r="B50" s="210" t="s">
        <v>97</v>
      </c>
      <c r="C50" s="232"/>
      <c r="D50" s="232"/>
      <c r="E50" s="232"/>
      <c r="F50" s="264">
        <f>IF('数据-取费表'!B24=0,'数据-取费表'!N16,1)</f>
        <v>0.8</v>
      </c>
      <c r="G50" s="247" t="s">
        <v>98</v>
      </c>
    </row>
    <row r="51" spans="1:7" ht="16.5" customHeight="1">
      <c r="A51" s="777" t="s">
        <v>345</v>
      </c>
      <c r="B51" s="210" t="s">
        <v>105</v>
      </c>
      <c r="C51" s="232">
        <f ca="1">ROUND(C49*F50,0)</f>
        <v>30564</v>
      </c>
      <c r="D51" s="232"/>
      <c r="E51" s="232"/>
      <c r="F51" s="264"/>
      <c r="G51" s="234" t="s">
        <v>37</v>
      </c>
    </row>
    <row r="52" spans="1:7" s="208" customFormat="1" ht="16.5" thickBot="1">
      <c r="A52" s="265" t="s">
        <v>38</v>
      </c>
      <c r="B52" s="266"/>
      <c r="C52" s="267">
        <f ca="1">C31+C51</f>
        <v>60951</v>
      </c>
      <c r="D52" s="266"/>
      <c r="E52" s="266"/>
      <c r="F52" s="266"/>
      <c r="G52" s="268"/>
    </row>
    <row r="55" spans="1:7" ht="15">
      <c r="B55" s="270" t="s">
        <v>39</v>
      </c>
      <c r="C55" s="271"/>
    </row>
    <row r="56" spans="1:7">
      <c r="B56" s="273" t="s">
        <v>40</v>
      </c>
      <c r="C56" s="274">
        <f ca="1">ROUND(C51/C52,3)</f>
        <v>0.501</v>
      </c>
    </row>
    <row r="57" spans="1:7">
      <c r="B57" s="273" t="s">
        <v>41</v>
      </c>
      <c r="C57" s="275">
        <f ca="1">1-C56</f>
        <v>0.499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862" t="s">
        <v>2832</v>
      </c>
      <c r="B1" s="3862"/>
      <c r="C1" s="3862"/>
      <c r="D1" s="3862"/>
      <c r="E1" s="3862"/>
      <c r="F1" s="3862"/>
      <c r="G1" s="3863"/>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860"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861"/>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864" t="s">
        <v>3174</v>
      </c>
      <c r="B1" s="3864"/>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865" t="s">
        <v>3225</v>
      </c>
      <c r="B1" s="3865"/>
      <c r="C1" s="3865"/>
      <c r="D1" s="3865"/>
      <c r="E1" s="3865"/>
      <c r="F1" s="3866"/>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45352</v>
      </c>
      <c r="B1" s="3205" t="s">
        <v>3363</v>
      </c>
      <c r="C1" s="3206"/>
      <c r="D1" s="3206"/>
      <c r="E1" s="3206"/>
      <c r="F1" s="3206"/>
      <c r="G1" s="3206"/>
      <c r="H1" s="3206"/>
      <c r="I1" s="3206"/>
      <c r="J1" s="3160"/>
      <c r="K1" s="3206" t="s">
        <v>454</v>
      </c>
      <c r="L1" s="3206"/>
      <c r="M1" s="3206"/>
      <c r="N1" s="3206"/>
      <c r="O1" s="3206"/>
      <c r="P1" s="3206"/>
      <c r="Q1" s="3160"/>
      <c r="R1" s="3867" t="s">
        <v>456</v>
      </c>
      <c r="S1" s="3868"/>
      <c r="T1" s="3868"/>
      <c r="U1" s="3868"/>
      <c r="V1" s="3868"/>
      <c r="W1" s="3868"/>
      <c r="X1" s="3160"/>
      <c r="Y1" s="3867" t="s">
        <v>457</v>
      </c>
      <c r="Z1" s="3868"/>
      <c r="AA1" s="3868"/>
      <c r="AB1" s="3868"/>
      <c r="AC1" s="3868"/>
      <c r="AD1" s="3868"/>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867" t="s">
        <v>2820</v>
      </c>
      <c r="S23" s="3868"/>
      <c r="T23" s="3868"/>
      <c r="U23" s="3868"/>
      <c r="V23" s="3868"/>
      <c r="W23" s="3868"/>
      <c r="X23" s="3160"/>
      <c r="Y23" s="3867" t="s">
        <v>2821</v>
      </c>
      <c r="Z23" s="3868"/>
      <c r="AA23" s="3868"/>
      <c r="AB23" s="3868"/>
      <c r="AC23" s="3868"/>
      <c r="AD23" s="3868"/>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74" t="s">
        <v>452</v>
      </c>
      <c r="C1" s="3874"/>
      <c r="D1" s="3874"/>
      <c r="E1" s="3874"/>
      <c r="F1" s="3874"/>
      <c r="G1" s="3870" t="s">
        <v>453</v>
      </c>
      <c r="H1" s="3870"/>
      <c r="I1" s="3870"/>
      <c r="J1" s="3870"/>
      <c r="K1" s="3870"/>
      <c r="L1" s="3870"/>
      <c r="N1" s="3870" t="s">
        <v>454</v>
      </c>
      <c r="O1" s="3870"/>
      <c r="P1" s="3870"/>
      <c r="Q1" s="3870"/>
      <c r="S1" s="3870" t="s">
        <v>455</v>
      </c>
      <c r="T1" s="3870"/>
      <c r="U1" s="3870"/>
      <c r="V1" s="3870"/>
      <c r="X1" s="3869" t="s">
        <v>456</v>
      </c>
      <c r="Y1" s="3870"/>
      <c r="Z1" s="3870"/>
      <c r="AA1" s="3870"/>
      <c r="AB1" s="3870"/>
      <c r="AD1" s="3869" t="s">
        <v>457</v>
      </c>
      <c r="AE1" s="3870"/>
      <c r="AF1" s="3870"/>
      <c r="AG1" s="3870"/>
      <c r="AH1" s="3870"/>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72">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72"/>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72"/>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79"/>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875">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72"/>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72"/>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79"/>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75">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72"/>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72"/>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73"/>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71">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72"/>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72"/>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73"/>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71">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72"/>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72"/>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73"/>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76">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77"/>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77"/>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78"/>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71">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72"/>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72"/>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73"/>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71">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72">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72">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73">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71">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72">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72">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73">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71">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72">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72">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73">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71">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72">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72">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73">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71">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72">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72">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73">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71">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72">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72">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73">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71">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72">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72">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73">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71">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72">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72">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73">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71">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72">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72">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73">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71">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72">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72">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73">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45352</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tabSelected="1" view="pageBreakPreview" topLeftCell="A10" zoomScale="90" zoomScaleNormal="70" zoomScaleSheetLayoutView="9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3710</v>
      </c>
      <c r="D1" s="1362" t="s">
        <v>43</v>
      </c>
      <c r="E1" s="1363" t="s">
        <v>678</v>
      </c>
      <c r="F1" s="1062">
        <f ca="1">J53</f>
        <v>31.51</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107111</v>
      </c>
      <c r="C2" s="1387" t="s">
        <v>805</v>
      </c>
      <c r="D2" s="1387"/>
      <c r="E2" s="1388"/>
      <c r="F2" s="1389"/>
      <c r="G2" s="2703"/>
      <c r="H2" s="2692"/>
      <c r="I2" s="2692"/>
      <c r="J2" s="2692"/>
      <c r="K2" s="2693"/>
      <c r="L2" s="2692"/>
      <c r="M2" s="2692"/>
    </row>
    <row r="3" spans="1:37" ht="18" customHeight="1" thickBot="1">
      <c r="A3" s="1390" t="s">
        <v>806</v>
      </c>
      <c r="B3" s="1391">
        <f ca="1">IF(ISERROR(B2*10000/F43),0,ROUND(B2*10000/F43,0))</f>
        <v>27278</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6458</v>
      </c>
      <c r="D5" s="1364" t="s">
        <v>693</v>
      </c>
      <c r="E5" s="1071"/>
      <c r="F5" s="1072"/>
      <c r="G5" s="1384"/>
      <c r="H5" s="299">
        <v>1</v>
      </c>
      <c r="I5" s="300" t="s">
        <v>692</v>
      </c>
      <c r="J5" s="1070">
        <f ca="1">J6+J10+J12</f>
        <v>0</v>
      </c>
      <c r="K5" s="1364" t="s">
        <v>693</v>
      </c>
      <c r="L5" s="1071"/>
      <c r="M5" s="1072"/>
    </row>
    <row r="6" spans="1:37" ht="18" customHeight="1">
      <c r="A6" s="1069" t="s">
        <v>398</v>
      </c>
      <c r="B6" s="3765" t="s">
        <v>694</v>
      </c>
      <c r="C6" s="1074">
        <f ca="1">ROUND(F6*F8*F7*(1-F9)/10000,0)</f>
        <v>6450</v>
      </c>
      <c r="D6" s="155" t="s">
        <v>2107</v>
      </c>
      <c r="E6" s="302" t="s">
        <v>696</v>
      </c>
      <c r="F6" s="303">
        <f ca="1">INDIRECT("'数据-取费表'!u"&amp;$G$1)</f>
        <v>5</v>
      </c>
      <c r="G6" s="1384"/>
      <c r="H6" s="1069" t="s">
        <v>398</v>
      </c>
      <c r="I6" s="3765" t="s">
        <v>694</v>
      </c>
      <c r="J6" s="301">
        <f ca="1">ROUND(M6*M8*M7*(1-M9)/10000,0)</f>
        <v>0</v>
      </c>
      <c r="K6" s="155" t="s">
        <v>2106</v>
      </c>
      <c r="L6" s="302" t="s">
        <v>696</v>
      </c>
      <c r="M6" s="303">
        <f ca="1">INDIRECT("'数据-取费表'!z"&amp;$G$1)</f>
        <v>0</v>
      </c>
    </row>
    <row r="7" spans="1:37" ht="18" customHeight="1">
      <c r="A7" s="1073"/>
      <c r="B7" s="3766"/>
      <c r="C7" s="1075"/>
      <c r="D7" s="307"/>
      <c r="E7" s="1076" t="s">
        <v>697</v>
      </c>
      <c r="F7" s="303">
        <f ca="1">IF(INDIRECT("'数据-取费表'!ah"&amp;$G$1)="",INDIRECT("'数据-取费表'!k"&amp;$G$1),INDIRECT("'数据-取费表'!ah"&amp;$G$1))</f>
        <v>39266.81</v>
      </c>
      <c r="G7" s="1384"/>
      <c r="H7" s="304"/>
      <c r="I7" s="3766"/>
      <c r="J7" s="306"/>
      <c r="K7" s="307"/>
      <c r="L7" s="302" t="s">
        <v>697</v>
      </c>
      <c r="M7" s="303">
        <f ca="1">F7</f>
        <v>39266.81</v>
      </c>
    </row>
    <row r="8" spans="1:37" ht="18" customHeight="1">
      <c r="A8" s="304"/>
      <c r="B8" s="3766"/>
      <c r="C8" s="306"/>
      <c r="D8" s="307"/>
      <c r="E8" s="302" t="s">
        <v>698</v>
      </c>
      <c r="F8" s="303">
        <f ca="1">INDIRECT("'数据-取费表'!ai"&amp;$G$1)</f>
        <v>365</v>
      </c>
      <c r="G8" s="1384"/>
      <c r="H8" s="304"/>
      <c r="I8" s="3766"/>
      <c r="J8" s="306"/>
      <c r="K8" s="307"/>
      <c r="L8" s="302" t="s">
        <v>698</v>
      </c>
      <c r="M8" s="303">
        <f ca="1">INDIRECT("'数据-取费表'!ai"&amp;$G$1)</f>
        <v>365</v>
      </c>
    </row>
    <row r="9" spans="1:37" ht="18" customHeight="1">
      <c r="A9" s="304"/>
      <c r="B9" s="3767"/>
      <c r="C9" s="306"/>
      <c r="D9" s="307"/>
      <c r="E9" s="302" t="s">
        <v>699</v>
      </c>
      <c r="F9" s="312">
        <f ca="1">INDIRECT("'数据-取费表'!w"&amp;$G$1)</f>
        <v>0.1</v>
      </c>
      <c r="G9" s="1384"/>
      <c r="H9" s="304"/>
      <c r="I9" s="3767"/>
      <c r="J9" s="306"/>
      <c r="K9" s="307"/>
      <c r="L9" s="313" t="s">
        <v>699</v>
      </c>
      <c r="M9" s="314">
        <f ca="1">INDIRECT("'数据-取费表'!ab"&amp;$G$1)</f>
        <v>0</v>
      </c>
    </row>
    <row r="10" spans="1:37" ht="18" customHeight="1">
      <c r="A10" s="1069" t="s">
        <v>402</v>
      </c>
      <c r="B10" s="1365" t="s">
        <v>700</v>
      </c>
      <c r="C10" s="316">
        <f ca="1">ROUND(IF(F10="押一",C6/12*F11,IF(F10="押二",C6/12*2*F11,IF(F10="押三",C6/12*3*F11,C11*F11))),0)</f>
        <v>8</v>
      </c>
      <c r="D10" s="1366" t="s">
        <v>2115</v>
      </c>
      <c r="E10" s="313" t="s">
        <v>701</v>
      </c>
      <c r="F10" s="1116" t="s">
        <v>3534</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30562</v>
      </c>
      <c r="D13" s="1081" t="s">
        <v>705</v>
      </c>
      <c r="E13" s="1081" t="s">
        <v>706</v>
      </c>
      <c r="F13" s="1082">
        <f ca="1">INDIRECT("'数据-取费表'!y"&amp;$G$1)</f>
        <v>0.8</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25523</v>
      </c>
      <c r="D14" s="1345" t="s">
        <v>708</v>
      </c>
      <c r="E14" s="1342"/>
      <c r="F14" s="319"/>
      <c r="G14" s="1384"/>
      <c r="H14" s="982" t="s">
        <v>398</v>
      </c>
      <c r="I14" s="302" t="s">
        <v>709</v>
      </c>
      <c r="J14" s="21">
        <f ca="1">C29</f>
        <v>38203</v>
      </c>
      <c r="K14" s="12"/>
      <c r="L14" s="807"/>
      <c r="M14" s="808"/>
    </row>
    <row r="15" spans="1:37" s="1397" customFormat="1" ht="18" customHeight="1" thickBot="1">
      <c r="A15" s="982" t="s">
        <v>399</v>
      </c>
      <c r="B15" s="302" t="s">
        <v>710</v>
      </c>
      <c r="C15" s="21">
        <f ca="1">ROUND(C14*F15,0)</f>
        <v>1276</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573</v>
      </c>
      <c r="K16" s="1087" t="s">
        <v>715</v>
      </c>
      <c r="L16" s="1088"/>
      <c r="M16" s="1072"/>
    </row>
    <row r="17" spans="1:37" s="1397" customFormat="1" ht="18" customHeight="1">
      <c r="A17" s="982" t="s">
        <v>681</v>
      </c>
      <c r="B17" s="302" t="s">
        <v>716</v>
      </c>
      <c r="C17" s="21">
        <f ca="1">ROUND(F17*(F43+INDIRECT("'数据-取费表'!S"&amp;$G$1))/10000,0)</f>
        <v>785</v>
      </c>
      <c r="D17" s="302" t="s">
        <v>717</v>
      </c>
      <c r="E17" s="302" t="s">
        <v>718</v>
      </c>
      <c r="F17" s="23">
        <f>'数据-取费表'!B35</f>
        <v>200</v>
      </c>
      <c r="G17" s="1396"/>
      <c r="H17" s="982" t="s">
        <v>398</v>
      </c>
      <c r="I17" s="302" t="s">
        <v>719</v>
      </c>
      <c r="J17" s="2315">
        <f ca="1">ROUND(IF(AND(项目基本情况!B11="自然人",项目基本情况!B10="北京市"),J6*M17/(1+'数据-取费表'!C42),J18+J19+J20),2)</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510</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28094</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843</v>
      </c>
      <c r="D20" s="323" t="s">
        <v>729</v>
      </c>
      <c r="E20" s="302" t="s">
        <v>712</v>
      </c>
      <c r="F20" s="322">
        <f>'数据-取费表'!B37</f>
        <v>0.03</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573.04999999999995</v>
      </c>
      <c r="K22" s="1344" t="s">
        <v>739</v>
      </c>
      <c r="L22" s="302" t="s">
        <v>712</v>
      </c>
      <c r="M22" s="328">
        <f ca="1">INDIRECT("'数据-取费表'!Ak"&amp;$G$1)</f>
        <v>1.4999999999999999E-2</v>
      </c>
    </row>
    <row r="23" spans="1:37" s="1397" customFormat="1" ht="18" customHeight="1">
      <c r="A23" s="982" t="s">
        <v>397</v>
      </c>
      <c r="B23" s="302" t="s">
        <v>740</v>
      </c>
      <c r="C23" s="21">
        <f ca="1">IF('数据-取费表'!B22&lt;=1,ROUND(C19*F24*F23/2,0)+ROUND(C20*F24*F23/2,0),ROUND(C19*(POWER((1+F24),F23/2)-1),0)+ROUND(C20*(POWER((1+F24),F23/2)-1),0))</f>
        <v>1510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2E-3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0.02</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-573</v>
      </c>
      <c r="K25" s="1095" t="s">
        <v>753</v>
      </c>
      <c r="L25" s="1096"/>
      <c r="M25" s="1097"/>
    </row>
    <row r="26" spans="1:37">
      <c r="A26" s="982" t="s">
        <v>397</v>
      </c>
      <c r="B26" s="302" t="s">
        <v>754</v>
      </c>
      <c r="C26" s="21">
        <f ca="1">ROUND((C19+C20)*F26,0)</f>
        <v>4341</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4.4999999999999997E-3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38203</v>
      </c>
      <c r="D29" s="1092"/>
      <c r="E29" s="1090"/>
      <c r="F29" s="1093"/>
      <c r="G29" s="1396"/>
      <c r="H29" s="334" t="s">
        <v>396</v>
      </c>
      <c r="I29" s="335" t="s">
        <v>768</v>
      </c>
      <c r="J29" s="336">
        <f ca="1">ROUND(J26/(1+F40)^F41,0)</f>
        <v>0</v>
      </c>
      <c r="K29" s="337" t="s">
        <v>769</v>
      </c>
      <c r="L29" s="338"/>
      <c r="M29" s="339">
        <f ca="1">INDIRECT("'数据-取费表'!k"&amp;$G$1)</f>
        <v>39266.81</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1844</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1081.1400000000001</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344</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737.14</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ROUND(C29*F36,2)</f>
        <v>573.04999999999995</v>
      </c>
      <c r="D36" s="1344" t="s">
        <v>771</v>
      </c>
      <c r="E36" s="302" t="s">
        <v>712</v>
      </c>
      <c r="F36" s="328">
        <f ca="1">INDIRECT("'数据-取费表'!Ak"&amp;$G$1)</f>
        <v>1.4999999999999999E-2</v>
      </c>
      <c r="G36" s="1384"/>
      <c r="H36" s="2697"/>
      <c r="I36" s="1398"/>
      <c r="J36" s="1399"/>
      <c r="K36" s="2541"/>
      <c r="L36" s="2697"/>
      <c r="M36" s="2697"/>
    </row>
    <row r="37" spans="1:18" ht="18" customHeight="1">
      <c r="A37" s="982" t="s">
        <v>437</v>
      </c>
      <c r="B37" s="302" t="s">
        <v>742</v>
      </c>
      <c r="C37" s="21">
        <f ca="1">ROUND(C13*F37,2)</f>
        <v>61.12</v>
      </c>
      <c r="D37" s="1344" t="s">
        <v>743</v>
      </c>
      <c r="E37" s="302" t="s">
        <v>744</v>
      </c>
      <c r="F37" s="330">
        <f ca="1">INDIRECT("'数据-取费表'!Al"&amp;$G$1)</f>
        <v>2E-3</v>
      </c>
      <c r="G37" s="1384"/>
      <c r="H37" s="2697"/>
      <c r="I37" s="1398"/>
      <c r="J37" s="1399"/>
      <c r="K37" s="2541"/>
      <c r="L37" s="2697"/>
      <c r="M37" s="2697"/>
    </row>
    <row r="38" spans="1:18" ht="18" customHeight="1" thickBot="1">
      <c r="A38" s="1089" t="s">
        <v>684</v>
      </c>
      <c r="B38" s="1090" t="s">
        <v>728</v>
      </c>
      <c r="C38" s="1091">
        <f ca="1">ROUND(C5*F38,2)</f>
        <v>129.16</v>
      </c>
      <c r="D38" s="1092" t="s">
        <v>748</v>
      </c>
      <c r="E38" s="1090" t="s">
        <v>744</v>
      </c>
      <c r="F38" s="1086">
        <f ca="1">INDIRECT("'数据-取费表'!Am"&amp;$G$1)</f>
        <v>0.02</v>
      </c>
      <c r="G38" s="1384"/>
      <c r="H38" s="2697"/>
      <c r="I38" s="1398"/>
      <c r="J38" s="1399"/>
      <c r="K38" s="2701"/>
      <c r="L38" s="2697"/>
      <c r="M38" s="2697"/>
    </row>
    <row r="39" spans="1:18" ht="24.6" customHeight="1" thickTop="1">
      <c r="A39" s="1079" t="s">
        <v>394</v>
      </c>
      <c r="B39" s="1094" t="s">
        <v>772</v>
      </c>
      <c r="C39" s="310">
        <f ca="1">C5-C30</f>
        <v>4614</v>
      </c>
      <c r="D39" s="1095" t="s">
        <v>773</v>
      </c>
      <c r="E39" s="1096"/>
      <c r="F39" s="1097"/>
      <c r="G39" s="1384"/>
      <c r="H39" s="2697">
        <f ca="1">C39/C6</f>
        <v>0.71534883720930231</v>
      </c>
      <c r="I39" s="1398"/>
      <c r="J39" s="1399"/>
      <c r="K39" s="2701"/>
      <c r="L39" s="2697"/>
      <c r="M39" s="2697"/>
    </row>
    <row r="40" spans="1:18" ht="18" customHeight="1">
      <c r="A40" s="299" t="s">
        <v>395</v>
      </c>
      <c r="B40" s="300" t="s">
        <v>774</v>
      </c>
      <c r="C40" s="301">
        <f ca="1">ROUND(C39*(1-((1+F42)/(1+F40))^F41)/(F40-F42),0)</f>
        <v>91830</v>
      </c>
      <c r="D40" s="324" t="s">
        <v>758</v>
      </c>
      <c r="E40" s="302" t="s">
        <v>759</v>
      </c>
      <c r="F40" s="312">
        <f ca="1">INDIRECT("'数据-取费表'!I"&amp;$G$1)</f>
        <v>5.5E-2</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31.51</v>
      </c>
      <c r="G41" s="1384"/>
      <c r="H41" s="1191"/>
      <c r="I41" s="1398"/>
      <c r="J41" s="1399"/>
      <c r="K41" s="2541"/>
      <c r="L41" s="1191"/>
      <c r="M41" s="1191"/>
    </row>
    <row r="42" spans="1:18" ht="18" customHeight="1">
      <c r="A42" s="308"/>
      <c r="B42" s="309"/>
      <c r="C42" s="310"/>
      <c r="D42" s="327"/>
      <c r="E42" s="302" t="s">
        <v>766</v>
      </c>
      <c r="F42" s="312">
        <f ca="1">INDIRECT("'数据-取费表'!v"&amp;$G$1)</f>
        <v>2.5000000000000001E-2</v>
      </c>
      <c r="G42" s="1384"/>
      <c r="H42" s="1191"/>
      <c r="I42" s="1398"/>
      <c r="J42" s="1399"/>
      <c r="K42" s="2541"/>
      <c r="L42" s="1191"/>
      <c r="M42" s="1191"/>
    </row>
    <row r="43" spans="1:18" ht="18" customHeight="1" thickBot="1">
      <c r="A43" s="334" t="s">
        <v>396</v>
      </c>
      <c r="B43" s="335" t="s">
        <v>776</v>
      </c>
      <c r="C43" s="336">
        <f ca="1">ROUND(C40*10000/F43,0)</f>
        <v>23386</v>
      </c>
      <c r="D43" s="337" t="s">
        <v>777</v>
      </c>
      <c r="E43" s="338" t="s">
        <v>778</v>
      </c>
      <c r="F43" s="339">
        <f ca="1">INDIRECT("'数据-取费表'!k"&amp;$G$1)</f>
        <v>39266.81</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-101224</v>
      </c>
      <c r="D46" s="1406" t="str">
        <f>C2</f>
        <v>万元</v>
      </c>
      <c r="E46" s="1400"/>
      <c r="F46" s="1400"/>
      <c r="I46" s="1407" t="s">
        <v>810</v>
      </c>
      <c r="J46" s="1408"/>
      <c r="K46" s="1409"/>
      <c r="L46" s="1410">
        <f ca="1">IF(M47="住宅",0,IF(L48&gt;J51,L60,J60))</f>
        <v>15281</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3535</v>
      </c>
      <c r="K47" s="1416" t="s">
        <v>816</v>
      </c>
      <c r="L47" s="1417">
        <f ca="1">INDIRECT("'数据-取费表'!d"&amp;$G$1)</f>
        <v>50</v>
      </c>
      <c r="M47" s="1380" t="str">
        <f>IF(ISNUMBER(FIND("住宅",C1)),"住宅","非住宅")</f>
        <v>非住宅</v>
      </c>
      <c r="O47" s="1418" t="s">
        <v>403</v>
      </c>
      <c r="P47" s="1419" t="s">
        <v>817</v>
      </c>
      <c r="Q47" s="1420">
        <f ca="1">C40+J29</f>
        <v>91830</v>
      </c>
      <c r="R47" s="1420" t="s">
        <v>818</v>
      </c>
    </row>
    <row r="48" spans="1:18" s="1384" customFormat="1" ht="28.5" thickBot="1">
      <c r="A48" s="1110" t="s">
        <v>438</v>
      </c>
      <c r="B48" s="300" t="s">
        <v>692</v>
      </c>
      <c r="C48" s="1359">
        <f ca="1">C49+C53+C55</f>
        <v>0</v>
      </c>
      <c r="D48" s="1112"/>
      <c r="E48" s="1113"/>
      <c r="F48" s="962"/>
      <c r="G48" s="722"/>
      <c r="H48" s="723"/>
      <c r="I48" s="1421" t="s">
        <v>819</v>
      </c>
      <c r="J48" s="1422" t="s">
        <v>3536</v>
      </c>
      <c r="K48" s="1423" t="s">
        <v>820</v>
      </c>
      <c r="L48" s="1424">
        <f ca="1">INDIRECT("'数据-取费表'!f"&amp;$G$1)</f>
        <v>31.51</v>
      </c>
      <c r="O48" s="1418" t="s">
        <v>404</v>
      </c>
      <c r="P48" s="1419" t="s">
        <v>821</v>
      </c>
      <c r="Q48" s="1420">
        <f ca="1">J60</f>
        <v>15281</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2008</v>
      </c>
      <c r="K49" s="1423" t="s">
        <v>824</v>
      </c>
      <c r="L49" s="1427"/>
      <c r="O49" s="1428" t="s">
        <v>405</v>
      </c>
      <c r="P49" s="1419" t="s">
        <v>825</v>
      </c>
      <c r="Q49" s="1420">
        <f ca="1">C29</f>
        <v>38203</v>
      </c>
      <c r="R49" s="1420" t="s">
        <v>818</v>
      </c>
    </row>
    <row r="50" spans="1:18" s="1384" customFormat="1" ht="13.5" thickBot="1">
      <c r="A50" s="976"/>
      <c r="B50" s="979"/>
      <c r="C50" s="1118"/>
      <c r="D50" s="953"/>
      <c r="E50" s="1056" t="s">
        <v>697</v>
      </c>
      <c r="F50" s="1057">
        <f ca="1">F7</f>
        <v>39266.81</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44</v>
      </c>
      <c r="K51" s="1434" t="s">
        <v>830</v>
      </c>
      <c r="L51" s="1435">
        <f ca="1">ROUND(-PV(INDIRECT("'数据-取费表'!h"&amp;$G$1),J51,(C39-C13*C76),0),0)</f>
        <v>43709</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31.51</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31.51</v>
      </c>
      <c r="K53" s="3768" t="s">
        <v>837</v>
      </c>
      <c r="L53" s="3769"/>
      <c r="O53" s="1418" t="s">
        <v>409</v>
      </c>
      <c r="P53" s="1419" t="s">
        <v>838</v>
      </c>
      <c r="Q53" s="1420">
        <f ca="1">Q47+Q48</f>
        <v>107111</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0.20799999999999999</v>
      </c>
      <c r="K55" s="1445" t="s">
        <v>841</v>
      </c>
      <c r="L55" s="1446"/>
      <c r="O55" s="1411" t="s">
        <v>811</v>
      </c>
      <c r="P55" s="1412" t="s">
        <v>812</v>
      </c>
      <c r="Q55" s="1413" t="s">
        <v>813</v>
      </c>
      <c r="R55" s="1413" t="s">
        <v>814</v>
      </c>
    </row>
    <row r="56" spans="1:18" s="1384" customFormat="1" ht="25.5" thickTop="1" thickBot="1">
      <c r="A56" s="957">
        <v>2</v>
      </c>
      <c r="B56" s="958" t="s">
        <v>704</v>
      </c>
      <c r="C56" s="232">
        <f ca="1">C13</f>
        <v>30562</v>
      </c>
      <c r="D56" s="1447"/>
      <c r="E56" s="1448"/>
      <c r="F56" s="1440"/>
      <c r="I56" s="1449" t="s">
        <v>842</v>
      </c>
      <c r="J56" s="1450" t="s">
        <v>3407</v>
      </c>
      <c r="K56" s="1421" t="s">
        <v>843</v>
      </c>
      <c r="L56" s="1424" t="str">
        <f ca="1">IF(L48&lt;J51,"——",L48-J53)</f>
        <v>——</v>
      </c>
      <c r="O56" s="1418" t="s">
        <v>403</v>
      </c>
      <c r="P56" s="1419" t="s">
        <v>817</v>
      </c>
      <c r="Q56" s="1420">
        <f ca="1">C40+J29</f>
        <v>91830</v>
      </c>
      <c r="R56" s="1420" t="s">
        <v>818</v>
      </c>
    </row>
    <row r="57" spans="1:18" s="1384" customFormat="1" ht="24.75" thickBot="1">
      <c r="A57" s="1451"/>
      <c r="B57" s="950" t="s">
        <v>767</v>
      </c>
      <c r="C57" s="238">
        <f ca="1">C29</f>
        <v>38203</v>
      </c>
      <c r="D57" s="1452"/>
      <c r="E57" s="1453"/>
      <c r="F57" s="1454"/>
      <c r="I57" s="1455" t="s">
        <v>844</v>
      </c>
      <c r="J57" s="1456">
        <f ca="1">IF(OR(M47="住宅",J51&lt;L48,J56="是"),"——",J51-L48)</f>
        <v>12.489999999999998</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634</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15281</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15281</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0</v>
      </c>
      <c r="I62" s="1462" t="s">
        <v>858</v>
      </c>
      <c r="J62" s="1463" t="s">
        <v>859</v>
      </c>
      <c r="K62" s="1463" t="s">
        <v>860</v>
      </c>
      <c r="L62" s="1463" t="s">
        <v>861</v>
      </c>
      <c r="M62" s="1464" t="s">
        <v>862</v>
      </c>
      <c r="O62" s="1418" t="s">
        <v>409</v>
      </c>
      <c r="P62" s="1419" t="s">
        <v>863</v>
      </c>
      <c r="Q62" s="1420">
        <f ca="1">Q56+Q57</f>
        <v>91830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573.04999999999995</v>
      </c>
      <c r="D64" s="964" t="s">
        <v>791</v>
      </c>
      <c r="E64" s="950" t="s">
        <v>783</v>
      </c>
      <c r="F64" s="328">
        <f t="shared" ca="1" si="0"/>
        <v>1.4999999999999999E-2</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61.12</v>
      </c>
      <c r="D65" s="964" t="s">
        <v>743</v>
      </c>
      <c r="E65" s="950" t="s">
        <v>744</v>
      </c>
      <c r="F65" s="330">
        <f t="shared" ca="1" si="0"/>
        <v>2E-3</v>
      </c>
      <c r="I65" s="1462" t="s">
        <v>867</v>
      </c>
      <c r="J65" s="1463">
        <v>40</v>
      </c>
      <c r="K65" s="1463">
        <v>30</v>
      </c>
      <c r="L65" s="1463">
        <v>50</v>
      </c>
      <c r="M65" s="1465">
        <v>0.02</v>
      </c>
      <c r="O65" s="1418" t="s">
        <v>403</v>
      </c>
      <c r="P65" s="1419" t="s">
        <v>868</v>
      </c>
      <c r="Q65" s="1420">
        <f ca="1">C40+J29</f>
        <v>91830</v>
      </c>
      <c r="R65" s="1420" t="s">
        <v>818</v>
      </c>
    </row>
    <row r="66" spans="1:18" s="1384" customFormat="1" ht="16.5" thickBot="1">
      <c r="A66" s="982" t="s">
        <v>793</v>
      </c>
      <c r="B66" s="950" t="s">
        <v>728</v>
      </c>
      <c r="C66" s="21">
        <f ca="1">ROUND(C48*F66,2)</f>
        <v>0</v>
      </c>
      <c r="D66" s="964" t="s">
        <v>794</v>
      </c>
      <c r="E66" s="950" t="s">
        <v>712</v>
      </c>
      <c r="F66" s="312">
        <f t="shared" ca="1" si="0"/>
        <v>0.02</v>
      </c>
      <c r="O66" s="1418" t="s">
        <v>404</v>
      </c>
      <c r="P66" s="1419" t="s">
        <v>846</v>
      </c>
      <c r="Q66" s="1420">
        <f ca="1">L60</f>
        <v>0</v>
      </c>
      <c r="R66" s="1420" t="s">
        <v>869</v>
      </c>
    </row>
    <row r="67" spans="1:18" s="1384" customFormat="1" ht="16.5" thickBot="1">
      <c r="A67" s="957" t="s">
        <v>394</v>
      </c>
      <c r="B67" s="967" t="s">
        <v>752</v>
      </c>
      <c r="C67" s="316">
        <f ca="1">C48-C58</f>
        <v>-634</v>
      </c>
      <c r="D67" s="963" t="s">
        <v>753</v>
      </c>
      <c r="E67" s="968"/>
      <c r="F67" s="969"/>
      <c r="O67" s="1428" t="s">
        <v>405</v>
      </c>
      <c r="P67" s="1419" t="s">
        <v>850</v>
      </c>
      <c r="Q67" s="1466">
        <f ca="1">L51</f>
        <v>43709</v>
      </c>
      <c r="R67" s="1420" t="s">
        <v>870</v>
      </c>
    </row>
    <row r="68" spans="1:18" s="1384" customFormat="1" ht="16.5" thickBot="1">
      <c r="A68" s="947" t="s">
        <v>395</v>
      </c>
      <c r="B68" s="948" t="s">
        <v>774</v>
      </c>
      <c r="C68" s="301">
        <f ca="1">ROUND(C67*(1-((1+F70)/(1+F68))^F69)/(F68-F70),0)</f>
        <v>-9394</v>
      </c>
      <c r="D68" s="965" t="s">
        <v>758</v>
      </c>
      <c r="E68" s="950" t="s">
        <v>759</v>
      </c>
      <c r="F68" s="312">
        <f ca="1">F40</f>
        <v>5.5E-2</v>
      </c>
      <c r="O68" s="1428" t="s">
        <v>406</v>
      </c>
      <c r="P68" s="1467" t="s">
        <v>871</v>
      </c>
      <c r="Q68" s="1420">
        <f ca="1">ROUND(Q69-Q70*Q71,0)</f>
        <v>2475</v>
      </c>
      <c r="R68" s="1420" t="s">
        <v>414</v>
      </c>
    </row>
    <row r="69" spans="1:18" s="1384" customFormat="1" ht="13.5" thickBot="1">
      <c r="A69" s="951"/>
      <c r="B69" s="952"/>
      <c r="C69" s="306"/>
      <c r="D69" s="970" t="s">
        <v>762</v>
      </c>
      <c r="E69" s="950" t="s">
        <v>763</v>
      </c>
      <c r="F69" s="333">
        <f ca="1">F41</f>
        <v>31.51</v>
      </c>
      <c r="O69" s="1428" t="s">
        <v>411</v>
      </c>
      <c r="P69" s="1467" t="s">
        <v>872</v>
      </c>
      <c r="Q69" s="1420">
        <f ca="1">C39</f>
        <v>4614</v>
      </c>
      <c r="R69" s="1420" t="s">
        <v>818</v>
      </c>
    </row>
    <row r="70" spans="1:18" s="1384" customFormat="1" ht="13.5" thickBot="1">
      <c r="A70" s="954"/>
      <c r="B70" s="955"/>
      <c r="C70" s="310"/>
      <c r="D70" s="966"/>
      <c r="E70" s="950" t="s">
        <v>766</v>
      </c>
      <c r="F70" s="1054"/>
      <c r="O70" s="1428" t="s">
        <v>412</v>
      </c>
      <c r="P70" s="1467" t="s">
        <v>873</v>
      </c>
      <c r="Q70" s="1420">
        <f ca="1">C13</f>
        <v>30562</v>
      </c>
      <c r="R70" s="1420" t="s">
        <v>818</v>
      </c>
    </row>
    <row r="71" spans="1:18" s="1384" customFormat="1" ht="13.5" thickBot="1">
      <c r="A71" s="971" t="s">
        <v>396</v>
      </c>
      <c r="B71" s="972" t="s">
        <v>776</v>
      </c>
      <c r="C71" s="336">
        <f ca="1">ROUND(C68*10000/F71,0)</f>
        <v>-2392</v>
      </c>
      <c r="D71" s="973" t="s">
        <v>777</v>
      </c>
      <c r="E71" s="974" t="s">
        <v>778</v>
      </c>
      <c r="F71" s="339">
        <f ca="1">F43</f>
        <v>39266.81</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2139</v>
      </c>
      <c r="D75" s="1384"/>
      <c r="E75" s="1384"/>
      <c r="F75" s="1384"/>
      <c r="K75" s="1402"/>
      <c r="L75" s="1384"/>
      <c r="O75" s="1418" t="s">
        <v>409</v>
      </c>
      <c r="P75" s="1419" t="s">
        <v>838</v>
      </c>
      <c r="Q75" s="1420">
        <f ca="1">Q65+Q66</f>
        <v>91830</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0.53600000000000003</v>
      </c>
    </row>
    <row r="80" spans="1:18">
      <c r="B80" s="340" t="s">
        <v>800</v>
      </c>
      <c r="C80" s="274">
        <f ca="1">ROUND(C75/C39,3)</f>
        <v>0.46400000000000002</v>
      </c>
    </row>
    <row r="81" spans="2:3">
      <c r="B81" s="270" t="s">
        <v>801</v>
      </c>
      <c r="C81" s="238"/>
    </row>
    <row r="82" spans="2:3">
      <c r="B82" s="273" t="s">
        <v>802</v>
      </c>
      <c r="C82" s="275">
        <f ca="1">1-C83</f>
        <v>0.66700000000000004</v>
      </c>
    </row>
    <row r="83" spans="2:3">
      <c r="B83" s="273" t="s">
        <v>803</v>
      </c>
      <c r="C83" s="274">
        <f ca="1">ROUND(C13/C40,3)</f>
        <v>0.33300000000000002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CA277"/>
  <sheetViews>
    <sheetView topLeftCell="A5" workbookViewId="0">
      <pane xSplit="10" ySplit="5" topLeftCell="K37" activePane="bottomRight" state="frozen"/>
      <selection pane="topRight"/>
      <selection pane="bottomLeft"/>
      <selection pane="bottomRight" activeCell="I44" sqref="I44"/>
    </sheetView>
  </sheetViews>
  <sheetFormatPr defaultColWidth="9" defaultRowHeight="13.5"/>
  <cols>
    <col min="1" max="2" width="9" style="3463"/>
    <col min="3" max="3" width="16.875" style="3463" hidden="1" customWidth="1"/>
    <col min="4" max="4" width="15.5" style="3463" hidden="1" customWidth="1"/>
    <col min="5" max="5" width="16.875" style="3463" customWidth="1"/>
    <col min="6" max="6" width="10.875" style="3463" customWidth="1"/>
    <col min="7" max="7" width="39.5" style="3463" customWidth="1"/>
    <col min="8" max="8" width="14.375" style="3467" hidden="1" customWidth="1"/>
    <col min="9" max="9" width="10.75" style="3467" customWidth="1"/>
    <col min="10" max="10" width="65" style="3467" customWidth="1"/>
    <col min="11" max="12" width="28.625" style="3467" customWidth="1"/>
    <col min="13" max="13" width="23.25" style="3467" customWidth="1"/>
    <col min="14" max="14" width="27" style="3463" customWidth="1"/>
    <col min="15" max="15" width="15.625" style="3463" customWidth="1"/>
    <col min="16" max="16" width="22" style="3463" customWidth="1"/>
    <col min="17" max="17" width="11.875" style="3463" hidden="1" customWidth="1"/>
    <col min="18" max="18" width="10.75" style="3463" hidden="1" customWidth="1"/>
    <col min="19" max="19" width="9.375" style="3463" hidden="1" customWidth="1"/>
    <col min="20" max="20" width="11.875" style="3463" hidden="1" customWidth="1"/>
    <col min="21" max="21" width="9.5" style="3463" hidden="1" customWidth="1"/>
    <col min="22" max="22" width="1.5" style="3468" customWidth="1"/>
    <col min="23" max="23" width="16.75" style="3469" customWidth="1"/>
    <col min="24" max="24" width="12.25" style="3469" customWidth="1"/>
    <col min="25" max="26" width="17.875" style="3463" customWidth="1"/>
    <col min="27" max="28" width="12.25" style="3469" customWidth="1"/>
    <col min="29" max="29" width="15.875" style="3463" customWidth="1"/>
    <col min="30" max="30" width="15.875" style="3470" customWidth="1"/>
    <col min="31" max="32" width="12.25" style="3469" customWidth="1"/>
    <col min="33" max="33" width="14.875" style="3463" customWidth="1"/>
    <col min="34" max="34" width="14.875" style="3470" customWidth="1"/>
    <col min="35" max="36" width="12.25" style="3469" customWidth="1"/>
    <col min="37" max="37" width="15.25" style="3463" customWidth="1"/>
    <col min="38" max="38" width="15.25" style="3470" customWidth="1"/>
    <col min="39" max="40" width="12.25" style="3469" customWidth="1"/>
    <col min="41" max="42" width="14.875" style="3463" customWidth="1"/>
    <col min="43" max="43" width="12.25" style="3470" customWidth="1"/>
    <col min="44" max="44" width="12.25" style="3469" customWidth="1"/>
    <col min="45" max="45" width="15.25" style="3471" customWidth="1"/>
    <col min="46" max="46" width="12.25" style="3463" customWidth="1"/>
    <col min="47" max="47" width="12.25" style="3470" customWidth="1"/>
    <col min="48" max="49" width="12.25" style="3469" customWidth="1"/>
    <col min="50" max="50" width="12.25" style="3463" customWidth="1"/>
    <col min="51" max="51" width="12.25" style="3470" customWidth="1"/>
    <col min="52" max="53" width="12.25" style="3469" customWidth="1"/>
    <col min="54" max="54" width="12.25" style="3463" customWidth="1"/>
    <col min="55" max="55" width="12.25" style="3470" customWidth="1"/>
    <col min="56" max="78" width="12.25" style="3463" customWidth="1"/>
    <col min="79" max="16384" width="9" style="3463"/>
  </cols>
  <sheetData>
    <row r="1" spans="1:78" ht="20.25" customHeight="1">
      <c r="G1" s="3464"/>
      <c r="H1" s="3465"/>
      <c r="I1" s="3466"/>
      <c r="J1" s="3466"/>
      <c r="K1" s="3466"/>
      <c r="L1" s="3466"/>
      <c r="W1" s="3880" t="s">
        <v>3537</v>
      </c>
      <c r="X1" s="3880"/>
      <c r="Y1" s="3880"/>
      <c r="Z1" s="3880"/>
      <c r="AA1" s="3880"/>
      <c r="AB1" s="3880"/>
      <c r="AC1" s="3880"/>
      <c r="AD1" s="3880"/>
    </row>
    <row r="2" spans="1:78" ht="18">
      <c r="G2" s="3881" t="s">
        <v>3538</v>
      </c>
      <c r="H2" s="3882"/>
      <c r="I2" s="3882"/>
      <c r="J2" s="3882"/>
      <c r="K2" s="3882"/>
      <c r="L2" s="3882"/>
      <c r="M2" s="3882"/>
      <c r="W2" s="3880"/>
      <c r="X2" s="3880"/>
      <c r="Y2" s="3880"/>
      <c r="Z2" s="3880"/>
      <c r="AA2" s="3880"/>
      <c r="AB2" s="3880"/>
      <c r="AC2" s="3880"/>
      <c r="AD2" s="3880"/>
    </row>
    <row r="3" spans="1:78" ht="20.25">
      <c r="C3" s="3472" t="s">
        <v>3539</v>
      </c>
      <c r="D3" s="3473" t="s">
        <v>3540</v>
      </c>
      <c r="E3" s="3472"/>
      <c r="F3" s="3472"/>
      <c r="G3" s="3472"/>
      <c r="H3" s="3465"/>
      <c r="I3" s="3465"/>
      <c r="J3" s="3466"/>
      <c r="K3" s="3466"/>
      <c r="L3" s="3466"/>
      <c r="M3" s="3465"/>
      <c r="O3" s="3469"/>
      <c r="P3" s="3469"/>
      <c r="Q3" s="3469"/>
      <c r="W3" s="3880"/>
      <c r="X3" s="3880"/>
      <c r="Y3" s="3880"/>
      <c r="Z3" s="3880"/>
      <c r="AA3" s="3880"/>
      <c r="AB3" s="3880"/>
      <c r="AC3" s="3880"/>
      <c r="AD3" s="3880"/>
    </row>
    <row r="4" spans="1:78" ht="20.25">
      <c r="C4" s="3472" t="s">
        <v>3541</v>
      </c>
      <c r="E4" s="3472"/>
      <c r="F4" s="3464"/>
      <c r="H4" s="3465"/>
      <c r="I4" s="3465"/>
      <c r="M4" s="3465"/>
      <c r="W4" s="3880"/>
      <c r="X4" s="3880"/>
      <c r="Y4" s="3880"/>
      <c r="Z4" s="3880"/>
      <c r="AA4" s="3880"/>
      <c r="AB4" s="3880"/>
      <c r="AC4" s="3880"/>
      <c r="AD4" s="3880"/>
    </row>
    <row r="5" spans="1:78" ht="20.25">
      <c r="C5" s="3472" t="s">
        <v>3542</v>
      </c>
      <c r="D5" s="3469"/>
      <c r="G5" s="3472"/>
      <c r="H5" s="3466"/>
      <c r="W5" s="3880"/>
      <c r="X5" s="3880"/>
      <c r="Y5" s="3880"/>
      <c r="Z5" s="3880"/>
      <c r="AA5" s="3880"/>
      <c r="AB5" s="3880"/>
      <c r="AC5" s="3880"/>
      <c r="AD5" s="3880"/>
    </row>
    <row r="6" spans="1:78" ht="148.5">
      <c r="C6" s="3474" t="s">
        <v>3543</v>
      </c>
      <c r="J6" s="3475" t="s">
        <v>3544</v>
      </c>
      <c r="K6" s="3475"/>
      <c r="L6" s="3475"/>
      <c r="N6" s="3883" t="s">
        <v>3545</v>
      </c>
      <c r="O6" s="3883"/>
      <c r="P6" s="3476" t="s">
        <v>3546</v>
      </c>
      <c r="Q6" s="3477"/>
      <c r="R6" s="3477"/>
      <c r="S6" s="3477"/>
      <c r="T6" s="3477"/>
      <c r="U6" s="3477"/>
      <c r="V6" s="3478"/>
      <c r="W6" s="3479" t="s">
        <v>3547</v>
      </c>
      <c r="Y6" s="3473"/>
      <c r="Z6" s="3473"/>
      <c r="AC6" s="3473"/>
      <c r="AD6" s="3480"/>
      <c r="AG6" s="3473"/>
      <c r="AH6" s="3480"/>
      <c r="AK6" s="3473"/>
      <c r="AL6" s="3480"/>
      <c r="AO6" s="3473"/>
      <c r="AP6" s="3473"/>
      <c r="AQ6" s="3480"/>
      <c r="AR6" s="3481" t="s">
        <v>3548</v>
      </c>
      <c r="AS6" s="3482" t="s">
        <v>3548</v>
      </c>
      <c r="AT6" s="3473" t="s">
        <v>3548</v>
      </c>
      <c r="AU6" s="3480" t="s">
        <v>3548</v>
      </c>
      <c r="AV6" s="3481" t="s">
        <v>3548</v>
      </c>
      <c r="AW6" s="3481" t="s">
        <v>3548</v>
      </c>
      <c r="AX6" s="3473" t="s">
        <v>3548</v>
      </c>
      <c r="AY6" s="3480" t="s">
        <v>3548</v>
      </c>
      <c r="AZ6" s="3481" t="s">
        <v>3548</v>
      </c>
      <c r="BA6" s="3481" t="s">
        <v>3548</v>
      </c>
      <c r="BB6" s="3473" t="s">
        <v>3548</v>
      </c>
      <c r="BC6" s="3480" t="s">
        <v>3548</v>
      </c>
      <c r="BD6" s="3473" t="s">
        <v>3548</v>
      </c>
      <c r="BE6" s="3473" t="s">
        <v>3548</v>
      </c>
    </row>
    <row r="7" spans="1:78" ht="14.25">
      <c r="A7" s="3884"/>
      <c r="B7" s="3884" t="s">
        <v>3549</v>
      </c>
      <c r="C7" s="3884" t="s">
        <v>3550</v>
      </c>
      <c r="D7" s="3884" t="s">
        <v>3551</v>
      </c>
      <c r="E7" s="3884" t="s">
        <v>3552</v>
      </c>
      <c r="F7" s="3884" t="s">
        <v>3553</v>
      </c>
      <c r="G7" s="3884" t="s">
        <v>3554</v>
      </c>
      <c r="H7" s="3889" t="s">
        <v>3555</v>
      </c>
      <c r="I7" s="3889" t="s">
        <v>3556</v>
      </c>
      <c r="J7" s="3889" t="s">
        <v>3557</v>
      </c>
      <c r="K7" s="3494"/>
      <c r="L7" s="3494"/>
      <c r="M7" s="3889" t="s">
        <v>3558</v>
      </c>
      <c r="N7" s="3891" t="s">
        <v>3559</v>
      </c>
      <c r="O7" s="3892"/>
      <c r="P7" s="3889" t="s">
        <v>3560</v>
      </c>
      <c r="Q7" s="3889" t="s">
        <v>3561</v>
      </c>
      <c r="R7" s="3889" t="s">
        <v>3562</v>
      </c>
      <c r="S7" s="3889" t="s">
        <v>3563</v>
      </c>
      <c r="T7" s="3889" t="s">
        <v>3564</v>
      </c>
      <c r="U7" s="3889"/>
      <c r="V7" s="3483"/>
      <c r="W7" s="3886" t="s">
        <v>3565</v>
      </c>
      <c r="X7" s="3887"/>
      <c r="Y7" s="3887"/>
      <c r="Z7" s="3888"/>
      <c r="AA7" s="3886" t="s">
        <v>3566</v>
      </c>
      <c r="AB7" s="3887"/>
      <c r="AC7" s="3887"/>
      <c r="AD7" s="3888"/>
      <c r="AE7" s="3886" t="s">
        <v>3567</v>
      </c>
      <c r="AF7" s="3887"/>
      <c r="AG7" s="3887"/>
      <c r="AH7" s="3888"/>
      <c r="AI7" s="3895" t="s">
        <v>3568</v>
      </c>
      <c r="AJ7" s="3896"/>
      <c r="AK7" s="3896"/>
      <c r="AL7" s="3897"/>
      <c r="AM7" s="3893" t="s">
        <v>3569</v>
      </c>
      <c r="AN7" s="3894"/>
      <c r="AO7" s="3898" t="s">
        <v>3557</v>
      </c>
      <c r="AP7" s="3484"/>
      <c r="AQ7" s="3891" t="s">
        <v>3570</v>
      </c>
      <c r="AR7" s="3892"/>
      <c r="AS7" s="3900" t="s">
        <v>3557</v>
      </c>
      <c r="AT7" s="3891" t="s">
        <v>3571</v>
      </c>
      <c r="AU7" s="3892"/>
      <c r="AV7" s="3902" t="s">
        <v>3557</v>
      </c>
      <c r="AW7" s="3891" t="s">
        <v>3572</v>
      </c>
      <c r="AX7" s="3892"/>
      <c r="AY7" s="3904" t="s">
        <v>3557</v>
      </c>
      <c r="AZ7" s="3893" t="s">
        <v>3573</v>
      </c>
      <c r="BA7" s="3894"/>
      <c r="BB7" s="3898" t="s">
        <v>3557</v>
      </c>
      <c r="BC7" s="3906" t="s">
        <v>3562</v>
      </c>
      <c r="BD7" s="3891" t="s">
        <v>3574</v>
      </c>
      <c r="BE7" s="3892"/>
      <c r="BF7" s="3898" t="s">
        <v>3557</v>
      </c>
      <c r="BG7" s="3889" t="s">
        <v>3562</v>
      </c>
      <c r="BH7" s="3891" t="s">
        <v>3575</v>
      </c>
      <c r="BI7" s="3892"/>
      <c r="BJ7" s="3898" t="s">
        <v>3557</v>
      </c>
      <c r="BK7" s="3889" t="s">
        <v>3562</v>
      </c>
      <c r="BL7" s="3891" t="s">
        <v>3576</v>
      </c>
      <c r="BM7" s="3892"/>
      <c r="BN7" s="3898" t="s">
        <v>3557</v>
      </c>
      <c r="BO7" s="3889" t="s">
        <v>3562</v>
      </c>
      <c r="BP7" s="3891" t="s">
        <v>3577</v>
      </c>
      <c r="BQ7" s="3892"/>
      <c r="BR7" s="3898" t="s">
        <v>3578</v>
      </c>
      <c r="BS7" s="3889" t="s">
        <v>3562</v>
      </c>
      <c r="BT7" s="3891" t="s">
        <v>3579</v>
      </c>
      <c r="BU7" s="3892"/>
      <c r="BV7" s="3898" t="s">
        <v>3578</v>
      </c>
      <c r="BW7" s="3889" t="s">
        <v>3562</v>
      </c>
      <c r="BX7" s="3891" t="s">
        <v>3580</v>
      </c>
      <c r="BY7" s="3892"/>
      <c r="BZ7" s="3898" t="s">
        <v>3578</v>
      </c>
    </row>
    <row r="8" spans="1:78" ht="14.25">
      <c r="A8" s="3885" t="s">
        <v>3581</v>
      </c>
      <c r="B8" s="3885" t="s">
        <v>3549</v>
      </c>
      <c r="C8" s="3885"/>
      <c r="D8" s="3885"/>
      <c r="E8" s="3885"/>
      <c r="F8" s="3885"/>
      <c r="G8" s="3885"/>
      <c r="H8" s="3890"/>
      <c r="I8" s="3890"/>
      <c r="J8" s="3890"/>
      <c r="K8" s="3557"/>
      <c r="L8" s="3557"/>
      <c r="M8" s="3890"/>
      <c r="N8" s="3485" t="s">
        <v>3582</v>
      </c>
      <c r="O8" s="3485" t="s">
        <v>3583</v>
      </c>
      <c r="P8" s="3890"/>
      <c r="Q8" s="3890"/>
      <c r="R8" s="3890"/>
      <c r="S8" s="3890"/>
      <c r="T8" s="3890"/>
      <c r="U8" s="3890"/>
      <c r="V8" s="3486"/>
      <c r="W8" s="3487" t="s">
        <v>3582</v>
      </c>
      <c r="X8" s="3487" t="s">
        <v>3583</v>
      </c>
      <c r="Y8" s="3488" t="s">
        <v>3557</v>
      </c>
      <c r="Z8" s="3489"/>
      <c r="AA8" s="3487" t="s">
        <v>3582</v>
      </c>
      <c r="AB8" s="3487" t="s">
        <v>3583</v>
      </c>
      <c r="AC8" s="3488" t="s">
        <v>3557</v>
      </c>
      <c r="AD8" s="3490"/>
      <c r="AE8" s="3487" t="s">
        <v>3582</v>
      </c>
      <c r="AF8" s="3487" t="s">
        <v>3583</v>
      </c>
      <c r="AG8" s="3488" t="s">
        <v>3557</v>
      </c>
      <c r="AH8" s="3490"/>
      <c r="AI8" s="3487" t="s">
        <v>3582</v>
      </c>
      <c r="AJ8" s="3487" t="s">
        <v>3583</v>
      </c>
      <c r="AK8" s="3488" t="s">
        <v>3557</v>
      </c>
      <c r="AL8" s="3490"/>
      <c r="AM8" s="3487" t="s">
        <v>3582</v>
      </c>
      <c r="AN8" s="3487" t="s">
        <v>3583</v>
      </c>
      <c r="AO8" s="3899"/>
      <c r="AP8" s="3489"/>
      <c r="AQ8" s="3491" t="s">
        <v>3582</v>
      </c>
      <c r="AR8" s="3487" t="s">
        <v>3583</v>
      </c>
      <c r="AS8" s="3901"/>
      <c r="AT8" s="3485" t="s">
        <v>3582</v>
      </c>
      <c r="AU8" s="3491" t="s">
        <v>3583</v>
      </c>
      <c r="AV8" s="3903"/>
      <c r="AW8" s="3487" t="s">
        <v>3582</v>
      </c>
      <c r="AX8" s="3485" t="s">
        <v>3583</v>
      </c>
      <c r="AY8" s="3905"/>
      <c r="AZ8" s="3487" t="s">
        <v>3582</v>
      </c>
      <c r="BA8" s="3487" t="s">
        <v>3583</v>
      </c>
      <c r="BB8" s="3899"/>
      <c r="BC8" s="3907"/>
      <c r="BD8" s="3485" t="s">
        <v>3582</v>
      </c>
      <c r="BE8" s="3485" t="s">
        <v>3583</v>
      </c>
      <c r="BF8" s="3899"/>
      <c r="BG8" s="3890"/>
      <c r="BH8" s="3485" t="s">
        <v>3582</v>
      </c>
      <c r="BI8" s="3485" t="s">
        <v>3583</v>
      </c>
      <c r="BJ8" s="3899"/>
      <c r="BK8" s="3890"/>
      <c r="BL8" s="3485" t="s">
        <v>3582</v>
      </c>
      <c r="BM8" s="3485" t="s">
        <v>3583</v>
      </c>
      <c r="BN8" s="3899"/>
      <c r="BO8" s="3890"/>
      <c r="BP8" s="3485" t="s">
        <v>3582</v>
      </c>
      <c r="BQ8" s="3485" t="s">
        <v>3583</v>
      </c>
      <c r="BR8" s="3899"/>
      <c r="BS8" s="3890"/>
      <c r="BT8" s="3485" t="s">
        <v>3582</v>
      </c>
      <c r="BU8" s="3485" t="s">
        <v>3583</v>
      </c>
      <c r="BV8" s="3899"/>
      <c r="BW8" s="3890"/>
      <c r="BX8" s="3485" t="s">
        <v>3582</v>
      </c>
      <c r="BY8" s="3485" t="s">
        <v>3583</v>
      </c>
      <c r="BZ8" s="3899"/>
    </row>
    <row r="9" spans="1:78" ht="51">
      <c r="A9" s="3492" t="s">
        <v>3584</v>
      </c>
      <c r="B9" s="3492" t="s">
        <v>3585</v>
      </c>
      <c r="C9" s="3492" t="s">
        <v>3586</v>
      </c>
      <c r="D9" s="3492" t="s">
        <v>3587</v>
      </c>
      <c r="E9" s="3492" t="s">
        <v>3588</v>
      </c>
      <c r="F9" s="3492" t="s">
        <v>672</v>
      </c>
      <c r="G9" s="3492" t="s">
        <v>3589</v>
      </c>
      <c r="H9" s="3493" t="s">
        <v>3590</v>
      </c>
      <c r="I9" s="3493" t="s">
        <v>3591</v>
      </c>
      <c r="J9" s="3494" t="s">
        <v>3592</v>
      </c>
      <c r="K9" s="3493" t="s">
        <v>3713</v>
      </c>
      <c r="L9" s="3493" t="s">
        <v>3714</v>
      </c>
      <c r="M9" s="3493" t="s">
        <v>3593</v>
      </c>
      <c r="N9" s="3492" t="s">
        <v>3594</v>
      </c>
      <c r="O9" s="3495" t="s">
        <v>3595</v>
      </c>
      <c r="P9" s="3495" t="s">
        <v>3596</v>
      </c>
      <c r="Q9" s="3492" t="s">
        <v>3597</v>
      </c>
      <c r="R9" s="3495" t="s">
        <v>3598</v>
      </c>
      <c r="S9" s="3493" t="s">
        <v>3599</v>
      </c>
      <c r="T9" s="3493" t="s">
        <v>3600</v>
      </c>
      <c r="U9" s="3493" t="s">
        <v>3601</v>
      </c>
      <c r="V9" s="3496"/>
      <c r="W9" s="3497" t="s">
        <v>3594</v>
      </c>
      <c r="X9" s="3498" t="s">
        <v>3595</v>
      </c>
      <c r="Y9" s="3494" t="s">
        <v>3592</v>
      </c>
      <c r="Z9" s="3494" t="s">
        <v>3602</v>
      </c>
      <c r="AA9" s="3497" t="s">
        <v>3594</v>
      </c>
      <c r="AB9" s="3498" t="s">
        <v>3595</v>
      </c>
      <c r="AC9" s="3494" t="s">
        <v>3592</v>
      </c>
      <c r="AD9" s="3499" t="s">
        <v>3602</v>
      </c>
      <c r="AE9" s="3497" t="s">
        <v>3594</v>
      </c>
      <c r="AF9" s="3498" t="s">
        <v>3595</v>
      </c>
      <c r="AG9" s="3494" t="s">
        <v>3592</v>
      </c>
      <c r="AH9" s="3499" t="s">
        <v>3602</v>
      </c>
      <c r="AI9" s="3497" t="s">
        <v>3594</v>
      </c>
      <c r="AJ9" s="3498" t="s">
        <v>3595</v>
      </c>
      <c r="AK9" s="3494" t="s">
        <v>3592</v>
      </c>
      <c r="AL9" s="3499" t="s">
        <v>3602</v>
      </c>
      <c r="AM9" s="3497" t="s">
        <v>3594</v>
      </c>
      <c r="AN9" s="3498" t="s">
        <v>3595</v>
      </c>
      <c r="AO9" s="3494" t="s">
        <v>3603</v>
      </c>
      <c r="AP9" s="3494" t="s">
        <v>3602</v>
      </c>
      <c r="AQ9" s="3500" t="s">
        <v>3594</v>
      </c>
      <c r="AR9" s="3498" t="s">
        <v>3595</v>
      </c>
      <c r="AS9" s="3501" t="s">
        <v>3603</v>
      </c>
      <c r="AT9" s="3492" t="s">
        <v>3594</v>
      </c>
      <c r="AU9" s="3502" t="s">
        <v>3595</v>
      </c>
      <c r="AV9" s="3503" t="s">
        <v>3603</v>
      </c>
      <c r="AW9" s="3497" t="s">
        <v>3594</v>
      </c>
      <c r="AX9" s="3495" t="s">
        <v>3595</v>
      </c>
      <c r="AY9" s="3499" t="s">
        <v>3603</v>
      </c>
      <c r="AZ9" s="3497" t="s">
        <v>3594</v>
      </c>
      <c r="BA9" s="3498" t="s">
        <v>3595</v>
      </c>
      <c r="BB9" s="3494" t="s">
        <v>3603</v>
      </c>
      <c r="BC9" s="3502" t="s">
        <v>3598</v>
      </c>
      <c r="BD9" s="3492" t="s">
        <v>3594</v>
      </c>
      <c r="BE9" s="3495" t="s">
        <v>3595</v>
      </c>
      <c r="BF9" s="3494" t="s">
        <v>3603</v>
      </c>
      <c r="BG9" s="3495" t="s">
        <v>3598</v>
      </c>
      <c r="BH9" s="3492" t="s">
        <v>3594</v>
      </c>
      <c r="BI9" s="3495" t="s">
        <v>3595</v>
      </c>
      <c r="BJ9" s="3494" t="s">
        <v>3603</v>
      </c>
      <c r="BK9" s="3495" t="s">
        <v>3598</v>
      </c>
      <c r="BL9" s="3492" t="s">
        <v>3594</v>
      </c>
      <c r="BM9" s="3495" t="s">
        <v>3595</v>
      </c>
      <c r="BN9" s="3494" t="s">
        <v>3603</v>
      </c>
      <c r="BO9" s="3495" t="s">
        <v>3598</v>
      </c>
      <c r="BP9" s="3492" t="s">
        <v>3594</v>
      </c>
      <c r="BQ9" s="3495" t="s">
        <v>3595</v>
      </c>
      <c r="BR9" s="3494" t="s">
        <v>3603</v>
      </c>
      <c r="BS9" s="3495" t="s">
        <v>3598</v>
      </c>
      <c r="BT9" s="3492" t="s">
        <v>3594</v>
      </c>
      <c r="BU9" s="3495" t="s">
        <v>3595</v>
      </c>
      <c r="BV9" s="3494" t="s">
        <v>3603</v>
      </c>
      <c r="BW9" s="3495" t="s">
        <v>3598</v>
      </c>
      <c r="BX9" s="3492" t="s">
        <v>3594</v>
      </c>
      <c r="BY9" s="3495" t="s">
        <v>3595</v>
      </c>
      <c r="BZ9" s="3494" t="s">
        <v>3603</v>
      </c>
    </row>
    <row r="10" spans="1:78" s="3504" customFormat="1" ht="36" customHeight="1">
      <c r="A10" s="3504" t="s">
        <v>3604</v>
      </c>
      <c r="B10" s="3504">
        <v>1</v>
      </c>
      <c r="E10" s="3504" t="s">
        <v>3605</v>
      </c>
      <c r="F10" s="3505" t="s">
        <v>3606</v>
      </c>
      <c r="G10" s="3504" t="s">
        <v>3607</v>
      </c>
      <c r="H10" s="3506"/>
      <c r="I10" s="3506">
        <v>4200</v>
      </c>
      <c r="J10" s="3506" t="s">
        <v>3608</v>
      </c>
      <c r="K10" s="3506">
        <v>6.2</v>
      </c>
      <c r="L10" s="3506">
        <f>K10*I10*365/10000</f>
        <v>950.46</v>
      </c>
      <c r="M10" s="3506" t="s">
        <v>3609</v>
      </c>
      <c r="N10" s="3507">
        <v>43466</v>
      </c>
      <c r="O10" s="3507">
        <v>47118</v>
      </c>
      <c r="P10" s="3504" t="s">
        <v>3610</v>
      </c>
      <c r="W10" s="3507"/>
      <c r="X10" s="3507"/>
      <c r="Z10" s="3508"/>
      <c r="AA10" s="3507"/>
      <c r="AB10" s="3507"/>
      <c r="AD10" s="3508"/>
      <c r="AE10" s="3507"/>
      <c r="AF10" s="3507"/>
      <c r="AH10" s="3508"/>
      <c r="AI10" s="3507"/>
      <c r="AJ10" s="3507"/>
      <c r="AL10" s="3508"/>
      <c r="AM10" s="3507"/>
      <c r="AN10" s="3507"/>
      <c r="AQ10" s="3507"/>
      <c r="AR10" s="3507"/>
      <c r="AS10" s="3509"/>
      <c r="AU10" s="3508"/>
      <c r="AV10" s="3510"/>
      <c r="AW10" s="3510"/>
      <c r="AY10" s="3508"/>
      <c r="AZ10" s="3510"/>
      <c r="BA10" s="3510"/>
      <c r="BC10" s="3508"/>
    </row>
    <row r="11" spans="1:78" s="3511" customFormat="1" ht="29.1" customHeight="1">
      <c r="A11" s="3511" t="s">
        <v>3604</v>
      </c>
      <c r="B11" s="3504">
        <v>2</v>
      </c>
      <c r="E11" s="3511" t="s">
        <v>3605</v>
      </c>
      <c r="F11" s="3512" t="s">
        <v>3606</v>
      </c>
      <c r="G11" s="3511" t="s">
        <v>3611</v>
      </c>
      <c r="H11" s="3513"/>
      <c r="I11" s="3513">
        <v>3692.43</v>
      </c>
      <c r="J11" s="3513" t="s">
        <v>3612</v>
      </c>
      <c r="K11" s="3513">
        <v>8.8800000000000008</v>
      </c>
      <c r="L11" s="3506">
        <f t="shared" ref="L11:L42" si="0">K11*I11*365/10000</f>
        <v>1196.7904116</v>
      </c>
      <c r="M11" s="3514">
        <v>0.05</v>
      </c>
      <c r="N11" s="3515">
        <v>44652</v>
      </c>
      <c r="O11" s="3515">
        <v>48304</v>
      </c>
      <c r="P11" s="3511" t="s">
        <v>3610</v>
      </c>
      <c r="W11" s="3515"/>
      <c r="X11" s="3515"/>
      <c r="AA11" s="3515"/>
      <c r="AB11" s="3515"/>
      <c r="AD11" s="3516"/>
      <c r="AE11" s="3515"/>
      <c r="AF11" s="3515"/>
      <c r="AH11" s="3516"/>
      <c r="AI11" s="3515"/>
      <c r="AJ11" s="3515"/>
      <c r="AL11" s="3516"/>
      <c r="AM11" s="3515"/>
      <c r="AN11" s="3515"/>
      <c r="AQ11" s="3515"/>
      <c r="AR11" s="3515"/>
      <c r="AS11" s="3517"/>
      <c r="AU11" s="3516"/>
      <c r="AV11" s="3518"/>
      <c r="AW11" s="3518"/>
      <c r="AY11" s="3516"/>
      <c r="AZ11" s="3518"/>
      <c r="BA11" s="3518"/>
      <c r="BC11" s="3516"/>
    </row>
    <row r="12" spans="1:78" s="3504" customFormat="1" ht="30.95" customHeight="1">
      <c r="A12" s="3504" t="s">
        <v>3604</v>
      </c>
      <c r="B12" s="3504">
        <v>3</v>
      </c>
      <c r="E12" s="3504" t="s">
        <v>3605</v>
      </c>
      <c r="F12" s="3505" t="s">
        <v>3606</v>
      </c>
      <c r="G12" s="3504" t="s">
        <v>3613</v>
      </c>
      <c r="H12" s="3506"/>
      <c r="I12" s="3506">
        <v>5600</v>
      </c>
      <c r="J12" s="3506" t="s">
        <v>3614</v>
      </c>
      <c r="K12" s="3506">
        <v>4.4000000000000004</v>
      </c>
      <c r="L12" s="3506">
        <f t="shared" si="0"/>
        <v>899.36000000000024</v>
      </c>
      <c r="M12" s="3506"/>
      <c r="N12" s="3507">
        <v>45170</v>
      </c>
      <c r="O12" s="3507">
        <v>48091</v>
      </c>
      <c r="P12" s="3506" t="s">
        <v>3615</v>
      </c>
      <c r="W12" s="3507">
        <v>45170</v>
      </c>
      <c r="X12" s="3507">
        <v>46265</v>
      </c>
      <c r="Y12" s="3504">
        <f>4.4/1.09</f>
        <v>4.0366972477064218</v>
      </c>
      <c r="AA12" s="3507">
        <v>46266</v>
      </c>
      <c r="AB12" s="3507">
        <v>47361</v>
      </c>
      <c r="AC12" s="3504">
        <f>4.58/1.09</f>
        <v>4.2018348623853212</v>
      </c>
      <c r="AD12" s="3508"/>
      <c r="AE12" s="3507">
        <v>47362</v>
      </c>
      <c r="AF12" s="3507">
        <v>48091</v>
      </c>
      <c r="AG12" s="3504">
        <f>4.76/1.09</f>
        <v>4.3669724770642198</v>
      </c>
      <c r="AH12" s="3508"/>
      <c r="AI12" s="3507"/>
      <c r="AJ12" s="3507"/>
      <c r="AL12" s="3508"/>
      <c r="AM12" s="3507"/>
      <c r="AN12" s="3507"/>
      <c r="AQ12" s="3507"/>
      <c r="AR12" s="3507"/>
      <c r="AS12" s="3509"/>
      <c r="AU12" s="3508"/>
      <c r="AV12" s="3510"/>
      <c r="AW12" s="3510"/>
      <c r="AY12" s="3508"/>
      <c r="AZ12" s="3510"/>
      <c r="BA12" s="3510"/>
      <c r="BC12" s="3508"/>
    </row>
    <row r="13" spans="1:78" s="3504" customFormat="1" ht="30.95" customHeight="1">
      <c r="A13" s="3504" t="s">
        <v>3604</v>
      </c>
      <c r="B13" s="3504">
        <v>4</v>
      </c>
      <c r="E13" s="3504" t="s">
        <v>3605</v>
      </c>
      <c r="F13" s="3505" t="s">
        <v>3606</v>
      </c>
      <c r="G13" s="3504" t="s">
        <v>3616</v>
      </c>
      <c r="H13" s="3506"/>
      <c r="I13" s="3506">
        <v>3692.43</v>
      </c>
      <c r="J13" s="3506" t="s">
        <v>3617</v>
      </c>
      <c r="K13" s="3506">
        <v>6</v>
      </c>
      <c r="L13" s="3506">
        <f t="shared" si="0"/>
        <v>808.64216999999996</v>
      </c>
      <c r="M13" s="3506"/>
      <c r="N13" s="3507">
        <v>45047</v>
      </c>
      <c r="O13" s="3507">
        <v>47483</v>
      </c>
      <c r="P13" s="3506" t="s">
        <v>3618</v>
      </c>
      <c r="W13" s="3507">
        <v>45047</v>
      </c>
      <c r="X13" s="3507">
        <v>46022</v>
      </c>
      <c r="Y13" s="3504">
        <f>6/1.09</f>
        <v>5.5045871559633026</v>
      </c>
      <c r="AA13" s="3507">
        <v>46023</v>
      </c>
      <c r="AB13" s="3507">
        <v>46752</v>
      </c>
      <c r="AC13" s="3504">
        <f>6.12/1.09</f>
        <v>5.6146788990825689</v>
      </c>
      <c r="AD13" s="3508"/>
      <c r="AE13" s="3507">
        <v>46753</v>
      </c>
      <c r="AF13" s="3507">
        <v>47482</v>
      </c>
      <c r="AG13" s="3504">
        <f>6.24/1.09</f>
        <v>5.7247706422018343</v>
      </c>
      <c r="AH13" s="3508"/>
      <c r="AI13" s="3507"/>
      <c r="AJ13" s="3507"/>
      <c r="AL13" s="3508"/>
      <c r="AM13" s="3507"/>
      <c r="AN13" s="3507"/>
      <c r="AQ13" s="3507"/>
      <c r="AR13" s="3507"/>
      <c r="AS13" s="3509"/>
      <c r="AU13" s="3508"/>
      <c r="AV13" s="3510"/>
      <c r="AW13" s="3510"/>
      <c r="AY13" s="3508"/>
      <c r="AZ13" s="3510"/>
      <c r="BA13" s="3510"/>
      <c r="BC13" s="3508"/>
    </row>
    <row r="14" spans="1:78" s="3511" customFormat="1" ht="21" customHeight="1">
      <c r="A14" s="3511" t="s">
        <v>3604</v>
      </c>
      <c r="B14" s="3504">
        <v>5</v>
      </c>
      <c r="E14" s="3511">
        <v>108</v>
      </c>
      <c r="F14" s="3512" t="s">
        <v>3606</v>
      </c>
      <c r="G14" s="3511" t="s">
        <v>3619</v>
      </c>
      <c r="H14" s="3513"/>
      <c r="I14" s="3513">
        <v>228.9</v>
      </c>
      <c r="J14" s="3513" t="s">
        <v>3620</v>
      </c>
      <c r="K14" s="3513">
        <v>15</v>
      </c>
      <c r="L14" s="3506">
        <f t="shared" si="0"/>
        <v>125.32275</v>
      </c>
      <c r="M14" s="3514">
        <v>0.05</v>
      </c>
      <c r="N14" s="3515">
        <v>44666</v>
      </c>
      <c r="O14" s="3515">
        <v>45746</v>
      </c>
      <c r="P14" s="3511" t="s">
        <v>3621</v>
      </c>
      <c r="W14" s="3515"/>
      <c r="X14" s="3515"/>
      <c r="AA14" s="3515"/>
      <c r="AB14" s="3515"/>
      <c r="AD14" s="3516"/>
      <c r="AE14" s="3515"/>
      <c r="AF14" s="3515"/>
      <c r="AH14" s="3516"/>
      <c r="AI14" s="3515"/>
      <c r="AJ14" s="3515"/>
      <c r="AL14" s="3516"/>
      <c r="AM14" s="3515"/>
      <c r="AN14" s="3515"/>
      <c r="AQ14" s="3515"/>
      <c r="AR14" s="3515"/>
      <c r="AS14" s="3517"/>
      <c r="AU14" s="3516"/>
      <c r="AV14" s="3518"/>
      <c r="AW14" s="3518"/>
      <c r="AY14" s="3516"/>
      <c r="AZ14" s="3518"/>
      <c r="BA14" s="3518"/>
      <c r="BC14" s="3516"/>
    </row>
    <row r="15" spans="1:78" s="3511" customFormat="1" ht="14.25">
      <c r="A15" s="3511" t="s">
        <v>3604</v>
      </c>
      <c r="B15" s="3504">
        <v>6</v>
      </c>
      <c r="E15" s="3511">
        <v>108</v>
      </c>
      <c r="F15" s="3512" t="s">
        <v>3606</v>
      </c>
      <c r="G15" s="3511" t="s">
        <v>3622</v>
      </c>
      <c r="H15" s="3513"/>
      <c r="I15" s="3513">
        <v>228.9</v>
      </c>
      <c r="J15" s="3513" t="s">
        <v>3623</v>
      </c>
      <c r="K15" s="3513">
        <v>7.5</v>
      </c>
      <c r="L15" s="3506">
        <f t="shared" si="0"/>
        <v>62.661375</v>
      </c>
      <c r="M15" s="3513" t="s">
        <v>3624</v>
      </c>
      <c r="N15" s="3515">
        <v>45092</v>
      </c>
      <c r="O15" s="3515">
        <v>46552</v>
      </c>
      <c r="P15" s="3511" t="s">
        <v>3625</v>
      </c>
      <c r="W15" s="3515">
        <v>45139</v>
      </c>
      <c r="X15" s="3515">
        <v>45458</v>
      </c>
      <c r="Y15" s="3511">
        <f>7.5/1.09</f>
        <v>6.8807339449541276</v>
      </c>
      <c r="AA15" s="3515">
        <v>45469</v>
      </c>
      <c r="AB15" s="3515">
        <v>45822</v>
      </c>
      <c r="AC15" s="3511">
        <f>7.5/1.09</f>
        <v>6.8807339449541276</v>
      </c>
      <c r="AD15" s="3516">
        <v>0.1</v>
      </c>
      <c r="AE15" s="3515">
        <v>45823</v>
      </c>
      <c r="AF15" s="3515">
        <v>46187</v>
      </c>
      <c r="AG15" s="3511">
        <f>8.5/1.09</f>
        <v>7.7981651376146779</v>
      </c>
      <c r="AH15" s="3516">
        <v>0.1</v>
      </c>
      <c r="AI15" s="3515">
        <v>46188</v>
      </c>
      <c r="AJ15" s="3515">
        <v>46552</v>
      </c>
      <c r="AK15" s="3511">
        <f>8.5/1.09</f>
        <v>7.7981651376146779</v>
      </c>
      <c r="AL15" s="3516">
        <v>0.1</v>
      </c>
      <c r="AM15" s="3515"/>
      <c r="AN15" s="3515"/>
      <c r="AQ15" s="3515"/>
      <c r="AR15" s="3515"/>
      <c r="AS15" s="3517"/>
      <c r="AU15" s="3516"/>
      <c r="AV15" s="3518"/>
      <c r="AW15" s="3518"/>
      <c r="AY15" s="3516"/>
      <c r="AZ15" s="3518"/>
      <c r="BA15" s="3518"/>
      <c r="BC15" s="3516"/>
    </row>
    <row r="16" spans="1:78" s="3504" customFormat="1" ht="14.25">
      <c r="A16" s="3504" t="s">
        <v>3604</v>
      </c>
      <c r="B16" s="3504">
        <v>7</v>
      </c>
      <c r="E16" s="3504">
        <v>103</v>
      </c>
      <c r="F16" s="3505" t="s">
        <v>3606</v>
      </c>
      <c r="G16" s="3504" t="s">
        <v>3626</v>
      </c>
      <c r="H16" s="3506"/>
      <c r="I16" s="3506">
        <v>458.95</v>
      </c>
      <c r="J16" s="3519" t="s">
        <v>3627</v>
      </c>
      <c r="K16" s="3519">
        <v>5</v>
      </c>
      <c r="L16" s="3506">
        <f t="shared" si="0"/>
        <v>83.758375000000001</v>
      </c>
      <c r="M16" s="3506"/>
      <c r="N16" s="3507">
        <v>45206</v>
      </c>
      <c r="O16" s="3507">
        <v>46666</v>
      </c>
      <c r="P16" s="3504" t="s">
        <v>3621</v>
      </c>
      <c r="W16" s="3507">
        <v>45206</v>
      </c>
      <c r="X16" s="3507">
        <v>45936</v>
      </c>
      <c r="Y16" s="3504">
        <f>5/1.09</f>
        <v>4.5871559633027523</v>
      </c>
      <c r="AA16" s="3507">
        <v>45937</v>
      </c>
      <c r="AB16" s="3507">
        <v>46666</v>
      </c>
      <c r="AC16" s="3504">
        <f>5.5/1.09</f>
        <v>5.045871559633027</v>
      </c>
      <c r="AD16" s="3508"/>
      <c r="AE16" s="3507"/>
      <c r="AF16" s="3507"/>
      <c r="AH16" s="3508"/>
      <c r="AI16" s="3507"/>
      <c r="AJ16" s="3507"/>
      <c r="AL16" s="3508"/>
      <c r="AM16" s="3507"/>
      <c r="AN16" s="3507"/>
      <c r="AQ16" s="3507"/>
      <c r="AR16" s="3507"/>
      <c r="AS16" s="3509"/>
      <c r="AU16" s="3508"/>
      <c r="AV16" s="3510"/>
      <c r="AW16" s="3510"/>
      <c r="AY16" s="3508"/>
      <c r="AZ16" s="3510"/>
      <c r="BA16" s="3510"/>
      <c r="BC16" s="3508"/>
    </row>
    <row r="17" spans="1:55" s="3504" customFormat="1" ht="14.25">
      <c r="A17" s="3504" t="s">
        <v>3604</v>
      </c>
      <c r="B17" s="3504">
        <v>8</v>
      </c>
      <c r="E17" s="3504">
        <v>108</v>
      </c>
      <c r="F17" s="3505" t="s">
        <v>3606</v>
      </c>
      <c r="G17" s="3505" t="s">
        <v>3628</v>
      </c>
      <c r="H17" s="3506"/>
      <c r="I17" s="3506">
        <v>228.9</v>
      </c>
      <c r="J17" s="3519" t="s">
        <v>3629</v>
      </c>
      <c r="K17" s="3519">
        <v>5.5</v>
      </c>
      <c r="L17" s="3506">
        <f t="shared" si="0"/>
        <v>45.951675000000002</v>
      </c>
      <c r="M17" s="3520">
        <v>7.0000000000000007E-2</v>
      </c>
      <c r="N17" s="3507">
        <v>45200</v>
      </c>
      <c r="O17" s="3507">
        <v>46660</v>
      </c>
      <c r="P17" s="3504" t="s">
        <v>3625</v>
      </c>
      <c r="W17" s="3507">
        <v>45200</v>
      </c>
      <c r="X17" s="3507">
        <v>45930</v>
      </c>
      <c r="Y17" s="3504">
        <f>5.5/1.09</f>
        <v>5.045871559633027</v>
      </c>
      <c r="AA17" s="3507">
        <v>45931</v>
      </c>
      <c r="AB17" s="3507">
        <v>46660</v>
      </c>
      <c r="AC17" s="3504">
        <f>6/1.09</f>
        <v>5.5045871559633026</v>
      </c>
      <c r="AD17" s="3508"/>
      <c r="AE17" s="3507"/>
      <c r="AF17" s="3507"/>
      <c r="AH17" s="3508"/>
      <c r="AI17" s="3507"/>
      <c r="AJ17" s="3507"/>
      <c r="AL17" s="3508"/>
      <c r="AM17" s="3507"/>
      <c r="AN17" s="3507"/>
      <c r="AQ17" s="3507"/>
      <c r="AR17" s="3507"/>
      <c r="AS17" s="3509"/>
      <c r="AU17" s="3508"/>
      <c r="AV17" s="3510"/>
      <c r="AW17" s="3510"/>
      <c r="AY17" s="3508"/>
      <c r="AZ17" s="3510"/>
      <c r="BA17" s="3510"/>
      <c r="BC17" s="3508"/>
    </row>
    <row r="18" spans="1:55" s="3504" customFormat="1">
      <c r="A18" s="3504" t="s">
        <v>3604</v>
      </c>
      <c r="B18" s="3504">
        <v>9</v>
      </c>
      <c r="E18" s="3504">
        <v>116</v>
      </c>
      <c r="F18" s="3505" t="s">
        <v>3606</v>
      </c>
      <c r="G18" s="3505" t="s">
        <v>3630</v>
      </c>
      <c r="H18" s="3506"/>
      <c r="I18" s="3506">
        <v>405.69</v>
      </c>
      <c r="J18" s="3519" t="s">
        <v>3631</v>
      </c>
      <c r="K18" s="3519">
        <v>13</v>
      </c>
      <c r="L18" s="3506">
        <f t="shared" si="0"/>
        <v>192.49990500000001</v>
      </c>
      <c r="M18" s="3519"/>
      <c r="N18" s="3507">
        <v>44866</v>
      </c>
      <c r="O18" s="3507">
        <v>46660</v>
      </c>
      <c r="P18" s="3504" t="s">
        <v>3621</v>
      </c>
      <c r="W18" s="3507">
        <v>44866</v>
      </c>
      <c r="X18" s="3507">
        <v>45596</v>
      </c>
      <c r="Y18" s="3504">
        <f>13/1.09</f>
        <v>11.926605504587155</v>
      </c>
      <c r="AA18" s="3507">
        <v>45597</v>
      </c>
      <c r="AB18" s="3507">
        <v>46326</v>
      </c>
      <c r="AC18" s="3504">
        <f>8/1.09</f>
        <v>7.3394495412844032</v>
      </c>
      <c r="AD18" s="3508"/>
      <c r="AE18" s="3507">
        <v>46327</v>
      </c>
      <c r="AF18" s="3507">
        <v>46691</v>
      </c>
      <c r="AG18" s="3504">
        <f>8.5/1.09</f>
        <v>7.7981651376146779</v>
      </c>
      <c r="AH18" s="3508"/>
      <c r="AI18" s="3507"/>
      <c r="AJ18" s="3507"/>
      <c r="AL18" s="3508"/>
      <c r="AM18" s="3507"/>
      <c r="AN18" s="3507"/>
      <c r="AQ18" s="3507"/>
      <c r="AR18" s="3507"/>
      <c r="AS18" s="3509"/>
      <c r="AU18" s="3508"/>
      <c r="AV18" s="3510"/>
      <c r="AW18" s="3510"/>
      <c r="AY18" s="3508"/>
      <c r="AZ18" s="3510"/>
      <c r="BA18" s="3510"/>
      <c r="BC18" s="3508"/>
    </row>
    <row r="19" spans="1:55" s="3504" customFormat="1">
      <c r="A19" s="3504" t="s">
        <v>3604</v>
      </c>
      <c r="B19" s="3504">
        <v>10</v>
      </c>
      <c r="E19" s="3504">
        <v>115</v>
      </c>
      <c r="F19" s="3505" t="s">
        <v>3606</v>
      </c>
      <c r="G19" s="3504" t="s">
        <v>3632</v>
      </c>
      <c r="H19" s="3506"/>
      <c r="I19" s="3506">
        <v>401.38</v>
      </c>
      <c r="J19" s="3506" t="s">
        <v>3633</v>
      </c>
      <c r="K19" s="3506">
        <v>9</v>
      </c>
      <c r="L19" s="3506">
        <f t="shared" si="0"/>
        <v>131.85333</v>
      </c>
      <c r="M19" s="3506"/>
      <c r="N19" s="3507">
        <v>44866</v>
      </c>
      <c r="O19" s="3507">
        <v>46691</v>
      </c>
      <c r="P19" s="3504" t="s">
        <v>3621</v>
      </c>
      <c r="W19" s="3507">
        <v>44866</v>
      </c>
      <c r="X19" s="3507">
        <v>45596</v>
      </c>
      <c r="Y19" s="3504">
        <f>9/1.09</f>
        <v>8.2568807339449535</v>
      </c>
      <c r="AA19" s="3507">
        <v>45597</v>
      </c>
      <c r="AB19" s="3507">
        <v>46326</v>
      </c>
      <c r="AC19" s="3504">
        <f>10/1.09</f>
        <v>9.1743119266055047</v>
      </c>
      <c r="AD19" s="3508"/>
      <c r="AE19" s="3507">
        <v>46327</v>
      </c>
      <c r="AF19" s="3507">
        <v>46691</v>
      </c>
      <c r="AG19" s="3504">
        <f>11/1.09</f>
        <v>10.091743119266054</v>
      </c>
      <c r="AH19" s="3508"/>
      <c r="AI19" s="3507"/>
      <c r="AJ19" s="3507"/>
      <c r="AL19" s="3508"/>
      <c r="AM19" s="3507"/>
      <c r="AN19" s="3507"/>
      <c r="AQ19" s="3507"/>
      <c r="AR19" s="3507"/>
      <c r="AS19" s="3509"/>
      <c r="AU19" s="3508"/>
      <c r="AV19" s="3510"/>
      <c r="AW19" s="3510"/>
      <c r="AY19" s="3508"/>
      <c r="AZ19" s="3510"/>
      <c r="BA19" s="3510"/>
      <c r="BC19" s="3508"/>
    </row>
    <row r="20" spans="1:55" s="3504" customFormat="1">
      <c r="A20" s="3504" t="s">
        <v>3604</v>
      </c>
      <c r="B20" s="3504">
        <v>11</v>
      </c>
      <c r="E20" s="3504">
        <v>205</v>
      </c>
      <c r="F20" s="3505" t="s">
        <v>3606</v>
      </c>
      <c r="G20" s="3504" t="s">
        <v>3634</v>
      </c>
      <c r="H20" s="3506"/>
      <c r="I20" s="3506">
        <v>271</v>
      </c>
      <c r="J20" s="3506" t="s">
        <v>3635</v>
      </c>
      <c r="K20" s="3506">
        <v>8</v>
      </c>
      <c r="L20" s="3506">
        <f t="shared" si="0"/>
        <v>79.132000000000005</v>
      </c>
      <c r="M20" s="3506" t="s">
        <v>3636</v>
      </c>
      <c r="N20" s="3507">
        <v>44866</v>
      </c>
      <c r="O20" s="3507">
        <v>46691</v>
      </c>
      <c r="P20" s="3504" t="s">
        <v>3621</v>
      </c>
      <c r="W20" s="3507">
        <v>44866</v>
      </c>
      <c r="X20" s="3507">
        <v>45596</v>
      </c>
      <c r="Y20" s="3504">
        <f>8/1.09</f>
        <v>7.3394495412844032</v>
      </c>
      <c r="Z20" s="3508"/>
      <c r="AA20" s="3507">
        <v>45597</v>
      </c>
      <c r="AB20" s="3507">
        <v>46326</v>
      </c>
      <c r="AC20" s="3504">
        <f>9/1.09</f>
        <v>8.2568807339449535</v>
      </c>
      <c r="AD20" s="3508"/>
      <c r="AE20" s="3507">
        <v>46327</v>
      </c>
      <c r="AF20" s="3507">
        <v>46691</v>
      </c>
      <c r="AG20" s="3504">
        <f>10/1.09</f>
        <v>9.1743119266055047</v>
      </c>
      <c r="AH20" s="3508"/>
      <c r="AI20" s="3507"/>
      <c r="AJ20" s="3507"/>
      <c r="AL20" s="3508"/>
      <c r="AM20" s="3507"/>
      <c r="AN20" s="3507"/>
      <c r="AQ20" s="3507"/>
      <c r="AR20" s="3507"/>
      <c r="AS20" s="3509"/>
      <c r="AU20" s="3508"/>
      <c r="AV20" s="3510"/>
      <c r="AW20" s="3510"/>
      <c r="AY20" s="3508"/>
      <c r="AZ20" s="3510"/>
      <c r="BA20" s="3510"/>
      <c r="BC20" s="3508"/>
    </row>
    <row r="21" spans="1:55" s="3504" customFormat="1" ht="12.95" customHeight="1">
      <c r="A21" s="3504" t="s">
        <v>3604</v>
      </c>
      <c r="B21" s="3504">
        <v>12</v>
      </c>
      <c r="E21" s="3504">
        <v>101</v>
      </c>
      <c r="F21" s="3504" t="s">
        <v>3606</v>
      </c>
      <c r="G21" s="3505" t="s">
        <v>3637</v>
      </c>
      <c r="H21" s="3506"/>
      <c r="I21" s="3504">
        <v>237.67</v>
      </c>
      <c r="J21" s="3519" t="s">
        <v>3638</v>
      </c>
      <c r="K21" s="3519"/>
      <c r="L21" s="3506">
        <f t="shared" si="0"/>
        <v>0</v>
      </c>
      <c r="M21" s="3506"/>
      <c r="N21" s="3507">
        <v>45139</v>
      </c>
      <c r="O21" s="3507">
        <v>11535</v>
      </c>
      <c r="P21" s="3504" t="s">
        <v>3639</v>
      </c>
      <c r="W21" s="3507"/>
      <c r="X21" s="3507"/>
      <c r="Z21" s="3508"/>
      <c r="AA21" s="3507"/>
      <c r="AB21" s="3507"/>
      <c r="AD21" s="3508"/>
      <c r="AE21" s="3507"/>
      <c r="AF21" s="3507"/>
      <c r="AH21" s="3508"/>
      <c r="AI21" s="3507"/>
      <c r="AJ21" s="3507"/>
      <c r="AK21" s="3521"/>
      <c r="AL21" s="3508"/>
      <c r="AM21" s="3507"/>
      <c r="AN21" s="3507"/>
      <c r="AQ21" s="3507"/>
      <c r="AR21" s="3507"/>
      <c r="AS21" s="3509"/>
      <c r="AU21" s="3508"/>
      <c r="AV21" s="3510"/>
      <c r="AW21" s="3510"/>
      <c r="AY21" s="3508"/>
      <c r="AZ21" s="3510"/>
      <c r="BA21" s="3510"/>
      <c r="BC21" s="3508"/>
    </row>
    <row r="22" spans="1:55" s="3504" customFormat="1" ht="27" customHeight="1">
      <c r="A22" s="3504" t="s">
        <v>3604</v>
      </c>
      <c r="B22" s="3504">
        <v>13</v>
      </c>
      <c r="E22" s="3504" t="s">
        <v>3640</v>
      </c>
      <c r="F22" s="3505" t="s">
        <v>3606</v>
      </c>
      <c r="G22" s="3504" t="s">
        <v>3641</v>
      </c>
      <c r="H22" s="3506"/>
      <c r="I22" s="3506">
        <v>198.6</v>
      </c>
      <c r="J22" s="3506" t="s">
        <v>3642</v>
      </c>
      <c r="K22" s="3506">
        <v>15</v>
      </c>
      <c r="L22" s="3506">
        <f t="shared" si="0"/>
        <v>108.73350000000001</v>
      </c>
      <c r="M22" s="3506" t="s">
        <v>3643</v>
      </c>
      <c r="N22" s="3507">
        <v>45078</v>
      </c>
      <c r="O22" s="3507">
        <v>46904</v>
      </c>
      <c r="P22" s="3504" t="s">
        <v>3621</v>
      </c>
      <c r="W22" s="3507">
        <v>45078</v>
      </c>
      <c r="X22" s="3507">
        <v>45443</v>
      </c>
      <c r="Y22" s="3504">
        <f>15/1.09</f>
        <v>13.761467889908255</v>
      </c>
      <c r="AA22" s="3507">
        <v>45444</v>
      </c>
      <c r="AB22" s="3507">
        <v>45808</v>
      </c>
      <c r="AC22" s="3504">
        <f>16/1.09</f>
        <v>14.678899082568806</v>
      </c>
      <c r="AD22" s="3508"/>
      <c r="AE22" s="3507">
        <v>45809</v>
      </c>
      <c r="AF22" s="3507">
        <v>46173</v>
      </c>
      <c r="AG22" s="3504">
        <f>17/1.09</f>
        <v>15.596330275229356</v>
      </c>
      <c r="AH22" s="3508"/>
      <c r="AI22" s="3507">
        <v>46174</v>
      </c>
      <c r="AJ22" s="3507">
        <v>46538</v>
      </c>
      <c r="AK22" s="3504">
        <f>18/1.09</f>
        <v>16.513761467889907</v>
      </c>
      <c r="AL22" s="3508"/>
      <c r="AM22" s="3507">
        <v>46539</v>
      </c>
      <c r="AN22" s="3507">
        <v>46904</v>
      </c>
      <c r="AO22" s="3504">
        <f>19/1.09</f>
        <v>17.431192660550458</v>
      </c>
      <c r="AQ22" s="3507"/>
      <c r="AR22" s="3507"/>
      <c r="AS22" s="3509"/>
      <c r="AU22" s="3508"/>
      <c r="AV22" s="3510"/>
      <c r="AW22" s="3510"/>
      <c r="AY22" s="3508"/>
      <c r="AZ22" s="3510"/>
      <c r="BA22" s="3510"/>
      <c r="BC22" s="3508"/>
    </row>
    <row r="23" spans="1:55" s="3511" customFormat="1" ht="24" customHeight="1">
      <c r="A23" s="3511" t="s">
        <v>3604</v>
      </c>
      <c r="B23" s="3504">
        <v>14</v>
      </c>
      <c r="E23" s="3511">
        <v>122</v>
      </c>
      <c r="F23" s="3512" t="s">
        <v>3606</v>
      </c>
      <c r="G23" s="3511" t="s">
        <v>3644</v>
      </c>
      <c r="H23" s="3513"/>
      <c r="I23" s="3513">
        <v>47.19</v>
      </c>
      <c r="J23" s="3522" t="s">
        <v>3645</v>
      </c>
      <c r="K23" s="3522">
        <v>20</v>
      </c>
      <c r="L23" s="3506">
        <f t="shared" si="0"/>
        <v>34.448700000000002</v>
      </c>
      <c r="M23" s="3513"/>
      <c r="N23" s="3515">
        <v>44287</v>
      </c>
      <c r="O23" s="3515">
        <v>45382</v>
      </c>
      <c r="P23" s="3511" t="s">
        <v>3646</v>
      </c>
      <c r="W23" s="3515">
        <v>44256</v>
      </c>
      <c r="X23" s="3515"/>
      <c r="Z23" s="3516"/>
      <c r="AA23" s="3515"/>
      <c r="AB23" s="3515"/>
      <c r="AD23" s="3516"/>
      <c r="AE23" s="3515"/>
      <c r="AF23" s="3515"/>
      <c r="AH23" s="3516"/>
      <c r="AI23" s="3515"/>
      <c r="AJ23" s="3515"/>
      <c r="AL23" s="3516"/>
      <c r="AM23" s="3515"/>
      <c r="AN23" s="3515"/>
      <c r="AQ23" s="3515"/>
      <c r="AR23" s="3515"/>
      <c r="AS23" s="3517"/>
      <c r="AU23" s="3516"/>
      <c r="AV23" s="3518"/>
      <c r="AW23" s="3518"/>
      <c r="AY23" s="3516"/>
      <c r="AZ23" s="3518"/>
      <c r="BA23" s="3518"/>
      <c r="BC23" s="3516"/>
    </row>
    <row r="24" spans="1:55" s="3504" customFormat="1" ht="21" customHeight="1">
      <c r="A24" s="3504" t="s">
        <v>3604</v>
      </c>
      <c r="B24" s="3504">
        <v>15</v>
      </c>
      <c r="E24" s="3523" t="s">
        <v>3647</v>
      </c>
      <c r="F24" s="3505" t="s">
        <v>3606</v>
      </c>
      <c r="G24" s="3524" t="s">
        <v>3648</v>
      </c>
      <c r="H24" s="3506"/>
      <c r="I24" s="3506">
        <v>340.99</v>
      </c>
      <c r="J24" s="3519" t="s">
        <v>3649</v>
      </c>
      <c r="K24" s="3519">
        <v>3.5</v>
      </c>
      <c r="L24" s="3506">
        <f t="shared" si="0"/>
        <v>43.561472500000001</v>
      </c>
      <c r="M24" s="3506"/>
      <c r="N24" s="3507">
        <v>45219</v>
      </c>
      <c r="O24" s="3507">
        <v>46679</v>
      </c>
      <c r="P24" s="3504" t="s">
        <v>3625</v>
      </c>
      <c r="W24" s="3507">
        <v>45219</v>
      </c>
      <c r="X24" s="3507">
        <v>45949</v>
      </c>
      <c r="Y24" s="3504">
        <f>3.5/1.09</f>
        <v>3.2110091743119265</v>
      </c>
      <c r="Z24" s="3908"/>
      <c r="AA24" s="3507">
        <v>45950</v>
      </c>
      <c r="AB24" s="3507">
        <v>46679</v>
      </c>
      <c r="AC24" s="3504">
        <f>4/1.09</f>
        <v>3.6697247706422016</v>
      </c>
      <c r="AD24" s="3508"/>
      <c r="AE24" s="3507"/>
      <c r="AF24" s="3507"/>
      <c r="AH24" s="3508"/>
      <c r="AI24" s="3507"/>
      <c r="AJ24" s="3507"/>
      <c r="AL24" s="3508"/>
      <c r="AM24" s="3507"/>
      <c r="AN24" s="3507"/>
      <c r="AP24" s="3508"/>
      <c r="AQ24" s="3507"/>
      <c r="AR24" s="3507"/>
      <c r="AS24" s="3509"/>
      <c r="AU24" s="3508"/>
      <c r="AV24" s="3510"/>
      <c r="AW24" s="3510"/>
      <c r="AY24" s="3508"/>
      <c r="AZ24" s="3510"/>
      <c r="BA24" s="3510"/>
      <c r="BC24" s="3508"/>
    </row>
    <row r="25" spans="1:55" s="3504" customFormat="1" ht="18" customHeight="1">
      <c r="A25" s="3504" t="s">
        <v>3604</v>
      </c>
      <c r="B25" s="3504">
        <v>16</v>
      </c>
      <c r="E25" s="3504" t="s">
        <v>3650</v>
      </c>
      <c r="F25" s="3505" t="s">
        <v>3606</v>
      </c>
      <c r="G25" s="3523" t="s">
        <v>3651</v>
      </c>
      <c r="H25" s="3506"/>
      <c r="I25" s="3506">
        <v>299.39999999999998</v>
      </c>
      <c r="J25" s="3519" t="s">
        <v>3652</v>
      </c>
      <c r="K25" s="3519">
        <v>17.5</v>
      </c>
      <c r="L25" s="3506">
        <f t="shared" si="0"/>
        <v>191.24175</v>
      </c>
      <c r="M25" s="3506"/>
      <c r="N25" s="3507">
        <v>45170</v>
      </c>
      <c r="O25" s="3507">
        <v>46568</v>
      </c>
      <c r="W25" s="3507">
        <v>45170</v>
      </c>
      <c r="X25" s="3507">
        <v>45473</v>
      </c>
      <c r="Y25" s="3504">
        <f>17.5/1.09</f>
        <v>16.055045871559631</v>
      </c>
      <c r="Z25" s="3908"/>
      <c r="AA25" s="3507">
        <v>45474</v>
      </c>
      <c r="AB25" s="3507">
        <v>45838</v>
      </c>
      <c r="AC25" s="3504">
        <f>18.5/1.09</f>
        <v>16.972477064220183</v>
      </c>
      <c r="AD25" s="3508"/>
      <c r="AE25" s="3507">
        <v>45839</v>
      </c>
      <c r="AF25" s="3507">
        <v>46203</v>
      </c>
      <c r="AG25" s="3504">
        <f>19.5/1.09</f>
        <v>17.889908256880734</v>
      </c>
      <c r="AH25" s="3508"/>
      <c r="AI25" s="3507">
        <v>46204</v>
      </c>
      <c r="AJ25" s="3507">
        <v>46568</v>
      </c>
      <c r="AK25" s="3504">
        <f>20.5/1.09</f>
        <v>18.807339449541281</v>
      </c>
      <c r="AL25" s="3508"/>
      <c r="AM25" s="3507"/>
      <c r="AN25" s="3507"/>
      <c r="AP25" s="3508"/>
      <c r="AQ25" s="3507"/>
      <c r="AR25" s="3507"/>
      <c r="AS25" s="3509"/>
      <c r="AU25" s="3508"/>
      <c r="AV25" s="3510"/>
      <c r="AW25" s="3510"/>
      <c r="AY25" s="3508"/>
      <c r="AZ25" s="3510"/>
      <c r="BA25" s="3510"/>
      <c r="BC25" s="3508"/>
    </row>
    <row r="26" spans="1:55" s="3504" customFormat="1" ht="14.25">
      <c r="A26" s="3504" t="s">
        <v>3604</v>
      </c>
      <c r="B26" s="3504">
        <v>17</v>
      </c>
      <c r="E26" s="3504" t="s">
        <v>3653</v>
      </c>
      <c r="F26" s="3505" t="s">
        <v>3606</v>
      </c>
      <c r="G26" s="3504" t="s">
        <v>3654</v>
      </c>
      <c r="H26" s="3506"/>
      <c r="I26" s="3506">
        <v>424.58</v>
      </c>
      <c r="J26" s="3519" t="s">
        <v>3655</v>
      </c>
      <c r="K26" s="3519">
        <v>8</v>
      </c>
      <c r="L26" s="3506">
        <f t="shared" si="0"/>
        <v>123.97735999999999</v>
      </c>
      <c r="M26" s="3506"/>
      <c r="N26" s="3507">
        <v>44886</v>
      </c>
      <c r="O26" s="3507">
        <v>46711</v>
      </c>
      <c r="P26" s="3504" t="s">
        <v>3621</v>
      </c>
      <c r="W26" s="3507">
        <v>44886</v>
      </c>
      <c r="X26" s="3507">
        <v>45616</v>
      </c>
      <c r="Y26" s="3504">
        <f>8/1.09</f>
        <v>7.3394495412844032</v>
      </c>
      <c r="Z26" s="3508"/>
      <c r="AA26" s="3507">
        <v>45597</v>
      </c>
      <c r="AB26" s="3507">
        <v>45961</v>
      </c>
      <c r="AC26" s="3504">
        <f>8.5/1.09</f>
        <v>7.7981651376146779</v>
      </c>
      <c r="AD26" s="3508"/>
      <c r="AE26" s="3507">
        <v>45962</v>
      </c>
      <c r="AF26" s="3507">
        <v>46326</v>
      </c>
      <c r="AG26" s="3504">
        <f>9/1.09</f>
        <v>8.2568807339449535</v>
      </c>
      <c r="AH26" s="3508"/>
      <c r="AI26" s="3507">
        <v>46327</v>
      </c>
      <c r="AJ26" s="3507">
        <v>46691</v>
      </c>
      <c r="AK26" s="3504">
        <f>9.5/1.09</f>
        <v>8.7155963302752291</v>
      </c>
      <c r="AL26" s="3508"/>
      <c r="AM26" s="3507"/>
      <c r="AN26" s="3507"/>
      <c r="AQ26" s="3507"/>
      <c r="AR26" s="3507"/>
      <c r="AS26" s="3509"/>
      <c r="AU26" s="3508"/>
      <c r="AV26" s="3510"/>
      <c r="AW26" s="3510"/>
      <c r="AY26" s="3508"/>
      <c r="AZ26" s="3510"/>
      <c r="BA26" s="3510"/>
      <c r="BC26" s="3508"/>
    </row>
    <row r="27" spans="1:55" s="3511" customFormat="1">
      <c r="A27" s="3511" t="s">
        <v>3604</v>
      </c>
      <c r="B27" s="3504">
        <v>18</v>
      </c>
      <c r="E27" s="3511">
        <v>109</v>
      </c>
      <c r="F27" s="3512" t="s">
        <v>3606</v>
      </c>
      <c r="G27" s="3511" t="s">
        <v>3656</v>
      </c>
      <c r="H27" s="3513"/>
      <c r="I27" s="3513">
        <v>242.6</v>
      </c>
      <c r="J27" s="3522" t="s">
        <v>3657</v>
      </c>
      <c r="K27" s="3522">
        <v>11</v>
      </c>
      <c r="L27" s="3506">
        <f t="shared" si="0"/>
        <v>97.403899999999993</v>
      </c>
      <c r="M27" s="3513" t="s">
        <v>3658</v>
      </c>
      <c r="N27" s="3515">
        <v>44652</v>
      </c>
      <c r="O27" s="3515">
        <v>46112</v>
      </c>
      <c r="P27" s="3511" t="s">
        <v>3621</v>
      </c>
      <c r="W27" s="3515">
        <v>44256</v>
      </c>
      <c r="X27" s="3515"/>
      <c r="Z27" s="3516"/>
      <c r="AA27" s="3515"/>
      <c r="AB27" s="3515"/>
      <c r="AD27" s="3516"/>
      <c r="AE27" s="3515"/>
      <c r="AF27" s="3515"/>
      <c r="AH27" s="3516"/>
      <c r="AI27" s="3515"/>
      <c r="AJ27" s="3515"/>
      <c r="AL27" s="3516"/>
      <c r="AM27" s="3515"/>
      <c r="AN27" s="3515"/>
      <c r="AQ27" s="3515"/>
      <c r="AR27" s="3515"/>
      <c r="AS27" s="3517"/>
      <c r="AU27" s="3516"/>
      <c r="AV27" s="3518"/>
      <c r="AW27" s="3518"/>
      <c r="AY27" s="3516"/>
      <c r="AZ27" s="3518"/>
      <c r="BA27" s="3518"/>
      <c r="BC27" s="3516"/>
    </row>
    <row r="28" spans="1:55" s="3511" customFormat="1" ht="14.25">
      <c r="A28" s="3511" t="s">
        <v>3604</v>
      </c>
      <c r="B28" s="3504">
        <v>19</v>
      </c>
      <c r="E28" s="3511">
        <v>109</v>
      </c>
      <c r="F28" s="3512" t="s">
        <v>3606</v>
      </c>
      <c r="G28" s="3512" t="s">
        <v>3659</v>
      </c>
      <c r="H28" s="3513"/>
      <c r="I28" s="3513">
        <v>484.67</v>
      </c>
      <c r="J28" s="3522" t="s">
        <v>3660</v>
      </c>
      <c r="K28" s="3522">
        <v>4.92</v>
      </c>
      <c r="L28" s="3506">
        <f t="shared" si="0"/>
        <v>87.037038599999988</v>
      </c>
      <c r="M28" s="3513" t="s">
        <v>3661</v>
      </c>
      <c r="N28" s="3515">
        <v>45087</v>
      </c>
      <c r="O28" s="3515">
        <v>46547</v>
      </c>
      <c r="P28" s="3511" t="s">
        <v>3621</v>
      </c>
      <c r="W28" s="3515">
        <v>45087</v>
      </c>
      <c r="X28" s="3515">
        <v>45452</v>
      </c>
      <c r="Y28" s="3511">
        <f>4.92/1.09</f>
        <v>4.5137614678899078</v>
      </c>
      <c r="AA28" s="3515">
        <v>45453</v>
      </c>
      <c r="AB28" s="3515">
        <v>45817</v>
      </c>
      <c r="AC28" s="3511">
        <f>5.2/1.09</f>
        <v>4.7706422018348622</v>
      </c>
      <c r="AD28" s="3516"/>
      <c r="AE28" s="3515">
        <v>45818</v>
      </c>
      <c r="AF28" s="3515">
        <v>46182</v>
      </c>
      <c r="AG28" s="3511">
        <f>5.62/1.09</f>
        <v>5.1559633027522933</v>
      </c>
      <c r="AH28" s="3516"/>
      <c r="AI28" s="3515">
        <v>46183</v>
      </c>
      <c r="AJ28" s="3515">
        <v>46547</v>
      </c>
      <c r="AK28" s="3511">
        <f>6/1.09</f>
        <v>5.5045871559633026</v>
      </c>
      <c r="AL28" s="3516"/>
      <c r="AM28" s="3515"/>
      <c r="AN28" s="3515"/>
      <c r="AQ28" s="3515"/>
      <c r="AR28" s="3515"/>
      <c r="AS28" s="3517"/>
      <c r="AU28" s="3516"/>
      <c r="AV28" s="3518"/>
      <c r="AW28" s="3518"/>
      <c r="AY28" s="3516"/>
      <c r="AZ28" s="3518"/>
      <c r="BA28" s="3518"/>
      <c r="BC28" s="3516"/>
    </row>
    <row r="29" spans="1:55" s="3504" customFormat="1">
      <c r="A29" s="3504" t="s">
        <v>3604</v>
      </c>
      <c r="B29" s="3504">
        <v>20</v>
      </c>
      <c r="E29" s="3504">
        <v>109</v>
      </c>
      <c r="F29" s="3504" t="s">
        <v>3606</v>
      </c>
      <c r="G29" s="3505" t="s">
        <v>3662</v>
      </c>
      <c r="H29" s="3506"/>
      <c r="I29" s="3506">
        <v>484.67</v>
      </c>
      <c r="J29" s="3519" t="s">
        <v>3663</v>
      </c>
      <c r="K29" s="3519">
        <v>4.92</v>
      </c>
      <c r="L29" s="3506">
        <f t="shared" si="0"/>
        <v>87.037038599999988</v>
      </c>
      <c r="M29" s="3506"/>
      <c r="N29" s="3507">
        <v>45087</v>
      </c>
      <c r="O29" s="3507">
        <v>46547</v>
      </c>
      <c r="P29" s="3504" t="s">
        <v>3621</v>
      </c>
      <c r="W29" s="3507">
        <v>45087</v>
      </c>
      <c r="X29" s="3507">
        <v>45452</v>
      </c>
      <c r="Y29" s="3504">
        <v>4.5137614678899096</v>
      </c>
      <c r="AA29" s="3507">
        <v>45453</v>
      </c>
      <c r="AB29" s="3507">
        <v>45817</v>
      </c>
      <c r="AC29" s="3504">
        <v>4.7706422018348604</v>
      </c>
      <c r="AD29" s="3508"/>
      <c r="AE29" s="3507">
        <v>45818</v>
      </c>
      <c r="AF29" s="3507">
        <v>46182</v>
      </c>
      <c r="AG29" s="3504">
        <v>5.1559633027522898</v>
      </c>
      <c r="AH29" s="3508"/>
      <c r="AI29" s="3507">
        <v>46183</v>
      </c>
      <c r="AJ29" s="3507">
        <v>46547</v>
      </c>
      <c r="AK29" s="3504">
        <v>5.5045871559632999</v>
      </c>
      <c r="AL29" s="3508"/>
      <c r="AM29" s="3507"/>
      <c r="AN29" s="3507"/>
      <c r="AQ29" s="3507"/>
      <c r="AR29" s="3507"/>
      <c r="AS29" s="3509"/>
      <c r="AU29" s="3508"/>
      <c r="AV29" s="3510"/>
      <c r="AW29" s="3510"/>
      <c r="AY29" s="3508"/>
      <c r="AZ29" s="3510"/>
      <c r="BA29" s="3510"/>
      <c r="BC29" s="3508"/>
    </row>
    <row r="30" spans="1:55" s="3504" customFormat="1">
      <c r="A30" s="3504" t="s">
        <v>3604</v>
      </c>
      <c r="B30" s="3504">
        <v>21</v>
      </c>
      <c r="E30" s="3504">
        <v>110</v>
      </c>
      <c r="F30" s="3505" t="s">
        <v>3606</v>
      </c>
      <c r="G30" s="3504" t="s">
        <v>3664</v>
      </c>
      <c r="H30" s="3506"/>
      <c r="I30" s="3506">
        <v>213.98</v>
      </c>
      <c r="J30" s="3506" t="s">
        <v>3665</v>
      </c>
      <c r="K30" s="3506">
        <v>26</v>
      </c>
      <c r="L30" s="3506">
        <f t="shared" si="0"/>
        <v>203.06701999999999</v>
      </c>
      <c r="M30" s="3506" t="s">
        <v>3666</v>
      </c>
      <c r="N30" s="3507">
        <v>44666</v>
      </c>
      <c r="O30" s="3507">
        <v>45761</v>
      </c>
      <c r="P30" s="3504" t="s">
        <v>3621</v>
      </c>
      <c r="W30" s="3507">
        <v>44666</v>
      </c>
      <c r="X30" s="3507">
        <v>45030</v>
      </c>
      <c r="Y30" s="3504">
        <f>26/1.09</f>
        <v>23.853211009174309</v>
      </c>
      <c r="AA30" s="3507">
        <v>45031</v>
      </c>
      <c r="AB30" s="3507">
        <v>45396</v>
      </c>
      <c r="AC30" s="3504">
        <f>27/1.09</f>
        <v>24.77064220183486</v>
      </c>
      <c r="AD30" s="3508"/>
      <c r="AE30" s="3507">
        <v>45397</v>
      </c>
      <c r="AF30" s="3507">
        <v>45761</v>
      </c>
      <c r="AG30" s="3504">
        <f>28/1.09</f>
        <v>25.688073394495412</v>
      </c>
      <c r="AH30" s="3508"/>
      <c r="AI30" s="3507"/>
      <c r="AJ30" s="3507"/>
      <c r="AL30" s="3508"/>
      <c r="AM30" s="3507"/>
      <c r="AN30" s="3507"/>
      <c r="AQ30" s="3507"/>
      <c r="AR30" s="3507"/>
      <c r="AS30" s="3509"/>
      <c r="AU30" s="3508"/>
      <c r="AV30" s="3510"/>
      <c r="AW30" s="3510"/>
      <c r="AY30" s="3508"/>
      <c r="AZ30" s="3510"/>
      <c r="BA30" s="3510"/>
      <c r="BC30" s="3508"/>
    </row>
    <row r="31" spans="1:55" s="3511" customFormat="1">
      <c r="A31" s="3511" t="s">
        <v>3604</v>
      </c>
      <c r="B31" s="3504">
        <v>22</v>
      </c>
      <c r="E31" s="3511">
        <v>106</v>
      </c>
      <c r="F31" s="3512" t="s">
        <v>3606</v>
      </c>
      <c r="G31" s="3511" t="s">
        <v>3667</v>
      </c>
      <c r="H31" s="3513"/>
      <c r="I31" s="3513">
        <v>238.6</v>
      </c>
      <c r="J31" s="3513" t="s">
        <v>3668</v>
      </c>
      <c r="K31" s="3513">
        <v>11</v>
      </c>
      <c r="L31" s="3506">
        <f t="shared" si="0"/>
        <v>95.797899999999998</v>
      </c>
      <c r="M31" s="3513" t="s">
        <v>3666</v>
      </c>
      <c r="N31" s="3515">
        <v>44835</v>
      </c>
      <c r="O31" s="3515">
        <v>45565</v>
      </c>
      <c r="P31" s="3511" t="s">
        <v>3621</v>
      </c>
      <c r="W31" s="3515">
        <v>44835</v>
      </c>
      <c r="X31" s="3515">
        <v>45199</v>
      </c>
      <c r="Y31" s="3511">
        <f>11/1.09</f>
        <v>10.091743119266054</v>
      </c>
      <c r="AA31" s="3515">
        <v>45200</v>
      </c>
      <c r="AB31" s="3515">
        <v>45565</v>
      </c>
      <c r="AC31" s="3511">
        <f>12/1.09</f>
        <v>11.009174311926605</v>
      </c>
      <c r="AD31" s="3516"/>
      <c r="AE31" s="3515"/>
      <c r="AF31" s="3515"/>
      <c r="AH31" s="3516"/>
      <c r="AI31" s="3515"/>
      <c r="AJ31" s="3515"/>
      <c r="AL31" s="3516"/>
      <c r="AM31" s="3515"/>
      <c r="AN31" s="3515"/>
      <c r="AQ31" s="3515"/>
      <c r="AR31" s="3515"/>
      <c r="AS31" s="3517"/>
      <c r="AU31" s="3516"/>
      <c r="AV31" s="3518"/>
      <c r="AW31" s="3518"/>
      <c r="AY31" s="3516"/>
      <c r="AZ31" s="3518"/>
      <c r="BA31" s="3518"/>
      <c r="BC31" s="3516"/>
    </row>
    <row r="32" spans="1:55" s="3504" customFormat="1" ht="14.25">
      <c r="A32" s="3504" t="s">
        <v>3604</v>
      </c>
      <c r="B32" s="3504">
        <v>23</v>
      </c>
      <c r="E32" s="3504">
        <v>106</v>
      </c>
      <c r="F32" s="3504" t="s">
        <v>3606</v>
      </c>
      <c r="G32" s="3505" t="s">
        <v>3669</v>
      </c>
      <c r="H32" s="3506"/>
      <c r="I32" s="3505">
        <v>238.6</v>
      </c>
      <c r="J32" s="3519" t="s">
        <v>3670</v>
      </c>
      <c r="K32" s="3519">
        <v>5</v>
      </c>
      <c r="L32" s="3506">
        <f t="shared" si="0"/>
        <v>43.544499999999999</v>
      </c>
      <c r="M32" s="3506"/>
      <c r="N32" s="3507">
        <v>45154</v>
      </c>
      <c r="O32" s="3507">
        <v>45884</v>
      </c>
      <c r="P32" s="3504" t="s">
        <v>3671</v>
      </c>
      <c r="W32" s="3507">
        <v>45154</v>
      </c>
      <c r="X32" s="3507">
        <v>45884</v>
      </c>
      <c r="Y32" s="3504">
        <f>5/1.09</f>
        <v>4.5871559633027523</v>
      </c>
      <c r="AA32" s="3507">
        <v>45885</v>
      </c>
      <c r="AB32" s="3507">
        <v>46249</v>
      </c>
      <c r="AC32" s="3504">
        <f>5.2/1.09</f>
        <v>4.7706422018348622</v>
      </c>
      <c r="AD32" s="3508"/>
      <c r="AE32" s="3507"/>
      <c r="AF32" s="3507"/>
      <c r="AH32" s="3508"/>
      <c r="AI32" s="3507"/>
      <c r="AJ32" s="3507"/>
      <c r="AL32" s="3508"/>
      <c r="AM32" s="3507"/>
      <c r="AN32" s="3507"/>
      <c r="AQ32" s="3507"/>
      <c r="AR32" s="3507"/>
      <c r="AS32" s="3509"/>
      <c r="AU32" s="3508"/>
      <c r="AV32" s="3510"/>
      <c r="AW32" s="3510"/>
      <c r="AY32" s="3508"/>
      <c r="AZ32" s="3510"/>
      <c r="BA32" s="3510"/>
      <c r="BC32" s="3508"/>
    </row>
    <row r="33" spans="1:79" s="3504" customFormat="1" ht="12" customHeight="1">
      <c r="A33" s="3504" t="s">
        <v>3604</v>
      </c>
      <c r="B33" s="3504">
        <v>24</v>
      </c>
      <c r="E33" s="3504">
        <v>112</v>
      </c>
      <c r="F33" s="3505" t="s">
        <v>3606</v>
      </c>
      <c r="G33" s="3525" t="s">
        <v>3672</v>
      </c>
      <c r="H33" s="3506"/>
      <c r="I33" s="3506">
        <v>206.96</v>
      </c>
      <c r="J33" s="3506" t="s">
        <v>3665</v>
      </c>
      <c r="K33" s="3506">
        <v>26</v>
      </c>
      <c r="L33" s="3506">
        <f t="shared" si="0"/>
        <v>196.40503999999999</v>
      </c>
      <c r="M33" s="3520" t="s">
        <v>3666</v>
      </c>
      <c r="N33" s="3507">
        <v>44866</v>
      </c>
      <c r="O33" s="3507">
        <v>45961</v>
      </c>
      <c r="P33" s="3504" t="s">
        <v>3621</v>
      </c>
      <c r="W33" s="3507">
        <v>44866</v>
      </c>
      <c r="X33" s="3507">
        <v>45230</v>
      </c>
      <c r="Y33" s="3504">
        <f>26/1.09</f>
        <v>23.853211009174309</v>
      </c>
      <c r="Z33" s="3508"/>
      <c r="AA33" s="3507">
        <v>45231</v>
      </c>
      <c r="AB33" s="3507">
        <v>45596</v>
      </c>
      <c r="AC33" s="3504">
        <f>27/1.09</f>
        <v>24.77064220183486</v>
      </c>
      <c r="AD33" s="3508"/>
      <c r="AE33" s="3507">
        <v>45597</v>
      </c>
      <c r="AF33" s="3507">
        <v>45961</v>
      </c>
      <c r="AG33" s="3504">
        <f>28/1.09</f>
        <v>25.688073394495412</v>
      </c>
      <c r="AH33" s="3508"/>
      <c r="AI33" s="3507"/>
      <c r="AJ33" s="3507"/>
      <c r="AL33" s="3508"/>
      <c r="AM33" s="3507"/>
      <c r="AN33" s="3507"/>
      <c r="AQ33" s="3507"/>
      <c r="AR33" s="3507"/>
      <c r="AS33" s="3509"/>
      <c r="AU33" s="3508"/>
      <c r="AV33" s="3510"/>
      <c r="AW33" s="3510"/>
      <c r="AY33" s="3508"/>
      <c r="AZ33" s="3510"/>
      <c r="BA33" s="3510"/>
      <c r="BC33" s="3508"/>
    </row>
    <row r="34" spans="1:79" s="3504" customFormat="1" ht="23.1" customHeight="1">
      <c r="A34" s="3504" t="s">
        <v>3604</v>
      </c>
      <c r="B34" s="3504">
        <v>25</v>
      </c>
      <c r="E34" s="3504" t="s">
        <v>3673</v>
      </c>
      <c r="F34" s="3505" t="s">
        <v>3606</v>
      </c>
      <c r="G34" s="3525" t="s">
        <v>3674</v>
      </c>
      <c r="H34" s="3506"/>
      <c r="I34" s="3506">
        <v>390.89</v>
      </c>
      <c r="J34" s="3506" t="s">
        <v>3675</v>
      </c>
      <c r="K34" s="3506">
        <v>10.5</v>
      </c>
      <c r="L34" s="3506">
        <f t="shared" si="0"/>
        <v>149.8085925</v>
      </c>
      <c r="M34" s="3520"/>
      <c r="N34" s="3507">
        <v>44866</v>
      </c>
      <c r="O34" s="3507">
        <v>46295</v>
      </c>
      <c r="P34" s="3504" t="s">
        <v>3621</v>
      </c>
      <c r="W34" s="3507">
        <v>44866</v>
      </c>
      <c r="X34" s="3507">
        <v>45230</v>
      </c>
      <c r="Y34" s="3504">
        <f>10.5/1.09</f>
        <v>9.6330275229357785</v>
      </c>
      <c r="Z34" s="3508"/>
      <c r="AA34" s="3507">
        <v>45231</v>
      </c>
      <c r="AB34" s="3507">
        <v>45596</v>
      </c>
      <c r="AC34" s="3504">
        <f>11.03/1.09</f>
        <v>10.11926605504587</v>
      </c>
      <c r="AD34" s="3508"/>
      <c r="AE34" s="3507">
        <v>45597</v>
      </c>
      <c r="AF34" s="3507">
        <v>45961</v>
      </c>
      <c r="AG34" s="3504">
        <f>11.58/1.09</f>
        <v>10.623853211009173</v>
      </c>
      <c r="AH34" s="3508"/>
      <c r="AI34" s="3507">
        <v>45962</v>
      </c>
      <c r="AJ34" s="3507">
        <v>46295</v>
      </c>
      <c r="AK34" s="3504">
        <f>12.16/1.09</f>
        <v>11.155963302752292</v>
      </c>
      <c r="AL34" s="3508"/>
      <c r="AM34" s="3507"/>
      <c r="AN34" s="3507"/>
      <c r="AQ34" s="3507"/>
      <c r="AR34" s="3507"/>
      <c r="AS34" s="3509"/>
      <c r="AU34" s="3508"/>
      <c r="AV34" s="3510"/>
      <c r="AW34" s="3510"/>
      <c r="AY34" s="3508"/>
      <c r="AZ34" s="3510"/>
      <c r="BA34" s="3510"/>
      <c r="BC34" s="3508"/>
    </row>
    <row r="35" spans="1:79" s="3504" customFormat="1" ht="23.1" customHeight="1">
      <c r="A35" s="3504" t="s">
        <v>3604</v>
      </c>
      <c r="B35" s="3504">
        <v>26</v>
      </c>
      <c r="E35" s="3504" t="s">
        <v>3676</v>
      </c>
      <c r="F35" s="3505" t="s">
        <v>3606</v>
      </c>
      <c r="G35" s="3525" t="s">
        <v>3677</v>
      </c>
      <c r="H35" s="3506"/>
      <c r="I35" s="3506">
        <v>253.11</v>
      </c>
      <c r="J35" s="3519" t="s">
        <v>3678</v>
      </c>
      <c r="K35" s="3519"/>
      <c r="L35" s="3506">
        <f t="shared" si="0"/>
        <v>0</v>
      </c>
      <c r="M35" s="3520"/>
      <c r="N35" s="3507">
        <v>44738</v>
      </c>
      <c r="O35" s="3507">
        <v>47684</v>
      </c>
      <c r="P35" s="3504" t="s">
        <v>631</v>
      </c>
      <c r="W35" s="3507"/>
      <c r="X35" s="3507"/>
      <c r="Z35" s="3508"/>
      <c r="AA35" s="3507"/>
      <c r="AB35" s="3507"/>
      <c r="AD35" s="3508"/>
      <c r="AE35" s="3507"/>
      <c r="AF35" s="3507"/>
      <c r="AH35" s="3508"/>
      <c r="AI35" s="3507"/>
      <c r="AJ35" s="3507"/>
      <c r="AL35" s="3508"/>
      <c r="AM35" s="3507"/>
      <c r="AN35" s="3507"/>
      <c r="AQ35" s="3507"/>
      <c r="AR35" s="3507"/>
      <c r="AS35" s="3509"/>
      <c r="AU35" s="3508"/>
      <c r="AV35" s="3510"/>
      <c r="AW35" s="3510"/>
      <c r="AY35" s="3508"/>
      <c r="AZ35" s="3510"/>
      <c r="BA35" s="3510"/>
      <c r="BC35" s="3508"/>
    </row>
    <row r="36" spans="1:79" s="3504" customFormat="1" ht="23.1" customHeight="1">
      <c r="A36" s="3504" t="s">
        <v>3604</v>
      </c>
      <c r="B36" s="3504">
        <v>27</v>
      </c>
      <c r="E36" s="3504" t="s">
        <v>3679</v>
      </c>
      <c r="F36" s="3505" t="s">
        <v>3606</v>
      </c>
      <c r="G36" s="3526" t="s">
        <v>3680</v>
      </c>
      <c r="H36" s="3506"/>
      <c r="I36" s="3506">
        <v>262.3</v>
      </c>
      <c r="J36" s="3506" t="s">
        <v>3681</v>
      </c>
      <c r="K36" s="3506">
        <v>5.5</v>
      </c>
      <c r="L36" s="3506">
        <f t="shared" si="0"/>
        <v>52.656725000000002</v>
      </c>
      <c r="M36" s="3520" t="s">
        <v>3682</v>
      </c>
      <c r="N36" s="3507">
        <v>45078</v>
      </c>
      <c r="O36" s="3507">
        <v>46538</v>
      </c>
      <c r="P36" s="3504" t="s">
        <v>3621</v>
      </c>
      <c r="W36" s="3507">
        <v>45078</v>
      </c>
      <c r="X36" s="3507">
        <v>45808</v>
      </c>
      <c r="Y36" s="3504">
        <f>5.5/1.09</f>
        <v>5.045871559633027</v>
      </c>
      <c r="Z36" s="3508">
        <v>0.09</v>
      </c>
      <c r="AA36" s="3507">
        <v>45809</v>
      </c>
      <c r="AB36" s="3507">
        <v>46538</v>
      </c>
      <c r="AC36" s="3504">
        <f>6/1.09</f>
        <v>5.5045871559633026</v>
      </c>
      <c r="AD36" s="3508">
        <v>0.1</v>
      </c>
      <c r="AE36" s="3507"/>
      <c r="AF36" s="3507"/>
      <c r="AH36" s="3508"/>
      <c r="AI36" s="3507"/>
      <c r="AJ36" s="3507"/>
      <c r="AL36" s="3508"/>
      <c r="AM36" s="3507"/>
      <c r="AN36" s="3507"/>
      <c r="AQ36" s="3507"/>
      <c r="AR36" s="3507"/>
      <c r="AS36" s="3509"/>
      <c r="AU36" s="3508"/>
      <c r="AV36" s="3510"/>
      <c r="AW36" s="3510"/>
      <c r="AY36" s="3508"/>
      <c r="AZ36" s="3510"/>
      <c r="BA36" s="3510"/>
      <c r="BC36" s="3508"/>
    </row>
    <row r="37" spans="1:79" s="3504" customFormat="1" ht="23.1" customHeight="1">
      <c r="A37" s="3504" t="s">
        <v>3604</v>
      </c>
      <c r="B37" s="3504">
        <v>28</v>
      </c>
      <c r="E37" s="3504" t="s">
        <v>3683</v>
      </c>
      <c r="F37" s="3505" t="s">
        <v>3606</v>
      </c>
      <c r="G37" s="3526" t="s">
        <v>3684</v>
      </c>
      <c r="H37" s="3506"/>
      <c r="I37" s="3506">
        <v>443.8</v>
      </c>
      <c r="J37" s="3506" t="s">
        <v>3685</v>
      </c>
      <c r="K37" s="3506">
        <v>4.5</v>
      </c>
      <c r="L37" s="3506">
        <f t="shared" si="0"/>
        <v>72.894149999999996</v>
      </c>
      <c r="M37" s="3520"/>
      <c r="N37" s="3507">
        <v>45041</v>
      </c>
      <c r="O37" s="3507">
        <v>46501</v>
      </c>
      <c r="P37" s="3504" t="s">
        <v>3621</v>
      </c>
      <c r="W37" s="3507">
        <v>45041</v>
      </c>
      <c r="X37" s="3507">
        <v>45771</v>
      </c>
      <c r="Y37" s="3504">
        <f>4.5/1.09</f>
        <v>4.1284403669724767</v>
      </c>
      <c r="Z37" s="3508"/>
      <c r="AA37" s="3507">
        <v>45772</v>
      </c>
      <c r="AB37" s="3507">
        <v>46501</v>
      </c>
      <c r="AC37" s="3504">
        <f>5/1.09</f>
        <v>4.5871559633027523</v>
      </c>
      <c r="AD37" s="3508"/>
      <c r="AE37" s="3507"/>
      <c r="AF37" s="3507"/>
      <c r="AH37" s="3508"/>
      <c r="AI37" s="3507"/>
      <c r="AJ37" s="3507"/>
      <c r="AL37" s="3508"/>
      <c r="AM37" s="3507"/>
      <c r="AN37" s="3507"/>
      <c r="AQ37" s="3507"/>
      <c r="AR37" s="3507"/>
      <c r="AS37" s="3509"/>
      <c r="AU37" s="3508"/>
      <c r="AV37" s="3510"/>
      <c r="AW37" s="3510"/>
      <c r="AY37" s="3508"/>
      <c r="AZ37" s="3510"/>
      <c r="BA37" s="3510"/>
      <c r="BC37" s="3508"/>
    </row>
    <row r="38" spans="1:79" s="3504" customFormat="1" ht="23.1" customHeight="1">
      <c r="A38" s="3504" t="s">
        <v>3604</v>
      </c>
      <c r="B38" s="3504">
        <v>29</v>
      </c>
      <c r="E38" s="3504" t="s">
        <v>3686</v>
      </c>
      <c r="F38" s="3505" t="s">
        <v>3606</v>
      </c>
      <c r="G38" s="3525" t="s">
        <v>3687</v>
      </c>
      <c r="H38" s="3506"/>
      <c r="I38" s="3506">
        <v>338</v>
      </c>
      <c r="J38" s="3506" t="s">
        <v>3688</v>
      </c>
      <c r="K38" s="3506">
        <v>4.5</v>
      </c>
      <c r="L38" s="3506">
        <f t="shared" si="0"/>
        <v>55.516500000000001</v>
      </c>
      <c r="M38" s="3520" t="s">
        <v>3689</v>
      </c>
      <c r="N38" s="3507">
        <v>45102</v>
      </c>
      <c r="O38" s="3507">
        <v>46928</v>
      </c>
      <c r="P38" s="3504" t="s">
        <v>3621</v>
      </c>
      <c r="W38" s="3507">
        <v>45102</v>
      </c>
      <c r="X38" s="3507">
        <v>45832</v>
      </c>
      <c r="Y38" s="3504">
        <f>4.5/1.09</f>
        <v>4.1284403669724767</v>
      </c>
      <c r="Z38" s="3508">
        <v>0.09</v>
      </c>
      <c r="AA38" s="3507">
        <v>45833</v>
      </c>
      <c r="AB38" s="3507">
        <v>46562</v>
      </c>
      <c r="AC38" s="3504">
        <f>5/1.09</f>
        <v>4.5871559633027523</v>
      </c>
      <c r="AD38" s="3508">
        <v>0.09</v>
      </c>
      <c r="AE38" s="3507">
        <v>46563</v>
      </c>
      <c r="AF38" s="3507">
        <v>46928</v>
      </c>
      <c r="AG38" s="3504">
        <f>5.5/1.09</f>
        <v>5.045871559633027</v>
      </c>
      <c r="AH38" s="3508">
        <v>0.09</v>
      </c>
      <c r="AI38" s="3507"/>
      <c r="AJ38" s="3507"/>
      <c r="AL38" s="3508"/>
      <c r="AM38" s="3507"/>
      <c r="AN38" s="3507"/>
      <c r="AQ38" s="3507"/>
      <c r="AR38" s="3507"/>
      <c r="AS38" s="3509"/>
      <c r="AU38" s="3508"/>
      <c r="AV38" s="3510"/>
      <c r="AW38" s="3510"/>
      <c r="AY38" s="3508"/>
      <c r="AZ38" s="3510"/>
      <c r="BA38" s="3510"/>
      <c r="BC38" s="3508"/>
    </row>
    <row r="39" spans="1:79" s="3504" customFormat="1" ht="23.1" customHeight="1">
      <c r="A39" s="3504" t="s">
        <v>3604</v>
      </c>
      <c r="B39" s="3504">
        <v>30</v>
      </c>
      <c r="E39" s="3504" t="s">
        <v>3690</v>
      </c>
      <c r="F39" s="3505" t="s">
        <v>3606</v>
      </c>
      <c r="G39" s="3525" t="s">
        <v>3691</v>
      </c>
      <c r="H39" s="3506"/>
      <c r="I39" s="3506">
        <v>113</v>
      </c>
      <c r="J39" s="3519" t="s">
        <v>3692</v>
      </c>
      <c r="K39" s="3519">
        <v>4.5</v>
      </c>
      <c r="L39" s="3506">
        <f t="shared" si="0"/>
        <v>18.56025</v>
      </c>
      <c r="M39" s="3520" t="s">
        <v>3385</v>
      </c>
      <c r="N39" s="3507">
        <v>45097</v>
      </c>
      <c r="O39" s="3507">
        <v>46192</v>
      </c>
      <c r="P39" s="3504" t="s">
        <v>3646</v>
      </c>
      <c r="W39" s="3507">
        <v>45097</v>
      </c>
      <c r="X39" s="3507">
        <v>45462</v>
      </c>
      <c r="Y39" s="3504">
        <f>4.5/1.09</f>
        <v>4.1284403669724767</v>
      </c>
      <c r="Z39" s="3508"/>
      <c r="AA39" s="3507">
        <v>45463</v>
      </c>
      <c r="AB39" s="3507">
        <v>45827</v>
      </c>
      <c r="AC39" s="3504">
        <f>4.5/1.09</f>
        <v>4.1284403669724767</v>
      </c>
      <c r="AD39" s="3508"/>
      <c r="AE39" s="3507">
        <v>45828</v>
      </c>
      <c r="AF39" s="3507">
        <v>46192</v>
      </c>
      <c r="AG39" s="3504">
        <f>5/1.09</f>
        <v>4.5871559633027523</v>
      </c>
      <c r="AH39" s="3508"/>
      <c r="AI39" s="3507"/>
      <c r="AJ39" s="3507"/>
      <c r="AL39" s="3508"/>
      <c r="AM39" s="3507"/>
      <c r="AN39" s="3507"/>
      <c r="AQ39" s="3507"/>
      <c r="AR39" s="3507"/>
      <c r="AS39" s="3509"/>
      <c r="AU39" s="3508"/>
      <c r="AV39" s="3510"/>
      <c r="AW39" s="3510"/>
      <c r="AY39" s="3508"/>
      <c r="AZ39" s="3510"/>
      <c r="BA39" s="3510"/>
      <c r="BC39" s="3508"/>
    </row>
    <row r="40" spans="1:79" s="3504" customFormat="1" ht="23.1" customHeight="1">
      <c r="A40" s="3504" t="s">
        <v>3604</v>
      </c>
      <c r="B40" s="3504">
        <v>31</v>
      </c>
      <c r="E40" s="3504">
        <v>101</v>
      </c>
      <c r="F40" s="3505" t="s">
        <v>3606</v>
      </c>
      <c r="G40" s="3525" t="s">
        <v>3637</v>
      </c>
      <c r="H40" s="3506"/>
      <c r="I40" s="3506">
        <v>237.67</v>
      </c>
      <c r="J40" s="3519" t="s">
        <v>3693</v>
      </c>
      <c r="K40" s="3519"/>
      <c r="L40" s="3506">
        <f t="shared" si="0"/>
        <v>0</v>
      </c>
      <c r="M40" s="3520" t="s">
        <v>3694</v>
      </c>
      <c r="N40" s="3507">
        <v>45139</v>
      </c>
      <c r="O40" s="3507">
        <v>48060</v>
      </c>
      <c r="P40" s="3504" t="s">
        <v>631</v>
      </c>
      <c r="W40" s="3507"/>
      <c r="X40" s="3507"/>
      <c r="Z40" s="3508"/>
      <c r="AA40" s="3507"/>
      <c r="AB40" s="3507"/>
      <c r="AD40" s="3508"/>
      <c r="AE40" s="3507"/>
      <c r="AF40" s="3507"/>
      <c r="AH40" s="3508"/>
      <c r="AI40" s="3507"/>
      <c r="AJ40" s="3507"/>
      <c r="AL40" s="3508"/>
      <c r="AM40" s="3507"/>
      <c r="AN40" s="3507"/>
      <c r="AQ40" s="3507"/>
      <c r="AR40" s="3507"/>
      <c r="AS40" s="3509"/>
      <c r="AU40" s="3508"/>
      <c r="AV40" s="3510"/>
      <c r="AW40" s="3510"/>
      <c r="AY40" s="3508"/>
      <c r="AZ40" s="3510"/>
      <c r="BA40" s="3510"/>
      <c r="BC40" s="3508"/>
    </row>
    <row r="41" spans="1:79" s="3504" customFormat="1" ht="23.1" customHeight="1">
      <c r="A41" s="3504" t="s">
        <v>3604</v>
      </c>
      <c r="B41" s="3504">
        <v>32</v>
      </c>
      <c r="E41" s="3504">
        <v>105</v>
      </c>
      <c r="F41" s="3505" t="s">
        <v>3606</v>
      </c>
      <c r="G41" s="3526" t="s">
        <v>3695</v>
      </c>
      <c r="H41" s="3506"/>
      <c r="I41" s="3506">
        <v>114.53</v>
      </c>
      <c r="J41" s="3519" t="s">
        <v>3696</v>
      </c>
      <c r="K41" s="3519">
        <v>5.5</v>
      </c>
      <c r="L41" s="3506">
        <f t="shared" si="0"/>
        <v>22.991897499999997</v>
      </c>
      <c r="M41" s="3520"/>
      <c r="N41" s="3507">
        <v>45118</v>
      </c>
      <c r="O41" s="3507">
        <v>45848</v>
      </c>
      <c r="P41" s="3504" t="s">
        <v>3697</v>
      </c>
      <c r="W41" s="3507">
        <v>45118</v>
      </c>
      <c r="X41" s="3507">
        <v>45483</v>
      </c>
      <c r="Y41" s="3504">
        <f>5.5/1.09</f>
        <v>5.045871559633027</v>
      </c>
      <c r="Z41" s="3508"/>
      <c r="AA41" s="3507">
        <v>45484</v>
      </c>
      <c r="AB41" s="3507">
        <v>45848</v>
      </c>
      <c r="AC41" s="3504">
        <f>6/1.09</f>
        <v>5.5045871559633026</v>
      </c>
      <c r="AD41" s="3508"/>
      <c r="AE41" s="3507"/>
      <c r="AF41" s="3507"/>
      <c r="AH41" s="3508"/>
      <c r="AI41" s="3507"/>
      <c r="AJ41" s="3507"/>
      <c r="AL41" s="3508"/>
      <c r="AM41" s="3507"/>
      <c r="AN41" s="3507"/>
      <c r="AQ41" s="3507"/>
      <c r="AR41" s="3507"/>
      <c r="AS41" s="3509"/>
      <c r="AU41" s="3508"/>
      <c r="AV41" s="3510"/>
      <c r="AW41" s="3510"/>
      <c r="AY41" s="3508"/>
      <c r="AZ41" s="3510"/>
      <c r="BA41" s="3510"/>
      <c r="BC41" s="3508"/>
    </row>
    <row r="42" spans="1:79" s="3504" customFormat="1" ht="23.1" customHeight="1">
      <c r="A42" s="3504" t="s">
        <v>3604</v>
      </c>
      <c r="B42" s="3504">
        <v>33</v>
      </c>
      <c r="E42" s="3504">
        <v>111</v>
      </c>
      <c r="F42" s="3505" t="s">
        <v>3606</v>
      </c>
      <c r="G42" s="3526" t="s">
        <v>3698</v>
      </c>
      <c r="H42" s="3506"/>
      <c r="I42" s="3506">
        <v>108.9</v>
      </c>
      <c r="J42" s="3519" t="s">
        <v>3699</v>
      </c>
      <c r="K42" s="3519"/>
      <c r="L42" s="3506">
        <f t="shared" si="0"/>
        <v>0</v>
      </c>
      <c r="M42" s="3527" t="s">
        <v>3700</v>
      </c>
      <c r="N42" s="3507">
        <v>45184</v>
      </c>
      <c r="O42" s="3507">
        <v>46279</v>
      </c>
      <c r="P42" s="3504" t="s">
        <v>3646</v>
      </c>
      <c r="W42" s="3507"/>
      <c r="X42" s="3507"/>
      <c r="Z42" s="3508"/>
      <c r="AA42" s="3507"/>
      <c r="AB42" s="3507"/>
      <c r="AD42" s="3508"/>
      <c r="AE42" s="3507"/>
      <c r="AF42" s="3507"/>
      <c r="AH42" s="3508"/>
      <c r="AI42" s="3507"/>
      <c r="AJ42" s="3507"/>
      <c r="AL42" s="3508"/>
      <c r="AM42" s="3507"/>
      <c r="AN42" s="3507"/>
      <c r="AQ42" s="3507"/>
      <c r="AR42" s="3507"/>
      <c r="AS42" s="3509"/>
      <c r="AU42" s="3508"/>
      <c r="AV42" s="3510"/>
      <c r="AW42" s="3510"/>
      <c r="AY42" s="3508"/>
      <c r="AZ42" s="3510"/>
      <c r="BA42" s="3510"/>
      <c r="BC42" s="3508"/>
    </row>
    <row r="43" spans="1:79" s="3504" customFormat="1" ht="23.1" customHeight="1">
      <c r="A43" s="3504" t="s">
        <v>3604</v>
      </c>
      <c r="B43" s="3504">
        <v>34</v>
      </c>
      <c r="E43" s="3504" t="s">
        <v>3701</v>
      </c>
      <c r="F43" s="3505" t="s">
        <v>3606</v>
      </c>
      <c r="G43" s="3526" t="s">
        <v>3702</v>
      </c>
      <c r="H43" s="3506"/>
      <c r="I43" s="3506">
        <v>13702.99</v>
      </c>
      <c r="J43" s="3506" t="s">
        <v>3703</v>
      </c>
      <c r="K43" s="3506">
        <v>600</v>
      </c>
      <c r="L43" s="3506">
        <f>K43</f>
        <v>600</v>
      </c>
      <c r="M43" s="3520" t="s">
        <v>3704</v>
      </c>
      <c r="N43" s="3507">
        <v>44317</v>
      </c>
      <c r="O43" s="3507">
        <v>47968</v>
      </c>
      <c r="P43" s="3504">
        <v>0</v>
      </c>
      <c r="W43" s="3507"/>
      <c r="X43" s="3507"/>
      <c r="Z43" s="3508"/>
      <c r="AA43" s="3507"/>
      <c r="AB43" s="3507"/>
      <c r="AD43" s="3508"/>
      <c r="AE43" s="3507"/>
      <c r="AF43" s="3507"/>
      <c r="AH43" s="3508"/>
      <c r="AI43" s="3507"/>
      <c r="AJ43" s="3507"/>
      <c r="AL43" s="3508"/>
      <c r="AM43" s="3507"/>
      <c r="AN43" s="3507"/>
      <c r="AQ43" s="3507"/>
      <c r="AR43" s="3507"/>
      <c r="AS43" s="3509"/>
      <c r="AU43" s="3508"/>
      <c r="AV43" s="3510"/>
      <c r="AW43" s="3510"/>
      <c r="AY43" s="3508"/>
      <c r="AZ43" s="3510"/>
      <c r="BA43" s="3510"/>
      <c r="BC43" s="3508"/>
    </row>
    <row r="44" spans="1:79" s="3528" customFormat="1" ht="23.1" customHeight="1">
      <c r="A44" s="3504" t="s">
        <v>3604</v>
      </c>
      <c r="B44" s="3504">
        <v>35</v>
      </c>
      <c r="E44" s="3504" t="s">
        <v>3705</v>
      </c>
      <c r="F44" s="3505" t="s">
        <v>3706</v>
      </c>
      <c r="G44" s="3526" t="s">
        <v>3707</v>
      </c>
      <c r="H44" s="3506"/>
      <c r="I44" s="3506">
        <v>4020</v>
      </c>
      <c r="J44" s="3506" t="s">
        <v>3708</v>
      </c>
      <c r="K44" s="3506">
        <v>708334</v>
      </c>
      <c r="L44" s="3506">
        <f>K44*12/10000</f>
        <v>850.00080000000003</v>
      </c>
      <c r="M44" s="3520"/>
      <c r="N44" s="3507">
        <v>45261</v>
      </c>
      <c r="O44" s="3507">
        <v>11657</v>
      </c>
      <c r="P44" s="3504" t="s">
        <v>3646</v>
      </c>
      <c r="Q44" s="3504"/>
      <c r="R44" s="3504"/>
      <c r="S44" s="3504"/>
      <c r="T44" s="3504"/>
      <c r="U44" s="3504"/>
      <c r="V44" s="3504"/>
      <c r="W44" s="3507">
        <v>45292</v>
      </c>
      <c r="X44" s="3507">
        <v>45991</v>
      </c>
      <c r="Y44" s="3504">
        <v>23287.6931506849</v>
      </c>
      <c r="Z44" s="3508"/>
      <c r="AA44" s="3507">
        <v>45992</v>
      </c>
      <c r="AB44" s="3507">
        <v>46721</v>
      </c>
      <c r="AC44" s="3504">
        <v>24109.578082191802</v>
      </c>
      <c r="AD44" s="3508"/>
      <c r="AE44" s="3507">
        <v>46722</v>
      </c>
      <c r="AF44" s="3507">
        <v>47452</v>
      </c>
      <c r="AG44" s="3504">
        <v>25205.490410958901</v>
      </c>
      <c r="AH44" s="3508"/>
      <c r="AI44" s="3507">
        <v>47453</v>
      </c>
      <c r="AJ44" s="3507">
        <v>48182</v>
      </c>
      <c r="AK44" s="3504">
        <v>26027.408219178102</v>
      </c>
      <c r="AL44" s="3508"/>
      <c r="AM44" s="3507"/>
      <c r="AN44" s="3507"/>
      <c r="AO44" s="3504"/>
      <c r="AP44" s="3504"/>
      <c r="AQ44" s="3507"/>
      <c r="AR44" s="3507"/>
      <c r="AS44" s="3509"/>
      <c r="AT44" s="3504"/>
      <c r="AU44" s="3508"/>
      <c r="AV44" s="3510"/>
      <c r="AW44" s="3510"/>
      <c r="AX44" s="3504"/>
      <c r="AY44" s="3508"/>
      <c r="AZ44" s="3510"/>
      <c r="BA44" s="3510"/>
      <c r="BB44" s="3504"/>
      <c r="BC44" s="3508"/>
      <c r="BD44" s="3504"/>
      <c r="BE44" s="3504"/>
      <c r="BF44" s="3504"/>
      <c r="BG44" s="3504"/>
      <c r="BH44" s="3504"/>
      <c r="BI44" s="3504"/>
      <c r="BJ44" s="3504"/>
      <c r="BK44" s="3504"/>
      <c r="BL44" s="3504"/>
      <c r="BM44" s="3504"/>
      <c r="BN44" s="3504"/>
      <c r="BO44" s="3504"/>
      <c r="BP44" s="3504"/>
      <c r="BQ44" s="3504"/>
      <c r="BR44" s="3504"/>
      <c r="BS44" s="3504"/>
      <c r="BT44" s="3504"/>
      <c r="BU44" s="3504"/>
      <c r="BV44" s="3504"/>
      <c r="BW44" s="3504"/>
      <c r="BX44" s="3504"/>
      <c r="BY44" s="3504"/>
      <c r="BZ44" s="3504"/>
      <c r="CA44" s="3504"/>
    </row>
    <row r="45" spans="1:79" s="3468" customFormat="1" ht="23.1" customHeight="1">
      <c r="F45" s="3529"/>
      <c r="G45" s="3530"/>
      <c r="H45" s="3531"/>
      <c r="I45" s="3531">
        <f>SUM(I10:I44)-I42-I40-I35-I21</f>
        <v>42214.929999999993</v>
      </c>
      <c r="J45" s="3531"/>
      <c r="K45" s="3531">
        <f>L45*10000/365/I45</f>
        <v>5.0044724820121349</v>
      </c>
      <c r="L45" s="3531">
        <f>SUM(L10:L44)</f>
        <v>7711.1161262999995</v>
      </c>
      <c r="M45" s="3532"/>
      <c r="N45" s="3533"/>
      <c r="O45" s="3533"/>
      <c r="W45" s="3533"/>
      <c r="X45" s="3533"/>
      <c r="Z45" s="3534"/>
      <c r="AA45" s="3533"/>
      <c r="AB45" s="3533"/>
      <c r="AD45" s="3534"/>
      <c r="AE45" s="3533"/>
      <c r="AF45" s="3533"/>
      <c r="AH45" s="3534"/>
      <c r="AI45" s="3533"/>
      <c r="AJ45" s="3533"/>
      <c r="AL45" s="3534"/>
      <c r="AM45" s="3533"/>
      <c r="AN45" s="3533"/>
      <c r="AQ45" s="3533"/>
      <c r="AR45" s="3533"/>
      <c r="AS45" s="3535"/>
      <c r="AU45" s="3534"/>
      <c r="AV45" s="3536"/>
      <c r="AW45" s="3536"/>
      <c r="AY45" s="3534"/>
      <c r="AZ45" s="3536"/>
      <c r="BA45" s="3536"/>
      <c r="BC45" s="3534"/>
    </row>
    <row r="46" spans="1:79" s="3468" customFormat="1" ht="23.1" customHeight="1">
      <c r="F46" s="3529"/>
      <c r="G46" s="3530"/>
      <c r="H46" s="3531"/>
      <c r="I46" s="3531"/>
      <c r="J46" s="3531"/>
      <c r="K46" s="3531"/>
      <c r="L46" s="3531"/>
      <c r="M46" s="3532"/>
      <c r="N46" s="3533"/>
      <c r="O46" s="3533"/>
      <c r="W46" s="3533"/>
      <c r="X46" s="3533"/>
      <c r="Z46" s="3534"/>
      <c r="AA46" s="3533"/>
      <c r="AB46" s="3533"/>
      <c r="AD46" s="3534"/>
      <c r="AE46" s="3533"/>
      <c r="AF46" s="3533"/>
      <c r="AH46" s="3534"/>
      <c r="AI46" s="3533"/>
      <c r="AJ46" s="3533"/>
      <c r="AL46" s="3534"/>
      <c r="AM46" s="3533"/>
      <c r="AN46" s="3533"/>
      <c r="AQ46" s="3533"/>
      <c r="AR46" s="3533"/>
      <c r="AS46" s="3535"/>
      <c r="AU46" s="3534"/>
      <c r="AV46" s="3536"/>
      <c r="AW46" s="3536"/>
      <c r="AY46" s="3534"/>
      <c r="AZ46" s="3536"/>
      <c r="BA46" s="3536"/>
      <c r="BC46" s="3534"/>
    </row>
    <row r="47" spans="1:79" s="3468" customFormat="1" ht="23.1" customHeight="1">
      <c r="F47" s="3529"/>
      <c r="G47" s="3530"/>
      <c r="H47" s="3531"/>
      <c r="I47" s="3531"/>
      <c r="J47" s="3531"/>
      <c r="K47" s="3531"/>
      <c r="L47" s="3531"/>
      <c r="M47" s="3532"/>
      <c r="N47" s="3533"/>
      <c r="O47" s="3533"/>
      <c r="W47" s="3533"/>
      <c r="X47" s="3533"/>
      <c r="Z47" s="3534"/>
      <c r="AA47" s="3533"/>
      <c r="AB47" s="3533"/>
      <c r="AD47" s="3534"/>
      <c r="AE47" s="3533"/>
      <c r="AF47" s="3533"/>
      <c r="AH47" s="3534"/>
      <c r="AI47" s="3533"/>
      <c r="AJ47" s="3533"/>
      <c r="AL47" s="3534"/>
      <c r="AM47" s="3533"/>
      <c r="AN47" s="3533"/>
      <c r="AQ47" s="3533"/>
      <c r="AR47" s="3533"/>
      <c r="AS47" s="3535"/>
      <c r="AU47" s="3534"/>
      <c r="AV47" s="3536"/>
      <c r="AW47" s="3536"/>
      <c r="AY47" s="3534"/>
      <c r="AZ47" s="3536"/>
      <c r="BA47" s="3536"/>
      <c r="BC47" s="3534"/>
    </row>
    <row r="48" spans="1:79" s="3468" customFormat="1" ht="12" customHeight="1">
      <c r="H48" s="3531"/>
      <c r="I48" s="3531"/>
      <c r="J48" s="3531"/>
      <c r="K48" s="3531"/>
      <c r="L48" s="3531"/>
      <c r="M48" s="3531"/>
      <c r="N48" s="3533"/>
      <c r="O48" s="3533"/>
      <c r="W48" s="3533"/>
      <c r="X48" s="3533"/>
      <c r="Z48" s="3534"/>
      <c r="AA48" s="3533"/>
      <c r="AB48" s="3533"/>
      <c r="AD48" s="3534"/>
      <c r="AE48" s="3533"/>
      <c r="AF48" s="3533"/>
      <c r="AH48" s="3534"/>
      <c r="AI48" s="3533"/>
      <c r="AJ48" s="3533"/>
      <c r="AL48" s="3534"/>
      <c r="AM48" s="3533"/>
      <c r="AN48" s="3533"/>
      <c r="AQ48" s="3533"/>
      <c r="AR48" s="3533"/>
      <c r="AS48" s="3535"/>
      <c r="AU48" s="3534"/>
      <c r="AV48" s="3536"/>
      <c r="AW48" s="3536"/>
      <c r="AY48" s="3534"/>
      <c r="AZ48" s="3536"/>
      <c r="BA48" s="3536"/>
      <c r="BC48" s="3534"/>
    </row>
    <row r="49" spans="1:78" s="3468" customFormat="1">
      <c r="F49" s="3529"/>
      <c r="G49" s="3537"/>
      <c r="H49" s="3538"/>
      <c r="I49" s="3538"/>
      <c r="J49" s="3539" t="s">
        <v>3709</v>
      </c>
      <c r="K49" s="3558"/>
      <c r="L49" s="3558"/>
      <c r="M49" s="3531"/>
      <c r="N49" s="3533"/>
      <c r="O49" s="3533"/>
      <c r="W49" s="3533"/>
      <c r="X49" s="3533"/>
      <c r="AA49" s="3533"/>
      <c r="AB49" s="3533"/>
      <c r="AD49" s="3534"/>
      <c r="AE49" s="3533"/>
      <c r="AF49" s="3533"/>
      <c r="AH49" s="3534"/>
      <c r="AI49" s="3533"/>
      <c r="AJ49" s="3533"/>
      <c r="AL49" s="3534"/>
      <c r="AM49" s="3533"/>
      <c r="AN49" s="3533"/>
      <c r="AQ49" s="3533"/>
      <c r="AR49" s="3533"/>
      <c r="AS49" s="3535"/>
      <c r="AU49" s="3534"/>
      <c r="AV49" s="3536"/>
      <c r="AW49" s="3536"/>
      <c r="AY49" s="3534"/>
      <c r="AZ49" s="3536"/>
      <c r="BA49" s="3536"/>
      <c r="BC49" s="3534"/>
    </row>
    <row r="50" spans="1:78" s="3468" customFormat="1">
      <c r="H50" s="3531"/>
      <c r="I50" s="3531"/>
      <c r="J50" s="3531"/>
      <c r="K50" s="3531"/>
      <c r="L50" s="3531"/>
      <c r="M50" s="3531"/>
      <c r="N50" s="3533"/>
      <c r="O50" s="3533"/>
      <c r="W50" s="3533"/>
      <c r="X50" s="3533"/>
      <c r="AA50" s="3533"/>
      <c r="AB50" s="3533"/>
      <c r="AD50" s="3534"/>
      <c r="AE50" s="3533"/>
      <c r="AF50" s="3533"/>
      <c r="AH50" s="3534"/>
      <c r="AI50" s="3533"/>
      <c r="AJ50" s="3533"/>
      <c r="AL50" s="3534"/>
      <c r="AM50" s="3533"/>
      <c r="AN50" s="3533"/>
      <c r="AQ50" s="3533"/>
      <c r="AR50" s="3533"/>
      <c r="AS50" s="3535"/>
      <c r="AU50" s="3534"/>
      <c r="AV50" s="3536"/>
      <c r="AW50" s="3536"/>
      <c r="AY50" s="3534"/>
      <c r="AZ50" s="3536"/>
      <c r="BA50" s="3536"/>
      <c r="BC50" s="3534"/>
    </row>
    <row r="51" spans="1:78" s="3468" customFormat="1">
      <c r="H51" s="3531"/>
      <c r="I51" s="3531"/>
      <c r="J51" s="3540"/>
      <c r="K51" s="3540"/>
      <c r="L51" s="3540"/>
      <c r="M51" s="3531"/>
      <c r="N51" s="3533"/>
      <c r="O51" s="3533"/>
      <c r="W51" s="3533"/>
      <c r="X51" s="3533"/>
      <c r="Z51" s="3534"/>
      <c r="AA51" s="3533"/>
      <c r="AB51" s="3533"/>
      <c r="AD51" s="3534"/>
      <c r="AE51" s="3533"/>
      <c r="AF51" s="3533"/>
      <c r="AH51" s="3534"/>
      <c r="AI51" s="3533"/>
      <c r="AJ51" s="3533"/>
      <c r="AL51" s="3534"/>
      <c r="AM51" s="3533"/>
      <c r="AN51" s="3533"/>
      <c r="AQ51" s="3533"/>
      <c r="AR51" s="3533"/>
      <c r="AS51" s="3535"/>
      <c r="AU51" s="3534"/>
      <c r="AV51" s="3536"/>
      <c r="AW51" s="3536"/>
      <c r="AY51" s="3534"/>
      <c r="AZ51" s="3536"/>
      <c r="BA51" s="3536"/>
      <c r="BC51" s="3534"/>
    </row>
    <row r="52" spans="1:78" s="3468" customFormat="1">
      <c r="H52" s="3531"/>
      <c r="I52" s="3531"/>
      <c r="J52" s="3531"/>
      <c r="K52" s="3531"/>
      <c r="L52" s="3531"/>
      <c r="M52" s="3531"/>
      <c r="N52" s="3533"/>
      <c r="O52" s="3533"/>
      <c r="P52" s="3541"/>
      <c r="W52" s="3533"/>
      <c r="X52" s="3533"/>
      <c r="Z52" s="3534"/>
      <c r="AA52" s="3533"/>
      <c r="AB52" s="3533"/>
      <c r="AD52" s="3534"/>
      <c r="AE52" s="3533"/>
      <c r="AF52" s="3533"/>
      <c r="AH52" s="3534"/>
      <c r="AI52" s="3533"/>
      <c r="AJ52" s="3533"/>
      <c r="AL52" s="3534"/>
      <c r="AM52" s="3533"/>
      <c r="AN52" s="3533"/>
      <c r="AQ52" s="3533"/>
      <c r="AR52" s="3533"/>
      <c r="AS52" s="3535"/>
      <c r="AU52" s="3534"/>
      <c r="AV52" s="3536"/>
      <c r="AW52" s="3536"/>
      <c r="AY52" s="3534"/>
      <c r="AZ52" s="3536"/>
      <c r="BA52" s="3536"/>
      <c r="BC52" s="3534"/>
    </row>
    <row r="53" spans="1:78" s="3468" customFormat="1">
      <c r="H53" s="3531"/>
      <c r="I53" s="3531"/>
      <c r="J53" s="3540"/>
      <c r="K53" s="3540"/>
      <c r="L53" s="3540"/>
      <c r="M53" s="3531"/>
      <c r="N53" s="3533"/>
      <c r="O53" s="3533"/>
      <c r="P53" s="3542"/>
      <c r="W53" s="3533"/>
      <c r="X53" s="3533"/>
      <c r="Z53" s="3534"/>
      <c r="AA53" s="3533"/>
      <c r="AB53" s="3533"/>
      <c r="AD53" s="3534"/>
      <c r="AE53" s="3533"/>
      <c r="AF53" s="3533"/>
      <c r="AH53" s="3534"/>
      <c r="AI53" s="3533"/>
      <c r="AJ53" s="3533"/>
      <c r="AL53" s="3534"/>
      <c r="AM53" s="3533"/>
      <c r="AN53" s="3533"/>
      <c r="AQ53" s="3533"/>
      <c r="AR53" s="3533"/>
      <c r="AS53" s="3535"/>
      <c r="AU53" s="3534"/>
      <c r="AV53" s="3536"/>
      <c r="AW53" s="3536"/>
      <c r="AY53" s="3534"/>
      <c r="AZ53" s="3536"/>
      <c r="BA53" s="3536"/>
      <c r="BC53" s="3534"/>
    </row>
    <row r="54" spans="1:78" s="3468" customFormat="1">
      <c r="H54" s="3531"/>
      <c r="I54" s="3531"/>
      <c r="J54" s="3540"/>
      <c r="K54" s="3540"/>
      <c r="L54" s="3540"/>
      <c r="M54" s="3531"/>
      <c r="N54" s="3533"/>
      <c r="O54" s="3533"/>
      <c r="W54" s="3533"/>
      <c r="X54" s="3533"/>
      <c r="Z54" s="3534"/>
      <c r="AA54" s="3533"/>
      <c r="AB54" s="3533"/>
      <c r="AD54" s="3534"/>
      <c r="AE54" s="3533"/>
      <c r="AF54" s="3533"/>
      <c r="AH54" s="3534"/>
      <c r="AI54" s="3533"/>
      <c r="AJ54" s="3533"/>
      <c r="AL54" s="3534"/>
      <c r="AM54" s="3533"/>
      <c r="AN54" s="3533"/>
      <c r="AQ54" s="3533"/>
      <c r="AR54" s="3533"/>
      <c r="AS54" s="3535"/>
      <c r="AU54" s="3534"/>
      <c r="AV54" s="3536"/>
      <c r="AW54" s="3536"/>
      <c r="AY54" s="3534"/>
      <c r="AZ54" s="3536"/>
      <c r="BA54" s="3536"/>
      <c r="BC54" s="3534"/>
    </row>
    <row r="55" spans="1:78" s="3468" customFormat="1">
      <c r="H55" s="3531"/>
      <c r="I55" s="3531"/>
      <c r="J55" s="3540"/>
      <c r="K55" s="3540"/>
      <c r="L55" s="3540"/>
      <c r="M55" s="3531"/>
      <c r="N55" s="3533"/>
      <c r="O55" s="3533"/>
      <c r="W55" s="3533"/>
      <c r="X55" s="3533"/>
      <c r="Z55" s="3534"/>
      <c r="AA55" s="3533"/>
      <c r="AB55" s="3533"/>
      <c r="AD55" s="3534"/>
      <c r="AE55" s="3533"/>
      <c r="AF55" s="3533"/>
      <c r="AH55" s="3534"/>
      <c r="AI55" s="3533"/>
      <c r="AJ55" s="3533"/>
      <c r="AL55" s="3534"/>
      <c r="AM55" s="3533"/>
      <c r="AN55" s="3533"/>
      <c r="AQ55" s="3533"/>
      <c r="AR55" s="3533"/>
      <c r="AS55" s="3535"/>
      <c r="AU55" s="3534"/>
      <c r="AV55" s="3536"/>
      <c r="AW55" s="3536"/>
      <c r="AY55" s="3534"/>
      <c r="AZ55" s="3536"/>
      <c r="BA55" s="3536"/>
      <c r="BC55" s="3534"/>
    </row>
    <row r="56" spans="1:78" s="3468" customFormat="1">
      <c r="H56" s="3531"/>
      <c r="I56" s="3531"/>
      <c r="J56" s="3531"/>
      <c r="K56" s="3531"/>
      <c r="L56" s="3531"/>
      <c r="M56" s="3531"/>
      <c r="N56" s="3533"/>
      <c r="O56" s="3533"/>
      <c r="W56" s="3533"/>
      <c r="X56" s="3533"/>
      <c r="Z56" s="3534"/>
      <c r="AA56" s="3533"/>
      <c r="AB56" s="3533"/>
      <c r="AD56" s="3534"/>
      <c r="AE56" s="3533"/>
      <c r="AF56" s="3533"/>
      <c r="AH56" s="3534"/>
      <c r="AI56" s="3533"/>
      <c r="AJ56" s="3533"/>
      <c r="AL56" s="3534"/>
      <c r="AM56" s="3533"/>
      <c r="AN56" s="3533"/>
      <c r="AQ56" s="3533"/>
      <c r="AR56" s="3533"/>
      <c r="AS56" s="3535"/>
      <c r="AU56" s="3534"/>
      <c r="AV56" s="3536"/>
      <c r="AW56" s="3536"/>
      <c r="AY56" s="3534"/>
      <c r="AZ56" s="3536"/>
      <c r="BA56" s="3536"/>
      <c r="BC56" s="3534"/>
    </row>
    <row r="57" spans="1:78" s="3468" customFormat="1">
      <c r="H57" s="3531"/>
      <c r="I57" s="3531"/>
      <c r="J57" s="3531"/>
      <c r="K57" s="3531"/>
      <c r="L57" s="3531"/>
      <c r="M57" s="3531"/>
      <c r="N57" s="3533"/>
      <c r="O57" s="3533"/>
      <c r="W57" s="3533"/>
      <c r="X57" s="3533"/>
      <c r="Z57" s="3534"/>
      <c r="AA57" s="3533"/>
      <c r="AB57" s="3533"/>
      <c r="AD57" s="3534"/>
      <c r="AE57" s="3533"/>
      <c r="AF57" s="3533"/>
      <c r="AH57" s="3534"/>
      <c r="AI57" s="3533"/>
      <c r="AJ57" s="3533"/>
      <c r="AL57" s="3534"/>
      <c r="AM57" s="3533"/>
      <c r="AN57" s="3533"/>
      <c r="AQ57" s="3533"/>
      <c r="AR57" s="3533"/>
      <c r="AS57" s="3535"/>
      <c r="AU57" s="3534"/>
      <c r="AV57" s="3536"/>
      <c r="AW57" s="3536"/>
      <c r="AY57" s="3534"/>
      <c r="AZ57" s="3536"/>
      <c r="BA57" s="3536"/>
      <c r="BC57" s="3534"/>
    </row>
    <row r="58" spans="1:78" s="3544" customFormat="1" ht="15.75">
      <c r="A58" s="3468"/>
      <c r="B58" s="3468"/>
      <c r="C58" s="3468"/>
      <c r="D58" s="3468"/>
      <c r="E58" s="3468"/>
      <c r="F58" s="3529"/>
      <c r="G58" s="3529"/>
      <c r="H58" s="3531"/>
      <c r="I58" s="3531"/>
      <c r="J58" s="3540"/>
      <c r="K58" s="3540"/>
      <c r="L58" s="3540"/>
      <c r="M58" s="3531"/>
      <c r="N58" s="3533"/>
      <c r="O58" s="3533"/>
      <c r="P58" s="3543"/>
      <c r="Q58" s="3468"/>
      <c r="R58" s="3468"/>
      <c r="S58" s="3468"/>
      <c r="T58" s="3468"/>
      <c r="U58" s="3468"/>
      <c r="W58" s="3533"/>
      <c r="X58" s="3533"/>
      <c r="Y58" s="3468"/>
      <c r="Z58" s="3534"/>
      <c r="AA58" s="3533"/>
      <c r="AB58" s="3533"/>
      <c r="AC58" s="3468"/>
      <c r="AD58" s="3534"/>
      <c r="AE58" s="3533"/>
      <c r="AF58" s="3533"/>
      <c r="AG58" s="3468"/>
      <c r="AH58" s="3534"/>
      <c r="AI58" s="3533"/>
      <c r="AJ58" s="3533"/>
      <c r="AK58" s="3468"/>
      <c r="AL58" s="3534"/>
      <c r="AM58" s="3533"/>
      <c r="AN58" s="3533"/>
      <c r="AO58" s="3468"/>
      <c r="AP58" s="3468"/>
      <c r="AQ58" s="3533"/>
      <c r="AR58" s="3533"/>
      <c r="AS58" s="3535"/>
      <c r="AT58" s="3468"/>
      <c r="AU58" s="3534"/>
      <c r="AV58" s="3536"/>
      <c r="AW58" s="3536"/>
      <c r="AX58" s="3468"/>
      <c r="AY58" s="3534"/>
      <c r="AZ58" s="3536"/>
      <c r="BA58" s="3536"/>
      <c r="BB58" s="3468"/>
      <c r="BC58" s="3534"/>
      <c r="BD58" s="3468"/>
      <c r="BE58" s="3468"/>
      <c r="BF58" s="3468"/>
      <c r="BG58" s="3468"/>
      <c r="BH58" s="3468"/>
      <c r="BI58" s="3468"/>
      <c r="BJ58" s="3468"/>
      <c r="BK58" s="3468"/>
      <c r="BL58" s="3468"/>
      <c r="BM58" s="3468"/>
      <c r="BN58" s="3468"/>
      <c r="BO58" s="3468"/>
      <c r="BP58" s="3468"/>
      <c r="BQ58" s="3468"/>
      <c r="BR58" s="3468"/>
      <c r="BS58" s="3468"/>
      <c r="BT58" s="3468"/>
      <c r="BU58" s="3468"/>
      <c r="BV58" s="3468"/>
      <c r="BW58" s="3468"/>
      <c r="BX58" s="3468"/>
      <c r="BY58" s="3468"/>
      <c r="BZ58" s="3468"/>
    </row>
    <row r="59" spans="1:78" s="3468" customFormat="1">
      <c r="H59" s="3531"/>
      <c r="I59" s="3531"/>
      <c r="J59" s="3531"/>
      <c r="K59" s="3531"/>
      <c r="L59" s="3531"/>
      <c r="M59" s="3540"/>
      <c r="N59" s="3533"/>
      <c r="O59" s="3533"/>
      <c r="W59" s="3533"/>
      <c r="X59" s="3533"/>
      <c r="AA59" s="3533"/>
      <c r="AB59" s="3533"/>
      <c r="AD59" s="3534"/>
      <c r="AE59" s="3533"/>
      <c r="AF59" s="3533"/>
      <c r="AH59" s="3534"/>
      <c r="AI59" s="3533"/>
      <c r="AJ59" s="3533"/>
      <c r="AL59" s="3534"/>
      <c r="AM59" s="3533"/>
      <c r="AN59" s="3533"/>
      <c r="AQ59" s="3533"/>
      <c r="AR59" s="3533"/>
      <c r="AS59" s="3535"/>
      <c r="AU59" s="3534"/>
      <c r="AV59" s="3536"/>
      <c r="AW59" s="3536"/>
      <c r="AY59" s="3534"/>
      <c r="AZ59" s="3536"/>
      <c r="BA59" s="3536"/>
      <c r="BC59" s="3534"/>
    </row>
    <row r="60" spans="1:78" s="3468" customFormat="1">
      <c r="F60" s="3529"/>
      <c r="H60" s="3531"/>
      <c r="I60" s="3531"/>
      <c r="J60" s="3540"/>
      <c r="K60" s="3540"/>
      <c r="L60" s="3540"/>
      <c r="M60" s="3540"/>
      <c r="N60" s="3533"/>
      <c r="O60" s="3533"/>
      <c r="W60" s="3533"/>
      <c r="X60" s="3533"/>
      <c r="AA60" s="3533"/>
      <c r="AB60" s="3533"/>
      <c r="AD60" s="3534"/>
      <c r="AE60" s="3533"/>
      <c r="AF60" s="3533"/>
      <c r="AH60" s="3534"/>
      <c r="AI60" s="3533"/>
      <c r="AJ60" s="3533"/>
      <c r="AL60" s="3534"/>
      <c r="AM60" s="3533"/>
      <c r="AN60" s="3533"/>
      <c r="AQ60" s="3533"/>
      <c r="AR60" s="3533"/>
      <c r="AS60" s="3535"/>
      <c r="AU60" s="3534"/>
      <c r="AV60" s="3536"/>
      <c r="AW60" s="3536"/>
      <c r="AY60" s="3534"/>
      <c r="AZ60" s="3536"/>
      <c r="BA60" s="3536"/>
      <c r="BC60" s="3534"/>
    </row>
    <row r="61" spans="1:78" s="3468" customFormat="1">
      <c r="H61" s="3531"/>
      <c r="I61" s="3531"/>
      <c r="J61" s="3531"/>
      <c r="K61" s="3531"/>
      <c r="L61" s="3531"/>
      <c r="M61" s="3531"/>
      <c r="N61" s="3533"/>
      <c r="O61" s="3533"/>
      <c r="W61" s="3533"/>
      <c r="X61" s="3533"/>
      <c r="AA61" s="3533"/>
      <c r="AB61" s="3533"/>
      <c r="AD61" s="3534"/>
      <c r="AE61" s="3533"/>
      <c r="AF61" s="3533"/>
      <c r="AH61" s="3534"/>
      <c r="AI61" s="3533"/>
      <c r="AJ61" s="3533"/>
      <c r="AL61" s="3534"/>
      <c r="AM61" s="3533"/>
      <c r="AN61" s="3533"/>
      <c r="AQ61" s="3533"/>
      <c r="AR61" s="3533"/>
      <c r="AS61" s="3535"/>
      <c r="AU61" s="3534"/>
      <c r="AV61" s="3536"/>
      <c r="AW61" s="3536"/>
      <c r="AY61" s="3534"/>
      <c r="AZ61" s="3536"/>
      <c r="BA61" s="3536"/>
      <c r="BC61" s="3534"/>
    </row>
    <row r="62" spans="1:78" s="3468" customFormat="1">
      <c r="H62" s="3531"/>
      <c r="I62" s="3531"/>
      <c r="J62" s="3540"/>
      <c r="K62" s="3540"/>
      <c r="L62" s="3540"/>
      <c r="M62" s="3531"/>
      <c r="N62" s="3533"/>
      <c r="O62" s="3533"/>
      <c r="W62" s="3533"/>
      <c r="X62" s="3533"/>
      <c r="AA62" s="3533"/>
      <c r="AB62" s="3533"/>
      <c r="AD62" s="3534"/>
      <c r="AE62" s="3533"/>
      <c r="AF62" s="3533"/>
      <c r="AH62" s="3534"/>
      <c r="AI62" s="3533"/>
      <c r="AJ62" s="3533"/>
      <c r="AL62" s="3534"/>
      <c r="AM62" s="3533"/>
      <c r="AN62" s="3533"/>
      <c r="AP62" s="3534"/>
      <c r="AQ62" s="3533"/>
      <c r="AR62" s="3533"/>
      <c r="AS62" s="3535"/>
      <c r="AU62" s="3534"/>
      <c r="AV62" s="3536"/>
      <c r="AW62" s="3536"/>
      <c r="AY62" s="3534"/>
      <c r="AZ62" s="3536"/>
      <c r="BA62" s="3536"/>
      <c r="BC62" s="3534"/>
    </row>
    <row r="63" spans="1:78" s="3468" customFormat="1">
      <c r="H63" s="3531"/>
      <c r="I63" s="3531"/>
      <c r="J63" s="3531"/>
      <c r="K63" s="3531"/>
      <c r="L63" s="3531"/>
      <c r="M63" s="3531"/>
      <c r="N63" s="3533"/>
      <c r="O63" s="3533"/>
      <c r="W63" s="3533"/>
      <c r="X63" s="3533"/>
      <c r="Z63" s="3534"/>
      <c r="AA63" s="3533"/>
      <c r="AB63" s="3533"/>
      <c r="AD63" s="3534"/>
      <c r="AE63" s="3533"/>
      <c r="AF63" s="3533"/>
      <c r="AH63" s="3534"/>
      <c r="AI63" s="3533"/>
      <c r="AJ63" s="3533"/>
      <c r="AL63" s="3534"/>
      <c r="AM63" s="3533"/>
      <c r="AN63" s="3533"/>
      <c r="AP63" s="3534"/>
      <c r="AQ63" s="3533"/>
      <c r="AR63" s="3533"/>
      <c r="AS63" s="3535"/>
      <c r="AU63" s="3534"/>
      <c r="AV63" s="3536"/>
      <c r="AW63" s="3536"/>
      <c r="AY63" s="3534"/>
      <c r="AZ63" s="3536"/>
      <c r="BA63" s="3536"/>
      <c r="BC63" s="3534"/>
    </row>
    <row r="64" spans="1:78" s="3468" customFormat="1">
      <c r="H64" s="3531"/>
      <c r="I64" s="3531"/>
      <c r="J64" s="3531"/>
      <c r="K64" s="3531"/>
      <c r="L64" s="3531"/>
      <c r="M64" s="3531"/>
      <c r="N64" s="3533"/>
      <c r="O64" s="3533"/>
      <c r="W64" s="3533"/>
      <c r="X64" s="3533"/>
      <c r="Z64" s="3534"/>
      <c r="AA64" s="3533"/>
      <c r="AB64" s="3533"/>
      <c r="AD64" s="3534"/>
      <c r="AE64" s="3533"/>
      <c r="AF64" s="3533"/>
      <c r="AH64" s="3534"/>
      <c r="AI64" s="3533"/>
      <c r="AJ64" s="3533"/>
      <c r="AL64" s="3534"/>
      <c r="AM64" s="3533"/>
      <c r="AN64" s="3533"/>
      <c r="AP64" s="3534"/>
      <c r="AQ64" s="3533"/>
      <c r="AR64" s="3533"/>
      <c r="AS64" s="3535"/>
      <c r="AU64" s="3534"/>
      <c r="AV64" s="3536"/>
      <c r="AW64" s="3536"/>
      <c r="AY64" s="3534"/>
      <c r="AZ64" s="3536"/>
      <c r="BA64" s="3536"/>
      <c r="BC64" s="3534"/>
    </row>
    <row r="65" spans="1:78" s="3468" customFormat="1">
      <c r="H65" s="3531"/>
      <c r="I65" s="3531"/>
      <c r="J65" s="3531"/>
      <c r="K65" s="3531"/>
      <c r="L65" s="3531"/>
      <c r="M65" s="3531"/>
      <c r="N65" s="3533"/>
      <c r="O65" s="3533"/>
      <c r="W65" s="3533"/>
      <c r="X65" s="3533"/>
      <c r="AA65" s="3533"/>
      <c r="AB65" s="3533"/>
      <c r="AD65" s="3534"/>
      <c r="AE65" s="3533"/>
      <c r="AF65" s="3533"/>
      <c r="AH65" s="3534"/>
      <c r="AI65" s="3533"/>
      <c r="AJ65" s="3533"/>
      <c r="AL65" s="3534"/>
      <c r="AM65" s="3533"/>
      <c r="AN65" s="3533"/>
      <c r="AQ65" s="3533"/>
      <c r="AR65" s="3533"/>
      <c r="AS65" s="3535"/>
      <c r="AU65" s="3534"/>
      <c r="AV65" s="3536"/>
      <c r="AW65" s="3536"/>
      <c r="AY65" s="3534"/>
      <c r="AZ65" s="3536"/>
      <c r="BA65" s="3536"/>
      <c r="BC65" s="3534"/>
    </row>
    <row r="66" spans="1:78" s="3468" customFormat="1">
      <c r="B66" s="3909"/>
      <c r="E66" s="3909"/>
      <c r="F66" s="3909"/>
      <c r="G66" s="3910"/>
      <c r="H66" s="3531"/>
      <c r="I66" s="3911"/>
      <c r="J66" s="3531"/>
      <c r="K66" s="3531"/>
      <c r="L66" s="3531"/>
      <c r="M66" s="3531"/>
      <c r="N66" s="3533"/>
      <c r="O66" s="3533"/>
      <c r="W66" s="3533"/>
      <c r="X66" s="3533"/>
      <c r="Z66" s="3534"/>
      <c r="AA66" s="3533"/>
      <c r="AB66" s="3533"/>
      <c r="AD66" s="3534"/>
      <c r="AE66" s="3533"/>
      <c r="AF66" s="3533"/>
      <c r="AH66" s="3534"/>
      <c r="AI66" s="3533"/>
      <c r="AJ66" s="3533"/>
      <c r="AL66" s="3534"/>
      <c r="AM66" s="3533"/>
      <c r="AN66" s="3533"/>
      <c r="AQ66" s="3533"/>
      <c r="AR66" s="3533"/>
      <c r="AS66" s="3535"/>
      <c r="AU66" s="3534"/>
      <c r="AV66" s="3536"/>
      <c r="AW66" s="3536"/>
      <c r="AY66" s="3534"/>
      <c r="AZ66" s="3536"/>
      <c r="BA66" s="3536"/>
      <c r="BC66" s="3534"/>
    </row>
    <row r="67" spans="1:78" s="3544" customFormat="1" ht="15.75">
      <c r="A67" s="3468"/>
      <c r="B67" s="3909"/>
      <c r="E67" s="3909"/>
      <c r="F67" s="3909"/>
      <c r="G67" s="3909"/>
      <c r="H67" s="3531"/>
      <c r="I67" s="3911"/>
      <c r="J67" s="3531"/>
      <c r="K67" s="3531"/>
      <c r="L67" s="3531"/>
      <c r="M67" s="3531"/>
      <c r="N67" s="3533"/>
      <c r="O67" s="3533"/>
      <c r="S67" s="3468"/>
      <c r="W67" s="3533"/>
      <c r="X67" s="3533"/>
      <c r="Y67" s="3468"/>
      <c r="Z67" s="3534"/>
      <c r="AA67" s="3533"/>
      <c r="AB67" s="3533"/>
      <c r="AC67" s="3468"/>
      <c r="AD67" s="3534"/>
      <c r="AE67" s="3533"/>
      <c r="AF67" s="3533"/>
      <c r="AG67" s="3468"/>
      <c r="AH67" s="3534"/>
      <c r="AI67" s="3533"/>
      <c r="AJ67" s="3533"/>
      <c r="AK67" s="3468"/>
      <c r="AL67" s="3534"/>
      <c r="AM67" s="3533"/>
      <c r="AN67" s="3533"/>
      <c r="AO67" s="3468"/>
      <c r="AP67" s="3468"/>
      <c r="AQ67" s="3533"/>
      <c r="AR67" s="3533"/>
      <c r="AS67" s="3535"/>
      <c r="AT67" s="3468"/>
      <c r="AU67" s="3534"/>
      <c r="AV67" s="3536"/>
      <c r="AW67" s="3536"/>
      <c r="AX67" s="3468"/>
      <c r="AY67" s="3534"/>
      <c r="AZ67" s="3536"/>
      <c r="BA67" s="3536"/>
      <c r="BB67" s="3468"/>
      <c r="BC67" s="3534"/>
      <c r="BD67" s="3468"/>
      <c r="BE67" s="3468"/>
      <c r="BF67" s="3468"/>
      <c r="BG67" s="3468"/>
      <c r="BH67" s="3468"/>
      <c r="BI67" s="3468"/>
      <c r="BJ67" s="3468"/>
      <c r="BK67" s="3468"/>
      <c r="BL67" s="3468"/>
      <c r="BM67" s="3468"/>
      <c r="BN67" s="3468"/>
      <c r="BO67" s="3468"/>
      <c r="BP67" s="3468"/>
      <c r="BQ67" s="3468"/>
      <c r="BR67" s="3468"/>
      <c r="BS67" s="3468"/>
      <c r="BT67" s="3468"/>
      <c r="BU67" s="3468"/>
      <c r="BV67" s="3468"/>
      <c r="BW67" s="3468"/>
      <c r="BX67" s="3468"/>
      <c r="BY67" s="3468"/>
      <c r="BZ67" s="3468"/>
    </row>
    <row r="68" spans="1:78" s="3544" customFormat="1" ht="15.75">
      <c r="A68" s="3468"/>
      <c r="B68" s="3478"/>
      <c r="E68" s="3478"/>
      <c r="F68" s="3468"/>
      <c r="G68" s="3545"/>
      <c r="H68" s="3531"/>
      <c r="I68" s="3546"/>
      <c r="J68" s="3531"/>
      <c r="K68" s="3531"/>
      <c r="L68" s="3531"/>
      <c r="M68" s="3531"/>
      <c r="N68" s="3533"/>
      <c r="O68" s="3533"/>
      <c r="S68" s="3468"/>
      <c r="W68" s="3533"/>
      <c r="X68" s="3533"/>
      <c r="Y68" s="3468"/>
      <c r="Z68" s="3534"/>
      <c r="AA68" s="3533"/>
      <c r="AB68" s="3533"/>
      <c r="AC68" s="3468"/>
      <c r="AD68" s="3534"/>
      <c r="AE68" s="3533"/>
      <c r="AF68" s="3533"/>
      <c r="AG68" s="3468"/>
      <c r="AH68" s="3534"/>
      <c r="AI68" s="3533"/>
      <c r="AJ68" s="3533"/>
      <c r="AK68" s="3468"/>
      <c r="AL68" s="3534"/>
      <c r="AM68" s="3533"/>
      <c r="AN68" s="3533"/>
      <c r="AO68" s="3468"/>
      <c r="AP68" s="3468"/>
      <c r="AQ68" s="3533"/>
      <c r="AR68" s="3533"/>
      <c r="AS68" s="3535"/>
      <c r="AT68" s="3468"/>
      <c r="AU68" s="3534"/>
      <c r="AV68" s="3536"/>
      <c r="AW68" s="3536"/>
      <c r="AX68" s="3468"/>
      <c r="AY68" s="3534"/>
      <c r="AZ68" s="3536"/>
      <c r="BA68" s="3536"/>
      <c r="BB68" s="3468"/>
      <c r="BC68" s="3534"/>
      <c r="BD68" s="3468"/>
      <c r="BE68" s="3468"/>
      <c r="BF68" s="3468"/>
      <c r="BG68" s="3468"/>
      <c r="BH68" s="3468"/>
      <c r="BI68" s="3468"/>
      <c r="BJ68" s="3468"/>
      <c r="BK68" s="3468"/>
      <c r="BL68" s="3468"/>
      <c r="BM68" s="3468"/>
      <c r="BN68" s="3468"/>
      <c r="BO68" s="3468"/>
      <c r="BP68" s="3468"/>
      <c r="BQ68" s="3468"/>
      <c r="BR68" s="3468"/>
      <c r="BS68" s="3468"/>
      <c r="BT68" s="3468"/>
      <c r="BU68" s="3468"/>
      <c r="BV68" s="3468"/>
      <c r="BW68" s="3468"/>
      <c r="BX68" s="3468"/>
      <c r="BY68" s="3468"/>
      <c r="BZ68" s="3468"/>
    </row>
    <row r="69" spans="1:78" s="3468" customFormat="1">
      <c r="H69" s="3531"/>
      <c r="I69" s="3531"/>
      <c r="J69" s="3540"/>
      <c r="K69" s="3540"/>
      <c r="L69" s="3540"/>
      <c r="M69" s="3531"/>
      <c r="N69" s="3533"/>
      <c r="O69" s="3533"/>
      <c r="W69" s="3533"/>
      <c r="X69" s="3533"/>
      <c r="AA69" s="3533"/>
      <c r="AB69" s="3533"/>
      <c r="AD69" s="3534"/>
      <c r="AE69" s="3533"/>
      <c r="AF69" s="3533"/>
      <c r="AH69" s="3534"/>
      <c r="AI69" s="3533"/>
      <c r="AJ69" s="3533"/>
      <c r="AL69" s="3534"/>
      <c r="AM69" s="3533"/>
      <c r="AN69" s="3533"/>
      <c r="AQ69" s="3533"/>
      <c r="AR69" s="3533"/>
      <c r="AS69" s="3535"/>
      <c r="AU69" s="3534"/>
      <c r="AV69" s="3536"/>
      <c r="AW69" s="3536"/>
      <c r="AY69" s="3534"/>
      <c r="AZ69" s="3536"/>
      <c r="BA69" s="3536"/>
      <c r="BC69" s="3534"/>
    </row>
    <row r="70" spans="1:78" s="3468" customFormat="1" ht="54" customHeight="1">
      <c r="H70" s="3531"/>
      <c r="I70" s="3531"/>
      <c r="J70" s="3531"/>
      <c r="K70" s="3531"/>
      <c r="L70" s="3531"/>
      <c r="M70" s="3540"/>
      <c r="N70" s="3533"/>
      <c r="O70" s="3533"/>
      <c r="W70" s="3533"/>
      <c r="X70" s="3533"/>
      <c r="AA70" s="3533"/>
      <c r="AB70" s="3533"/>
      <c r="AD70" s="3534"/>
      <c r="AE70" s="3533"/>
      <c r="AF70" s="3533"/>
      <c r="AH70" s="3534"/>
      <c r="AI70" s="3533"/>
      <c r="AJ70" s="3533"/>
      <c r="AL70" s="3534"/>
      <c r="AM70" s="3533"/>
      <c r="AN70" s="3533"/>
      <c r="AQ70" s="3533"/>
      <c r="AR70" s="3533"/>
      <c r="AS70" s="3535"/>
      <c r="AU70" s="3534"/>
      <c r="AV70" s="3536"/>
      <c r="AW70" s="3536"/>
      <c r="AY70" s="3534"/>
      <c r="AZ70" s="3536"/>
      <c r="BA70" s="3536"/>
      <c r="BC70" s="3534"/>
    </row>
    <row r="71" spans="1:78" s="3468" customFormat="1">
      <c r="H71" s="3531"/>
      <c r="I71" s="3531"/>
      <c r="J71" s="3531"/>
      <c r="K71" s="3531"/>
      <c r="L71" s="3531"/>
      <c r="M71" s="3531"/>
      <c r="N71" s="3533"/>
      <c r="O71" s="3533"/>
      <c r="W71" s="3533"/>
      <c r="X71" s="3533"/>
      <c r="AA71" s="3533"/>
      <c r="AB71" s="3533"/>
      <c r="AD71" s="3534"/>
      <c r="AE71" s="3533"/>
      <c r="AF71" s="3533"/>
      <c r="AH71" s="3534"/>
      <c r="AI71" s="3533"/>
      <c r="AJ71" s="3533"/>
      <c r="AL71" s="3534"/>
      <c r="AM71" s="3533"/>
      <c r="AN71" s="3533"/>
      <c r="AQ71" s="3533"/>
      <c r="AR71" s="3533"/>
      <c r="AS71" s="3535"/>
      <c r="AU71" s="3534"/>
      <c r="AV71" s="3536"/>
      <c r="AW71" s="3536"/>
      <c r="AY71" s="3534"/>
      <c r="AZ71" s="3536"/>
      <c r="BA71" s="3536"/>
      <c r="BC71" s="3534"/>
    </row>
    <row r="72" spans="1:78" s="3468" customFormat="1">
      <c r="H72" s="3531"/>
      <c r="I72" s="3531"/>
      <c r="J72" s="3531"/>
      <c r="K72" s="3531"/>
      <c r="L72" s="3531"/>
      <c r="M72" s="3531"/>
      <c r="N72" s="3533"/>
      <c r="O72" s="3533"/>
      <c r="W72" s="3533"/>
      <c r="X72" s="3533"/>
      <c r="Z72" s="3534"/>
      <c r="AA72" s="3533"/>
      <c r="AB72" s="3533"/>
      <c r="AD72" s="3534"/>
      <c r="AE72" s="3533"/>
      <c r="AF72" s="3533"/>
      <c r="AH72" s="3534"/>
      <c r="AI72" s="3533"/>
      <c r="AJ72" s="3533"/>
      <c r="AL72" s="3534"/>
      <c r="AM72" s="3533"/>
      <c r="AN72" s="3533"/>
      <c r="AP72" s="3534"/>
      <c r="AQ72" s="3533"/>
      <c r="AR72" s="3533"/>
      <c r="AS72" s="3535"/>
      <c r="AU72" s="3534"/>
      <c r="AV72" s="3536"/>
      <c r="AW72" s="3536"/>
      <c r="AY72" s="3534"/>
      <c r="AZ72" s="3536"/>
      <c r="BA72" s="3536"/>
      <c r="BC72" s="3534"/>
    </row>
    <row r="73" spans="1:78" s="3468" customFormat="1">
      <c r="H73" s="3531"/>
      <c r="I73" s="3531"/>
      <c r="J73" s="3531"/>
      <c r="K73" s="3531"/>
      <c r="L73" s="3531"/>
      <c r="M73" s="3531"/>
      <c r="N73" s="3533"/>
      <c r="O73" s="3533"/>
      <c r="W73" s="3533"/>
      <c r="X73" s="3533"/>
      <c r="Z73" s="3534"/>
      <c r="AA73" s="3533"/>
      <c r="AB73" s="3533"/>
      <c r="AD73" s="3534"/>
      <c r="AE73" s="3533"/>
      <c r="AF73" s="3533"/>
      <c r="AH73" s="3534"/>
      <c r="AI73" s="3533"/>
      <c r="AJ73" s="3533"/>
      <c r="AL73" s="3534"/>
      <c r="AM73" s="3533"/>
      <c r="AN73" s="3533"/>
      <c r="AQ73" s="3533"/>
      <c r="AR73" s="3533"/>
      <c r="AS73" s="3535"/>
      <c r="AU73" s="3534"/>
      <c r="AV73" s="3536"/>
      <c r="AW73" s="3536"/>
      <c r="AY73" s="3534"/>
      <c r="AZ73" s="3536"/>
      <c r="BA73" s="3536"/>
      <c r="BC73" s="3534"/>
    </row>
    <row r="74" spans="1:78" s="3544" customFormat="1" ht="15.75">
      <c r="A74" s="3468"/>
      <c r="B74" s="3468"/>
      <c r="E74" s="3468"/>
      <c r="F74" s="3468"/>
      <c r="G74" s="3468"/>
      <c r="H74" s="3531"/>
      <c r="I74" s="3531"/>
      <c r="J74" s="3531"/>
      <c r="K74" s="3531"/>
      <c r="L74" s="3531"/>
      <c r="M74" s="3531"/>
      <c r="N74" s="3533"/>
      <c r="O74" s="3533"/>
      <c r="P74" s="3468"/>
      <c r="S74" s="3468"/>
      <c r="W74" s="3533"/>
      <c r="X74" s="3533"/>
      <c r="Y74" s="3468"/>
      <c r="Z74" s="3534"/>
      <c r="AA74" s="3533"/>
      <c r="AB74" s="3533"/>
      <c r="AC74" s="3468"/>
      <c r="AD74" s="3534"/>
      <c r="AE74" s="3533"/>
      <c r="AF74" s="3533"/>
      <c r="AG74" s="3468"/>
      <c r="AH74" s="3534"/>
      <c r="AI74" s="3533"/>
      <c r="AJ74" s="3533"/>
      <c r="AK74" s="3468"/>
      <c r="AL74" s="3534"/>
      <c r="AM74" s="3533"/>
      <c r="AN74" s="3533"/>
      <c r="AO74" s="3468"/>
      <c r="AP74" s="3534"/>
      <c r="AQ74" s="3533"/>
      <c r="AR74" s="3533"/>
      <c r="AS74" s="3535"/>
      <c r="AT74" s="3468"/>
      <c r="AU74" s="3534"/>
      <c r="AV74" s="3536"/>
      <c r="AW74" s="3536"/>
      <c r="AX74" s="3468"/>
      <c r="AY74" s="3534"/>
      <c r="AZ74" s="3536"/>
      <c r="BA74" s="3536"/>
      <c r="BB74" s="3468"/>
      <c r="BC74" s="3534"/>
      <c r="BD74" s="3468"/>
      <c r="BE74" s="3468"/>
      <c r="BF74" s="3468"/>
      <c r="BG74" s="3468"/>
      <c r="BH74" s="3468"/>
      <c r="BI74" s="3468"/>
      <c r="BJ74" s="3468"/>
      <c r="BK74" s="3468"/>
      <c r="BL74" s="3468"/>
      <c r="BM74" s="3468"/>
      <c r="BN74" s="3468"/>
      <c r="BO74" s="3468"/>
      <c r="BP74" s="3468"/>
      <c r="BQ74" s="3468"/>
      <c r="BR74" s="3468"/>
      <c r="BS74" s="3468"/>
      <c r="BT74" s="3468"/>
      <c r="BU74" s="3468"/>
      <c r="BV74" s="3468"/>
      <c r="BW74" s="3468"/>
      <c r="BX74" s="3468"/>
      <c r="BY74" s="3468"/>
      <c r="BZ74" s="3468"/>
    </row>
    <row r="75" spans="1:78" s="3468" customFormat="1">
      <c r="H75" s="3531"/>
      <c r="I75" s="3531"/>
      <c r="J75" s="3531"/>
      <c r="K75" s="3531"/>
      <c r="L75" s="3531"/>
      <c r="M75" s="3531"/>
      <c r="N75" s="3533"/>
      <c r="O75" s="3533"/>
      <c r="W75" s="3533"/>
      <c r="X75" s="3533"/>
      <c r="Z75" s="3534"/>
      <c r="AA75" s="3533"/>
      <c r="AB75" s="3533"/>
      <c r="AD75" s="3534"/>
      <c r="AE75" s="3533"/>
      <c r="AF75" s="3533"/>
      <c r="AH75" s="3534"/>
      <c r="AI75" s="3533"/>
      <c r="AJ75" s="3533"/>
      <c r="AL75" s="3534"/>
      <c r="AM75" s="3533"/>
      <c r="AN75" s="3533"/>
      <c r="AQ75" s="3533"/>
      <c r="AR75" s="3533"/>
      <c r="AS75" s="3535"/>
      <c r="AU75" s="3534"/>
      <c r="AV75" s="3536"/>
      <c r="AW75" s="3536"/>
      <c r="AY75" s="3534"/>
      <c r="AZ75" s="3536"/>
      <c r="BA75" s="3536"/>
      <c r="BC75" s="3534"/>
    </row>
    <row r="76" spans="1:78" s="3468" customFormat="1">
      <c r="H76" s="3531"/>
      <c r="I76" s="3531"/>
      <c r="J76" s="3531"/>
      <c r="K76" s="3531"/>
      <c r="L76" s="3531"/>
      <c r="M76" s="3531"/>
      <c r="N76" s="3533"/>
      <c r="O76" s="3533"/>
      <c r="W76" s="3533"/>
      <c r="X76" s="3533"/>
      <c r="Z76" s="3534"/>
      <c r="AA76" s="3533"/>
      <c r="AB76" s="3533"/>
      <c r="AD76" s="3534"/>
      <c r="AE76" s="3533"/>
      <c r="AF76" s="3533"/>
      <c r="AH76" s="3534"/>
      <c r="AI76" s="3533"/>
      <c r="AJ76" s="3533"/>
      <c r="AL76" s="3534"/>
      <c r="AM76" s="3533"/>
      <c r="AN76" s="3533"/>
      <c r="AQ76" s="3533"/>
      <c r="AR76" s="3533"/>
      <c r="AS76" s="3535"/>
      <c r="AU76" s="3534"/>
      <c r="AV76" s="3536"/>
      <c r="AW76" s="3536"/>
      <c r="AY76" s="3534"/>
      <c r="AZ76" s="3536"/>
      <c r="BA76" s="3536"/>
      <c r="BC76" s="3534"/>
    </row>
    <row r="77" spans="1:78" s="3468" customFormat="1">
      <c r="G77" s="3529"/>
      <c r="H77" s="3531"/>
      <c r="I77" s="3531"/>
      <c r="J77" s="3531"/>
      <c r="K77" s="3531"/>
      <c r="L77" s="3531"/>
      <c r="M77" s="3531"/>
      <c r="N77" s="3533"/>
      <c r="O77" s="3533"/>
      <c r="W77" s="3533"/>
      <c r="X77" s="3533"/>
      <c r="Z77" s="3534"/>
      <c r="AA77" s="3533"/>
      <c r="AB77" s="3533"/>
      <c r="AD77" s="3534"/>
      <c r="AE77" s="3533"/>
      <c r="AF77" s="3533"/>
      <c r="AH77" s="3534"/>
      <c r="AI77" s="3533"/>
      <c r="AJ77" s="3533"/>
      <c r="AL77" s="3534"/>
      <c r="AM77" s="3533"/>
      <c r="AN77" s="3533"/>
      <c r="AQ77" s="3533"/>
      <c r="AR77" s="3533"/>
      <c r="AS77" s="3535"/>
      <c r="AU77" s="3534"/>
      <c r="AV77" s="3536"/>
      <c r="AW77" s="3536"/>
      <c r="AY77" s="3534"/>
      <c r="AZ77" s="3536"/>
      <c r="BA77" s="3536"/>
      <c r="BC77" s="3534"/>
    </row>
    <row r="78" spans="1:78" s="3468" customFormat="1">
      <c r="G78" s="3547"/>
      <c r="H78" s="3531"/>
      <c r="I78" s="3531"/>
      <c r="J78" s="3531"/>
      <c r="K78" s="3531"/>
      <c r="L78" s="3531"/>
      <c r="M78" s="3531"/>
      <c r="N78" s="3533"/>
      <c r="O78" s="3533"/>
      <c r="W78" s="3533"/>
      <c r="X78" s="3533"/>
      <c r="Z78" s="3534"/>
      <c r="AA78" s="3533"/>
      <c r="AB78" s="3533"/>
      <c r="AD78" s="3534"/>
      <c r="AE78" s="3533"/>
      <c r="AF78" s="3533"/>
      <c r="AH78" s="3534"/>
      <c r="AI78" s="3533"/>
      <c r="AJ78" s="3533"/>
      <c r="AL78" s="3534"/>
      <c r="AM78" s="3533"/>
      <c r="AN78" s="3533"/>
      <c r="AQ78" s="3533"/>
      <c r="AR78" s="3533"/>
      <c r="AS78" s="3535"/>
      <c r="AU78" s="3534"/>
      <c r="AV78" s="3536"/>
      <c r="AW78" s="3536"/>
      <c r="AY78" s="3534"/>
      <c r="AZ78" s="3536"/>
      <c r="BA78" s="3536"/>
      <c r="BC78" s="3534"/>
    </row>
    <row r="79" spans="1:78" s="3468" customFormat="1">
      <c r="H79" s="3531"/>
      <c r="I79" s="3531"/>
      <c r="J79" s="3531"/>
      <c r="K79" s="3531"/>
      <c r="L79" s="3531"/>
      <c r="M79" s="3531"/>
      <c r="N79" s="3533"/>
      <c r="O79" s="3533"/>
      <c r="W79" s="3533"/>
      <c r="X79" s="3533"/>
      <c r="Z79" s="3534"/>
      <c r="AA79" s="3533"/>
      <c r="AB79" s="3533"/>
      <c r="AD79" s="3534"/>
      <c r="AE79" s="3533"/>
      <c r="AF79" s="3533"/>
      <c r="AH79" s="3534"/>
      <c r="AI79" s="3533"/>
      <c r="AJ79" s="3533"/>
      <c r="AL79" s="3534"/>
      <c r="AM79" s="3533"/>
      <c r="AN79" s="3533"/>
      <c r="AQ79" s="3533"/>
      <c r="AR79" s="3533"/>
      <c r="AS79" s="3535"/>
      <c r="AU79" s="3534"/>
      <c r="AV79" s="3536"/>
      <c r="AW79" s="3536"/>
      <c r="AY79" s="3534"/>
      <c r="AZ79" s="3536"/>
      <c r="BA79" s="3536"/>
      <c r="BC79" s="3534"/>
    </row>
    <row r="80" spans="1:78" s="3468" customFormat="1">
      <c r="H80" s="3531"/>
      <c r="I80" s="3531"/>
      <c r="J80" s="3531"/>
      <c r="K80" s="3531"/>
      <c r="L80" s="3531"/>
      <c r="M80" s="3531"/>
      <c r="N80" s="3533"/>
      <c r="O80" s="3533"/>
      <c r="W80" s="3533"/>
      <c r="X80" s="3533"/>
      <c r="AA80" s="3533"/>
      <c r="AB80" s="3533"/>
      <c r="AD80" s="3534"/>
      <c r="AE80" s="3533"/>
      <c r="AF80" s="3533"/>
      <c r="AH80" s="3534"/>
      <c r="AI80" s="3533"/>
      <c r="AJ80" s="3533"/>
      <c r="AL80" s="3534"/>
      <c r="AM80" s="3533"/>
      <c r="AN80" s="3533"/>
      <c r="AQ80" s="3533"/>
      <c r="AR80" s="3533"/>
      <c r="AS80" s="3535"/>
      <c r="AU80" s="3534"/>
      <c r="AV80" s="3536"/>
      <c r="AW80" s="3536"/>
      <c r="AY80" s="3534"/>
      <c r="AZ80" s="3536"/>
      <c r="BA80" s="3536"/>
      <c r="BC80" s="3534"/>
    </row>
    <row r="81" spans="7:55" s="3468" customFormat="1">
      <c r="H81" s="3531"/>
      <c r="I81" s="3531"/>
      <c r="J81" s="3531"/>
      <c r="K81" s="3531"/>
      <c r="L81" s="3531"/>
      <c r="M81" s="3531"/>
      <c r="N81" s="3533"/>
      <c r="O81" s="3533"/>
      <c r="W81" s="3533"/>
      <c r="X81" s="3533"/>
      <c r="Z81" s="3534"/>
      <c r="AA81" s="3533"/>
      <c r="AB81" s="3533"/>
      <c r="AD81" s="3534"/>
      <c r="AE81" s="3533"/>
      <c r="AF81" s="3533"/>
      <c r="AH81" s="3534"/>
      <c r="AI81" s="3533"/>
      <c r="AJ81" s="3533"/>
      <c r="AL81" s="3534"/>
      <c r="AM81" s="3533"/>
      <c r="AN81" s="3533"/>
      <c r="AQ81" s="3533"/>
      <c r="AR81" s="3533"/>
      <c r="AS81" s="3535"/>
      <c r="AU81" s="3534"/>
      <c r="AV81" s="3536"/>
      <c r="AW81" s="3536"/>
      <c r="AY81" s="3534"/>
      <c r="AZ81" s="3536"/>
      <c r="BA81" s="3536"/>
      <c r="BC81" s="3534"/>
    </row>
    <row r="82" spans="7:55" s="3468" customFormat="1">
      <c r="H82" s="3531"/>
      <c r="I82" s="3531"/>
      <c r="J82" s="3531"/>
      <c r="K82" s="3531"/>
      <c r="L82" s="3531"/>
      <c r="M82" s="3531"/>
      <c r="N82" s="3533"/>
      <c r="O82" s="3533"/>
      <c r="W82" s="3533"/>
      <c r="X82" s="3533"/>
      <c r="Z82" s="3534"/>
      <c r="AA82" s="3533"/>
      <c r="AB82" s="3533"/>
      <c r="AD82" s="3534"/>
      <c r="AE82" s="3533"/>
      <c r="AF82" s="3533"/>
      <c r="AH82" s="3534"/>
      <c r="AI82" s="3533"/>
      <c r="AJ82" s="3533"/>
      <c r="AL82" s="3534"/>
      <c r="AM82" s="3533"/>
      <c r="AN82" s="3533"/>
      <c r="AQ82" s="3533"/>
      <c r="AR82" s="3533"/>
      <c r="AS82" s="3535"/>
      <c r="AU82" s="3534"/>
      <c r="AV82" s="3536"/>
      <c r="AW82" s="3536"/>
      <c r="AY82" s="3534"/>
      <c r="AZ82" s="3536"/>
      <c r="BA82" s="3536"/>
      <c r="BC82" s="3534"/>
    </row>
    <row r="83" spans="7:55" s="3468" customFormat="1">
      <c r="H83" s="3531"/>
      <c r="I83" s="3531"/>
      <c r="J83" s="3531"/>
      <c r="K83" s="3531"/>
      <c r="L83" s="3531"/>
      <c r="M83" s="3531"/>
      <c r="N83" s="3533"/>
      <c r="O83" s="3533"/>
      <c r="W83" s="3533"/>
      <c r="X83" s="3533"/>
      <c r="Z83" s="3534"/>
      <c r="AA83" s="3533"/>
      <c r="AB83" s="3533"/>
      <c r="AD83" s="3534"/>
      <c r="AE83" s="3533"/>
      <c r="AF83" s="3533"/>
      <c r="AH83" s="3534"/>
      <c r="AI83" s="3533"/>
      <c r="AJ83" s="3533"/>
      <c r="AL83" s="3534"/>
      <c r="AM83" s="3533"/>
      <c r="AN83" s="3533"/>
      <c r="AQ83" s="3533"/>
      <c r="AR83" s="3533"/>
      <c r="AS83" s="3535"/>
      <c r="AU83" s="3534"/>
      <c r="AV83" s="3536"/>
      <c r="AW83" s="3536"/>
      <c r="AY83" s="3534"/>
      <c r="AZ83" s="3536"/>
      <c r="BA83" s="3536"/>
      <c r="BC83" s="3534"/>
    </row>
    <row r="84" spans="7:55" s="3468" customFormat="1">
      <c r="H84" s="3531"/>
      <c r="I84" s="3531"/>
      <c r="J84" s="3531"/>
      <c r="K84" s="3531"/>
      <c r="L84" s="3531"/>
      <c r="M84" s="3531"/>
      <c r="N84" s="3533"/>
      <c r="O84" s="3533"/>
      <c r="W84" s="3533"/>
      <c r="X84" s="3533"/>
      <c r="Z84" s="3534"/>
      <c r="AA84" s="3533"/>
      <c r="AB84" s="3533"/>
      <c r="AD84" s="3534"/>
      <c r="AE84" s="3533"/>
      <c r="AF84" s="3533"/>
      <c r="AH84" s="3534"/>
      <c r="AI84" s="3533"/>
      <c r="AJ84" s="3533"/>
      <c r="AL84" s="3534"/>
      <c r="AM84" s="3533"/>
      <c r="AN84" s="3533"/>
      <c r="AQ84" s="3533"/>
      <c r="AR84" s="3533"/>
      <c r="AS84" s="3535"/>
      <c r="AU84" s="3534"/>
      <c r="AV84" s="3536"/>
      <c r="AW84" s="3536"/>
      <c r="AY84" s="3534"/>
      <c r="AZ84" s="3536"/>
      <c r="BA84" s="3536"/>
      <c r="BC84" s="3534"/>
    </row>
    <row r="85" spans="7:55" s="3468" customFormat="1">
      <c r="H85" s="3531"/>
      <c r="I85" s="3531"/>
      <c r="J85" s="3531"/>
      <c r="K85" s="3531"/>
      <c r="L85" s="3531"/>
      <c r="M85" s="3531"/>
      <c r="N85" s="3533"/>
      <c r="O85" s="3533"/>
      <c r="W85" s="3533"/>
      <c r="X85" s="3533"/>
      <c r="Z85" s="3534"/>
      <c r="AA85" s="3533"/>
      <c r="AB85" s="3533"/>
      <c r="AD85" s="3534"/>
      <c r="AE85" s="3533"/>
      <c r="AF85" s="3533"/>
      <c r="AH85" s="3534"/>
      <c r="AI85" s="3533"/>
      <c r="AJ85" s="3533"/>
      <c r="AL85" s="3534"/>
      <c r="AM85" s="3533"/>
      <c r="AN85" s="3533"/>
      <c r="AP85" s="3534"/>
      <c r="AQ85" s="3533"/>
      <c r="AR85" s="3533"/>
      <c r="AS85" s="3535"/>
      <c r="AU85" s="3534"/>
      <c r="AV85" s="3536"/>
      <c r="AW85" s="3536"/>
      <c r="AY85" s="3534"/>
      <c r="AZ85" s="3536"/>
      <c r="BA85" s="3536"/>
      <c r="BC85" s="3534"/>
    </row>
    <row r="86" spans="7:55" s="3468" customFormat="1">
      <c r="H86" s="3531"/>
      <c r="I86" s="3531"/>
      <c r="J86" s="3531"/>
      <c r="K86" s="3531"/>
      <c r="L86" s="3531"/>
      <c r="M86" s="3531"/>
      <c r="N86" s="3533"/>
      <c r="O86" s="3533"/>
      <c r="W86" s="3533"/>
      <c r="X86" s="3533"/>
      <c r="Z86" s="3534"/>
      <c r="AA86" s="3533"/>
      <c r="AB86" s="3533"/>
      <c r="AD86" s="3534"/>
      <c r="AE86" s="3533"/>
      <c r="AF86" s="3533"/>
      <c r="AH86" s="3534"/>
      <c r="AI86" s="3533"/>
      <c r="AJ86" s="3533"/>
      <c r="AL86" s="3534"/>
      <c r="AM86" s="3533"/>
      <c r="AN86" s="3533"/>
      <c r="AQ86" s="3533"/>
      <c r="AR86" s="3533"/>
      <c r="AS86" s="3535"/>
      <c r="AU86" s="3534"/>
      <c r="AV86" s="3536"/>
      <c r="AW86" s="3536"/>
      <c r="AY86" s="3534"/>
      <c r="AZ86" s="3536"/>
      <c r="BA86" s="3536"/>
      <c r="BC86" s="3534"/>
    </row>
    <row r="87" spans="7:55" s="3468" customFormat="1">
      <c r="G87" s="3529"/>
      <c r="H87" s="3531"/>
      <c r="I87" s="3531"/>
      <c r="J87" s="3540"/>
      <c r="K87" s="3540"/>
      <c r="L87" s="3540"/>
      <c r="M87" s="3531"/>
      <c r="N87" s="3533"/>
      <c r="O87" s="3533"/>
      <c r="W87" s="3533"/>
      <c r="X87" s="3533"/>
      <c r="Z87" s="3534"/>
      <c r="AA87" s="3533"/>
      <c r="AB87" s="3533"/>
      <c r="AD87" s="3534"/>
      <c r="AE87" s="3533"/>
      <c r="AF87" s="3533"/>
      <c r="AH87" s="3534"/>
      <c r="AI87" s="3533"/>
      <c r="AJ87" s="3533"/>
      <c r="AL87" s="3534"/>
      <c r="AM87" s="3533"/>
      <c r="AN87" s="3533"/>
      <c r="AQ87" s="3533"/>
      <c r="AR87" s="3533"/>
      <c r="AS87" s="3535"/>
      <c r="AU87" s="3534"/>
      <c r="AV87" s="3536"/>
      <c r="AW87" s="3536"/>
      <c r="AY87" s="3534"/>
      <c r="AZ87" s="3536"/>
      <c r="BA87" s="3536"/>
      <c r="BC87" s="3534"/>
    </row>
    <row r="88" spans="7:55" s="3468" customFormat="1" ht="45" customHeight="1">
      <c r="G88" s="3529"/>
      <c r="H88" s="3531"/>
      <c r="I88" s="3531"/>
      <c r="J88" s="3531"/>
      <c r="K88" s="3531"/>
      <c r="L88" s="3531"/>
      <c r="M88" s="3531"/>
      <c r="N88" s="3533"/>
      <c r="O88" s="3533"/>
      <c r="W88" s="3533"/>
      <c r="X88" s="3533"/>
      <c r="Z88" s="3534"/>
      <c r="AA88" s="3533"/>
      <c r="AB88" s="3533"/>
      <c r="AD88" s="3534"/>
      <c r="AE88" s="3533"/>
      <c r="AF88" s="3533"/>
      <c r="AH88" s="3534"/>
      <c r="AI88" s="3533"/>
      <c r="AJ88" s="3533"/>
      <c r="AL88" s="3534"/>
      <c r="AM88" s="3533"/>
      <c r="AN88" s="3533"/>
      <c r="AQ88" s="3533"/>
      <c r="AR88" s="3533"/>
      <c r="AS88" s="3535"/>
      <c r="AU88" s="3534"/>
      <c r="AV88" s="3536"/>
      <c r="AW88" s="3536"/>
      <c r="AY88" s="3534"/>
      <c r="AZ88" s="3536"/>
      <c r="BA88" s="3536"/>
      <c r="BC88" s="3534"/>
    </row>
    <row r="89" spans="7:55" s="3468" customFormat="1">
      <c r="H89" s="3531"/>
      <c r="I89" s="3531"/>
      <c r="J89" s="3531"/>
      <c r="K89" s="3531"/>
      <c r="L89" s="3531"/>
      <c r="M89" s="3531"/>
      <c r="N89" s="3533"/>
      <c r="O89" s="3533"/>
      <c r="W89" s="3533"/>
      <c r="X89" s="3533"/>
      <c r="Z89" s="3534"/>
      <c r="AA89" s="3533"/>
      <c r="AB89" s="3533"/>
      <c r="AD89" s="3534"/>
      <c r="AE89" s="3533"/>
      <c r="AF89" s="3533"/>
      <c r="AH89" s="3534"/>
      <c r="AI89" s="3533"/>
      <c r="AJ89" s="3533"/>
      <c r="AL89" s="3534"/>
      <c r="AM89" s="3533"/>
      <c r="AN89" s="3533"/>
      <c r="AQ89" s="3533"/>
      <c r="AR89" s="3533"/>
      <c r="AS89" s="3535"/>
      <c r="AU89" s="3534"/>
      <c r="AV89" s="3536"/>
      <c r="AW89" s="3536"/>
      <c r="AY89" s="3534"/>
      <c r="AZ89" s="3536"/>
      <c r="BA89" s="3536"/>
      <c r="BC89" s="3534"/>
    </row>
    <row r="90" spans="7:55" s="3468" customFormat="1">
      <c r="H90" s="3531"/>
      <c r="I90" s="3531"/>
      <c r="J90" s="3531"/>
      <c r="K90" s="3531"/>
      <c r="L90" s="3531"/>
      <c r="M90" s="3531"/>
      <c r="N90" s="3533"/>
      <c r="O90" s="3533"/>
      <c r="W90" s="3533"/>
      <c r="X90" s="3533"/>
      <c r="Z90" s="3534"/>
      <c r="AA90" s="3533"/>
      <c r="AB90" s="3533"/>
      <c r="AD90" s="3534"/>
      <c r="AE90" s="3533"/>
      <c r="AF90" s="3533"/>
      <c r="AH90" s="3534"/>
      <c r="AI90" s="3533"/>
      <c r="AJ90" s="3533"/>
      <c r="AL90" s="3534"/>
      <c r="AM90" s="3533"/>
      <c r="AN90" s="3533"/>
      <c r="AQ90" s="3533"/>
      <c r="AR90" s="3533"/>
      <c r="AS90" s="3535"/>
      <c r="AU90" s="3534"/>
      <c r="AV90" s="3536"/>
      <c r="AW90" s="3536"/>
      <c r="AY90" s="3534"/>
      <c r="AZ90" s="3536"/>
      <c r="BA90" s="3536"/>
      <c r="BC90" s="3534"/>
    </row>
    <row r="91" spans="7:55" s="3468" customFormat="1">
      <c r="H91" s="3531"/>
      <c r="I91" s="3531"/>
      <c r="J91" s="3531"/>
      <c r="K91" s="3531"/>
      <c r="L91" s="3531"/>
      <c r="M91" s="3531"/>
      <c r="N91" s="3533"/>
      <c r="O91" s="3533"/>
      <c r="W91" s="3533"/>
      <c r="X91" s="3533"/>
      <c r="Z91" s="3534"/>
      <c r="AA91" s="3533"/>
      <c r="AB91" s="3533"/>
      <c r="AD91" s="3534"/>
      <c r="AE91" s="3533"/>
      <c r="AF91" s="3533"/>
      <c r="AH91" s="3534"/>
      <c r="AI91" s="3533"/>
      <c r="AJ91" s="3533"/>
      <c r="AL91" s="3534"/>
      <c r="AM91" s="3533"/>
      <c r="AN91" s="3533"/>
      <c r="AP91" s="3534"/>
      <c r="AQ91" s="3533"/>
      <c r="AR91" s="3533"/>
      <c r="AS91" s="3535"/>
      <c r="AT91" s="3534"/>
      <c r="AU91" s="3536"/>
      <c r="AV91" s="3536"/>
      <c r="AX91" s="3534"/>
      <c r="AY91" s="3536"/>
      <c r="AZ91" s="3536"/>
      <c r="BB91" s="3534"/>
    </row>
    <row r="92" spans="7:55" s="3468" customFormat="1">
      <c r="H92" s="3531"/>
      <c r="I92" s="3531"/>
      <c r="J92" s="3531"/>
      <c r="K92" s="3531"/>
      <c r="L92" s="3531"/>
      <c r="M92" s="3531"/>
      <c r="N92" s="3533"/>
      <c r="O92" s="3533"/>
      <c r="W92" s="3533"/>
      <c r="X92" s="3533"/>
      <c r="Z92" s="3534"/>
      <c r="AA92" s="3533"/>
      <c r="AB92" s="3533"/>
      <c r="AD92" s="3534"/>
      <c r="AE92" s="3533"/>
      <c r="AF92" s="3533"/>
      <c r="AH92" s="3534"/>
      <c r="AI92" s="3533"/>
      <c r="AJ92" s="3533"/>
      <c r="AL92" s="3534"/>
      <c r="AM92" s="3533"/>
      <c r="AN92" s="3533"/>
      <c r="AP92" s="3534"/>
      <c r="AQ92" s="3533"/>
      <c r="AR92" s="3533"/>
      <c r="AS92" s="3535"/>
      <c r="AT92" s="3534"/>
      <c r="AU92" s="3536"/>
      <c r="AV92" s="3536"/>
      <c r="AX92" s="3534"/>
      <c r="AY92" s="3536"/>
      <c r="AZ92" s="3536"/>
      <c r="BB92" s="3534"/>
    </row>
    <row r="93" spans="7:55" s="3468" customFormat="1">
      <c r="H93" s="3531"/>
      <c r="I93" s="3531"/>
      <c r="J93" s="3531"/>
      <c r="K93" s="3531"/>
      <c r="L93" s="3531"/>
      <c r="M93" s="3531"/>
      <c r="N93" s="3533"/>
      <c r="O93" s="3533"/>
      <c r="W93" s="3533"/>
      <c r="X93" s="3533"/>
      <c r="Z93" s="3534"/>
      <c r="AA93" s="3533"/>
      <c r="AB93" s="3533"/>
      <c r="AD93" s="3534"/>
      <c r="AE93" s="3533"/>
      <c r="AF93" s="3533"/>
      <c r="AH93" s="3534"/>
      <c r="AI93" s="3533"/>
      <c r="AJ93" s="3533"/>
      <c r="AL93" s="3534"/>
      <c r="AM93" s="3533"/>
      <c r="AN93" s="3533"/>
      <c r="AP93" s="3534"/>
      <c r="AQ93" s="3533"/>
      <c r="AR93" s="3533"/>
      <c r="AS93" s="3535"/>
      <c r="AT93" s="3534"/>
      <c r="AU93" s="3536"/>
      <c r="AV93" s="3536"/>
      <c r="AX93" s="3534"/>
      <c r="AY93" s="3536"/>
      <c r="AZ93" s="3536"/>
      <c r="BB93" s="3534"/>
    </row>
    <row r="94" spans="7:55" s="3468" customFormat="1">
      <c r="H94" s="3531"/>
      <c r="I94" s="3531"/>
      <c r="J94" s="3531"/>
      <c r="K94" s="3531"/>
      <c r="L94" s="3531"/>
      <c r="M94" s="3531"/>
      <c r="N94" s="3533"/>
      <c r="O94" s="3533"/>
      <c r="W94" s="3533"/>
      <c r="X94" s="3533"/>
      <c r="Z94" s="3534"/>
      <c r="AA94" s="3533"/>
      <c r="AB94" s="3533"/>
      <c r="AD94" s="3534"/>
      <c r="AE94" s="3533"/>
      <c r="AF94" s="3533"/>
      <c r="AH94" s="3534"/>
      <c r="AI94" s="3533"/>
      <c r="AJ94" s="3533"/>
      <c r="AL94" s="3534"/>
      <c r="AM94" s="3533"/>
      <c r="AN94" s="3533"/>
      <c r="AP94" s="3534"/>
      <c r="AQ94" s="3533"/>
      <c r="AR94" s="3533"/>
      <c r="AS94" s="3535"/>
      <c r="AT94" s="3534"/>
      <c r="AU94" s="3536"/>
      <c r="AV94" s="3536"/>
      <c r="AX94" s="3534"/>
      <c r="AY94" s="3536"/>
      <c r="AZ94" s="3536"/>
      <c r="BB94" s="3534"/>
    </row>
    <row r="95" spans="7:55" s="3468" customFormat="1">
      <c r="H95" s="3531"/>
      <c r="I95" s="3531"/>
      <c r="J95" s="3531"/>
      <c r="K95" s="3531"/>
      <c r="L95" s="3531"/>
      <c r="M95" s="3531"/>
      <c r="N95" s="3533"/>
      <c r="O95" s="3533"/>
      <c r="W95" s="3533"/>
      <c r="X95" s="3533"/>
      <c r="Z95" s="3534"/>
      <c r="AA95" s="3533"/>
      <c r="AB95" s="3533"/>
      <c r="AD95" s="3534"/>
      <c r="AE95" s="3533"/>
      <c r="AF95" s="3533"/>
      <c r="AH95" s="3534"/>
      <c r="AI95" s="3533"/>
      <c r="AJ95" s="3533"/>
      <c r="AL95" s="3534"/>
      <c r="AM95" s="3533"/>
      <c r="AN95" s="3533"/>
      <c r="AP95" s="3534"/>
      <c r="AQ95" s="3533"/>
      <c r="AR95" s="3533"/>
      <c r="AS95" s="3535"/>
      <c r="AT95" s="3534"/>
      <c r="AU95" s="3536"/>
      <c r="AV95" s="3536"/>
      <c r="AX95" s="3534"/>
      <c r="AY95" s="3536"/>
      <c r="AZ95" s="3536"/>
      <c r="BB95" s="3534"/>
    </row>
    <row r="96" spans="7:55" s="3468" customFormat="1">
      <c r="H96" s="3531"/>
      <c r="I96" s="3531"/>
      <c r="J96" s="3531"/>
      <c r="K96" s="3531"/>
      <c r="L96" s="3531"/>
      <c r="M96" s="3531"/>
      <c r="N96" s="3533"/>
      <c r="O96" s="3533"/>
      <c r="W96" s="3533"/>
      <c r="X96" s="3533"/>
      <c r="Z96" s="3534"/>
      <c r="AA96" s="3533"/>
      <c r="AB96" s="3533"/>
      <c r="AD96" s="3534"/>
      <c r="AE96" s="3533"/>
      <c r="AF96" s="3533"/>
      <c r="AH96" s="3534"/>
      <c r="AI96" s="3533"/>
      <c r="AJ96" s="3533"/>
      <c r="AL96" s="3534"/>
      <c r="AM96" s="3533"/>
      <c r="AN96" s="3533"/>
      <c r="AP96" s="3534"/>
      <c r="AQ96" s="3533"/>
      <c r="AR96" s="3533"/>
      <c r="AS96" s="3535"/>
      <c r="AT96" s="3534"/>
      <c r="AU96" s="3536"/>
      <c r="AV96" s="3536"/>
      <c r="AX96" s="3534"/>
      <c r="AY96" s="3536"/>
      <c r="AZ96" s="3536"/>
      <c r="BB96" s="3534"/>
    </row>
    <row r="97" spans="1:78" s="3468" customFormat="1">
      <c r="H97" s="3531"/>
      <c r="I97" s="3531"/>
      <c r="J97" s="3531"/>
      <c r="K97" s="3531"/>
      <c r="L97" s="3531"/>
      <c r="M97" s="3531"/>
      <c r="N97" s="3533"/>
      <c r="O97" s="3533"/>
      <c r="W97" s="3533"/>
      <c r="X97" s="3533"/>
      <c r="Z97" s="3534"/>
      <c r="AA97" s="3533"/>
      <c r="AB97" s="3533"/>
      <c r="AD97" s="3534"/>
      <c r="AE97" s="3533"/>
      <c r="AF97" s="3533"/>
      <c r="AH97" s="3534"/>
      <c r="AI97" s="3533"/>
      <c r="AJ97" s="3533"/>
      <c r="AL97" s="3534"/>
      <c r="AM97" s="3533"/>
      <c r="AN97" s="3533"/>
      <c r="AP97" s="3534"/>
      <c r="AQ97" s="3533"/>
      <c r="AR97" s="3533"/>
      <c r="AS97" s="3535"/>
      <c r="AT97" s="3534"/>
      <c r="AU97" s="3536"/>
      <c r="AV97" s="3536"/>
      <c r="AX97" s="3534"/>
      <c r="AY97" s="3536"/>
      <c r="AZ97" s="3536"/>
      <c r="BB97" s="3534"/>
    </row>
    <row r="98" spans="1:78" s="3468" customFormat="1">
      <c r="H98" s="3531"/>
      <c r="I98" s="3531"/>
      <c r="J98" s="3531"/>
      <c r="K98" s="3531"/>
      <c r="L98" s="3531"/>
      <c r="M98" s="3531"/>
      <c r="N98" s="3533"/>
      <c r="O98" s="3533"/>
      <c r="W98" s="3533"/>
      <c r="X98" s="3533"/>
      <c r="Z98" s="3534"/>
      <c r="AA98" s="3533"/>
      <c r="AB98" s="3533"/>
      <c r="AD98" s="3534"/>
      <c r="AE98" s="3533"/>
      <c r="AF98" s="3533"/>
      <c r="AH98" s="3534"/>
      <c r="AI98" s="3533"/>
      <c r="AJ98" s="3533"/>
      <c r="AL98" s="3534"/>
      <c r="AM98" s="3533"/>
      <c r="AN98" s="3533"/>
      <c r="AP98" s="3534"/>
      <c r="AQ98" s="3533"/>
      <c r="AR98" s="3533"/>
      <c r="AS98" s="3535"/>
      <c r="AT98" s="3534"/>
      <c r="AU98" s="3536"/>
      <c r="AV98" s="3536"/>
      <c r="AX98" s="3534"/>
      <c r="AY98" s="3536"/>
      <c r="AZ98" s="3536"/>
      <c r="BB98" s="3534"/>
    </row>
    <row r="99" spans="1:78" s="3544" customFormat="1" ht="15.75">
      <c r="A99" s="3468"/>
      <c r="B99" s="3468"/>
      <c r="E99" s="3468"/>
      <c r="F99" s="3468"/>
      <c r="G99" s="3468"/>
      <c r="H99" s="3531"/>
      <c r="I99" s="3531"/>
      <c r="J99" s="3531"/>
      <c r="K99" s="3531"/>
      <c r="L99" s="3531"/>
      <c r="M99" s="3531"/>
      <c r="N99" s="3533"/>
      <c r="O99" s="3533"/>
      <c r="P99" s="3543"/>
      <c r="S99" s="3468"/>
      <c r="W99" s="3533"/>
      <c r="X99" s="3533"/>
      <c r="Y99" s="3468"/>
      <c r="Z99" s="3534"/>
      <c r="AA99" s="3533"/>
      <c r="AB99" s="3533"/>
      <c r="AC99" s="3468"/>
      <c r="AD99" s="3534"/>
      <c r="AE99" s="3533"/>
      <c r="AF99" s="3533"/>
      <c r="AG99" s="3468"/>
      <c r="AH99" s="3534"/>
      <c r="AI99" s="3533"/>
      <c r="AJ99" s="3533"/>
      <c r="AK99" s="3468"/>
      <c r="AL99" s="3534"/>
      <c r="AM99" s="3533"/>
      <c r="AN99" s="3533"/>
      <c r="AO99" s="3468"/>
      <c r="AP99" s="3534"/>
      <c r="AQ99" s="3533"/>
      <c r="AR99" s="3533"/>
      <c r="AS99" s="3535"/>
      <c r="AT99" s="3534"/>
      <c r="AU99" s="3536"/>
      <c r="AV99" s="3536"/>
      <c r="AW99" s="3468"/>
      <c r="AX99" s="3534"/>
      <c r="AY99" s="3536"/>
      <c r="AZ99" s="3536"/>
      <c r="BA99" s="3468"/>
      <c r="BB99" s="3534"/>
      <c r="BC99" s="3468"/>
      <c r="BD99" s="3468"/>
      <c r="BE99" s="3468"/>
      <c r="BF99" s="3468"/>
      <c r="BG99" s="3468"/>
      <c r="BH99" s="3468"/>
      <c r="BI99" s="3468"/>
      <c r="BJ99" s="3468"/>
      <c r="BK99" s="3468"/>
      <c r="BL99" s="3468"/>
      <c r="BM99" s="3468"/>
      <c r="BN99" s="3468"/>
      <c r="BO99" s="3468"/>
      <c r="BP99" s="3468"/>
      <c r="BQ99" s="3468"/>
      <c r="BR99" s="3468"/>
      <c r="BS99" s="3468"/>
      <c r="BT99" s="3468"/>
      <c r="BU99" s="3468"/>
      <c r="BV99" s="3468"/>
      <c r="BW99" s="3468"/>
      <c r="BX99" s="3468"/>
      <c r="BY99" s="3468"/>
      <c r="BZ99" s="3468"/>
    </row>
    <row r="100" spans="1:78" s="3468" customFormat="1">
      <c r="H100" s="3531"/>
      <c r="I100" s="3531"/>
      <c r="J100" s="3531"/>
      <c r="K100" s="3531"/>
      <c r="L100" s="3531"/>
      <c r="M100" s="3531"/>
      <c r="N100" s="3533"/>
      <c r="O100" s="3533"/>
      <c r="W100" s="3533"/>
      <c r="X100" s="3533"/>
      <c r="Z100" s="3534"/>
      <c r="AA100" s="3533"/>
      <c r="AB100" s="3533"/>
      <c r="AD100" s="3534"/>
      <c r="AE100" s="3533"/>
      <c r="AF100" s="3533"/>
      <c r="AH100" s="3534"/>
      <c r="AI100" s="3533"/>
      <c r="AJ100" s="3533"/>
      <c r="AL100" s="3534"/>
      <c r="AM100" s="3533"/>
      <c r="AN100" s="3533"/>
      <c r="AP100" s="3534"/>
      <c r="AQ100" s="3533"/>
      <c r="AR100" s="3533"/>
      <c r="AS100" s="3535"/>
      <c r="AT100" s="3534"/>
      <c r="AU100" s="3536"/>
      <c r="AV100" s="3536"/>
      <c r="AX100" s="3534"/>
      <c r="AY100" s="3536"/>
      <c r="AZ100" s="3536"/>
      <c r="BB100" s="3534"/>
    </row>
    <row r="101" spans="1:78" s="3468" customFormat="1">
      <c r="H101" s="3531"/>
      <c r="I101" s="3531"/>
      <c r="J101" s="3531"/>
      <c r="K101" s="3531"/>
      <c r="L101" s="3531"/>
      <c r="M101" s="3531"/>
      <c r="N101" s="3533"/>
      <c r="O101" s="3533"/>
      <c r="W101" s="3533"/>
      <c r="X101" s="3533"/>
      <c r="Z101" s="3534"/>
      <c r="AA101" s="3533"/>
      <c r="AB101" s="3533"/>
      <c r="AD101" s="3534"/>
      <c r="AE101" s="3533"/>
      <c r="AF101" s="3533"/>
      <c r="AH101" s="3534"/>
      <c r="AI101" s="3533"/>
      <c r="AJ101" s="3533"/>
      <c r="AL101" s="3534"/>
      <c r="AM101" s="3533"/>
      <c r="AN101" s="3533"/>
      <c r="AP101" s="3534"/>
      <c r="AQ101" s="3533"/>
      <c r="AR101" s="3533"/>
      <c r="AS101" s="3535"/>
      <c r="AT101" s="3534"/>
      <c r="AU101" s="3533"/>
      <c r="AV101" s="3533"/>
      <c r="AX101" s="3534"/>
      <c r="AY101" s="3533"/>
      <c r="AZ101" s="3533"/>
      <c r="BB101" s="3534"/>
    </row>
    <row r="102" spans="1:78" s="3468" customFormat="1">
      <c r="H102" s="3531"/>
      <c r="I102" s="3531"/>
      <c r="J102" s="3531"/>
      <c r="K102" s="3531"/>
      <c r="L102" s="3531"/>
      <c r="M102" s="3531"/>
      <c r="N102" s="3533"/>
      <c r="O102" s="3533"/>
      <c r="W102" s="3533"/>
      <c r="X102" s="3533"/>
      <c r="Z102" s="3534"/>
      <c r="AA102" s="3533"/>
      <c r="AB102" s="3533"/>
      <c r="AD102" s="3534"/>
      <c r="AE102" s="3533"/>
      <c r="AF102" s="3533"/>
      <c r="AH102" s="3534"/>
      <c r="AI102" s="3533"/>
      <c r="AJ102" s="3533"/>
      <c r="AL102" s="3534"/>
      <c r="AM102" s="3533"/>
      <c r="AN102" s="3533"/>
      <c r="AP102" s="3534"/>
      <c r="AQ102" s="3533"/>
      <c r="AR102" s="3533"/>
      <c r="AS102" s="3535"/>
      <c r="AT102" s="3534"/>
      <c r="AU102" s="3536"/>
      <c r="AV102" s="3536"/>
      <c r="AX102" s="3534"/>
      <c r="AY102" s="3536"/>
      <c r="AZ102" s="3536"/>
      <c r="BB102" s="3534"/>
    </row>
    <row r="103" spans="1:78" s="3468" customFormat="1">
      <c r="H103" s="3531"/>
      <c r="I103" s="3531"/>
      <c r="J103" s="3531"/>
      <c r="K103" s="3531"/>
      <c r="L103" s="3531"/>
      <c r="M103" s="3531"/>
      <c r="N103" s="3533"/>
      <c r="O103" s="3533"/>
      <c r="W103" s="3533"/>
      <c r="X103" s="3533"/>
      <c r="Z103" s="3534"/>
      <c r="AA103" s="3533"/>
      <c r="AB103" s="3533"/>
      <c r="AD103" s="3534"/>
      <c r="AE103" s="3533"/>
      <c r="AF103" s="3533"/>
      <c r="AH103" s="3534"/>
      <c r="AI103" s="3533"/>
      <c r="AJ103" s="3533"/>
      <c r="AL103" s="3534"/>
      <c r="AM103" s="3533"/>
      <c r="AN103" s="3533"/>
      <c r="AP103" s="3534"/>
      <c r="AQ103" s="3533"/>
      <c r="AR103" s="3533"/>
      <c r="AS103" s="3535"/>
      <c r="AT103" s="3534"/>
      <c r="AU103" s="3536"/>
      <c r="AV103" s="3536"/>
      <c r="AX103" s="3534"/>
      <c r="AY103" s="3536"/>
      <c r="AZ103" s="3536"/>
      <c r="BB103" s="3534"/>
    </row>
    <row r="104" spans="1:78" s="3468" customFormat="1">
      <c r="H104" s="3531"/>
      <c r="I104" s="3531"/>
      <c r="J104" s="3531"/>
      <c r="K104" s="3531"/>
      <c r="L104" s="3531"/>
      <c r="M104" s="3531"/>
      <c r="N104" s="3533"/>
      <c r="O104" s="3533"/>
      <c r="W104" s="3533"/>
      <c r="X104" s="3533"/>
      <c r="Z104" s="3534"/>
      <c r="AA104" s="3533"/>
      <c r="AB104" s="3533"/>
      <c r="AD104" s="3534"/>
      <c r="AE104" s="3533"/>
      <c r="AF104" s="3533"/>
      <c r="AH104" s="3534"/>
      <c r="AI104" s="3533"/>
      <c r="AJ104" s="3533"/>
      <c r="AL104" s="3534"/>
      <c r="AM104" s="3533"/>
      <c r="AN104" s="3533"/>
      <c r="AP104" s="3534"/>
      <c r="AQ104" s="3533"/>
      <c r="AR104" s="3533"/>
      <c r="AS104" s="3535"/>
      <c r="AT104" s="3534"/>
      <c r="AU104" s="3536"/>
      <c r="AV104" s="3536"/>
      <c r="AX104" s="3534"/>
      <c r="AY104" s="3536"/>
      <c r="AZ104" s="3536"/>
      <c r="BB104" s="3534"/>
    </row>
    <row r="105" spans="1:78" s="3468" customFormat="1">
      <c r="H105" s="3531"/>
      <c r="I105" s="3531"/>
      <c r="J105" s="3531"/>
      <c r="K105" s="3531"/>
      <c r="L105" s="3531"/>
      <c r="M105" s="3531"/>
      <c r="N105" s="3533"/>
      <c r="O105" s="3533"/>
      <c r="W105" s="3533"/>
      <c r="X105" s="3533"/>
      <c r="Z105" s="3534"/>
      <c r="AA105" s="3533"/>
      <c r="AB105" s="3533"/>
      <c r="AD105" s="3534"/>
      <c r="AE105" s="3533"/>
      <c r="AF105" s="3533"/>
      <c r="AH105" s="3534"/>
      <c r="AI105" s="3533"/>
      <c r="AJ105" s="3533"/>
      <c r="AL105" s="3534"/>
      <c r="AM105" s="3533"/>
      <c r="AN105" s="3533"/>
      <c r="AP105" s="3534"/>
      <c r="AQ105" s="3533"/>
      <c r="AR105" s="3533"/>
      <c r="AS105" s="3535"/>
      <c r="AT105" s="3534"/>
      <c r="AU105" s="3536"/>
      <c r="AV105" s="3536"/>
      <c r="AX105" s="3534"/>
      <c r="AY105" s="3536"/>
      <c r="AZ105" s="3536"/>
      <c r="BB105" s="3534"/>
    </row>
    <row r="106" spans="1:78" s="3468" customFormat="1">
      <c r="H106" s="3531"/>
      <c r="I106" s="3531"/>
      <c r="J106" s="3531"/>
      <c r="K106" s="3531"/>
      <c r="L106" s="3531"/>
      <c r="M106" s="3531"/>
      <c r="N106" s="3533"/>
      <c r="O106" s="3533"/>
      <c r="W106" s="3533"/>
      <c r="X106" s="3533"/>
      <c r="Z106" s="3534"/>
      <c r="AA106" s="3533"/>
      <c r="AB106" s="3533"/>
      <c r="AD106" s="3534"/>
      <c r="AE106" s="3533"/>
      <c r="AF106" s="3533"/>
      <c r="AH106" s="3534"/>
      <c r="AI106" s="3533"/>
      <c r="AJ106" s="3533"/>
      <c r="AL106" s="3534"/>
      <c r="AM106" s="3533"/>
      <c r="AN106" s="3533"/>
      <c r="AP106" s="3534"/>
      <c r="AQ106" s="3533"/>
      <c r="AR106" s="3533"/>
      <c r="AS106" s="3535"/>
      <c r="AT106" s="3534"/>
      <c r="AU106" s="3536"/>
      <c r="AV106" s="3536"/>
      <c r="AX106" s="3534"/>
      <c r="AY106" s="3536"/>
      <c r="AZ106" s="3536"/>
      <c r="BB106" s="3534"/>
    </row>
    <row r="107" spans="1:78" s="3468" customFormat="1">
      <c r="H107" s="3531"/>
      <c r="I107" s="3531"/>
      <c r="J107" s="3531"/>
      <c r="K107" s="3531"/>
      <c r="L107" s="3531"/>
      <c r="M107" s="3531"/>
      <c r="N107" s="3533"/>
      <c r="O107" s="3533"/>
      <c r="W107" s="3533"/>
      <c r="X107" s="3533"/>
      <c r="Z107" s="3534"/>
      <c r="AA107" s="3533"/>
      <c r="AB107" s="3533"/>
      <c r="AD107" s="3534"/>
      <c r="AE107" s="3533"/>
      <c r="AF107" s="3533"/>
      <c r="AH107" s="3534"/>
      <c r="AI107" s="3533"/>
      <c r="AJ107" s="3533"/>
      <c r="AL107" s="3534"/>
      <c r="AM107" s="3533"/>
      <c r="AN107" s="3533"/>
      <c r="AP107" s="3534"/>
      <c r="AQ107" s="3533"/>
      <c r="AR107" s="3533"/>
      <c r="AS107" s="3535"/>
      <c r="AT107" s="3534"/>
      <c r="AU107" s="3536"/>
      <c r="AV107" s="3536"/>
      <c r="AX107" s="3534"/>
      <c r="AY107" s="3536"/>
      <c r="AZ107" s="3536"/>
      <c r="BB107" s="3534"/>
    </row>
    <row r="108" spans="1:78" s="3468" customFormat="1">
      <c r="H108" s="3531"/>
      <c r="I108" s="3531"/>
      <c r="J108" s="3531"/>
      <c r="K108" s="3531"/>
      <c r="L108" s="3531"/>
      <c r="M108" s="3531"/>
      <c r="N108" s="3533"/>
      <c r="O108" s="3533"/>
      <c r="W108" s="3533"/>
      <c r="X108" s="3533"/>
      <c r="Z108" s="3534"/>
      <c r="AA108" s="3533"/>
      <c r="AB108" s="3533"/>
      <c r="AD108" s="3534"/>
      <c r="AE108" s="3533"/>
      <c r="AF108" s="3533"/>
      <c r="AH108" s="3534"/>
      <c r="AI108" s="3533"/>
      <c r="AJ108" s="3533"/>
      <c r="AL108" s="3534"/>
      <c r="AM108" s="3533"/>
      <c r="AN108" s="3533"/>
      <c r="AP108" s="3534"/>
      <c r="AQ108" s="3533"/>
      <c r="AR108" s="3533"/>
      <c r="AS108" s="3535"/>
      <c r="AT108" s="3534"/>
      <c r="AU108" s="3536"/>
      <c r="AV108" s="3536"/>
      <c r="AX108" s="3534"/>
      <c r="AY108" s="3536"/>
      <c r="AZ108" s="3536"/>
      <c r="BB108" s="3534"/>
    </row>
    <row r="109" spans="1:78" s="3468" customFormat="1">
      <c r="H109" s="3531"/>
      <c r="I109" s="3531"/>
      <c r="J109" s="3531"/>
      <c r="K109" s="3531"/>
      <c r="L109" s="3531"/>
      <c r="M109" s="3531"/>
      <c r="N109" s="3533"/>
      <c r="O109" s="3533"/>
      <c r="W109" s="3533"/>
      <c r="X109" s="3533"/>
      <c r="Z109" s="3534"/>
      <c r="AA109" s="3533"/>
      <c r="AB109" s="3533"/>
      <c r="AD109" s="3534"/>
      <c r="AE109" s="3533"/>
      <c r="AF109" s="3533"/>
      <c r="AH109" s="3534"/>
      <c r="AI109" s="3533"/>
      <c r="AJ109" s="3533"/>
      <c r="AL109" s="3534"/>
      <c r="AM109" s="3533"/>
      <c r="AN109" s="3533"/>
      <c r="AP109" s="3534"/>
      <c r="AQ109" s="3533"/>
      <c r="AR109" s="3533"/>
      <c r="AS109" s="3535"/>
      <c r="AT109" s="3534"/>
      <c r="AU109" s="3536"/>
      <c r="AV109" s="3536"/>
      <c r="AX109" s="3534"/>
      <c r="AY109" s="3536"/>
      <c r="AZ109" s="3536"/>
      <c r="BB109" s="3534"/>
    </row>
    <row r="110" spans="1:78" s="3468" customFormat="1">
      <c r="H110" s="3531"/>
      <c r="I110" s="3531"/>
      <c r="J110" s="3531"/>
      <c r="K110" s="3531"/>
      <c r="L110" s="3531"/>
      <c r="M110" s="3531"/>
      <c r="N110" s="3533"/>
      <c r="O110" s="3533"/>
      <c r="W110" s="3533"/>
      <c r="X110" s="3533"/>
      <c r="Z110" s="3534"/>
      <c r="AA110" s="3533"/>
      <c r="AB110" s="3533"/>
      <c r="AD110" s="3534"/>
      <c r="AE110" s="3533"/>
      <c r="AF110" s="3533"/>
      <c r="AH110" s="3534"/>
      <c r="AI110" s="3533"/>
      <c r="AJ110" s="3533"/>
      <c r="AL110" s="3534"/>
      <c r="AM110" s="3533"/>
      <c r="AN110" s="3533"/>
      <c r="AP110" s="3534"/>
      <c r="AQ110" s="3533"/>
      <c r="AR110" s="3533"/>
      <c r="AS110" s="3535"/>
      <c r="AT110" s="3534"/>
      <c r="AU110" s="3536"/>
      <c r="AV110" s="3536"/>
      <c r="AX110" s="3534"/>
      <c r="AY110" s="3536"/>
      <c r="AZ110" s="3536"/>
      <c r="BB110" s="3534"/>
    </row>
    <row r="111" spans="1:78" s="3468" customFormat="1">
      <c r="H111" s="3531"/>
      <c r="I111" s="3531"/>
      <c r="J111" s="3531"/>
      <c r="K111" s="3531"/>
      <c r="L111" s="3531"/>
      <c r="M111" s="3531"/>
      <c r="N111" s="3533"/>
      <c r="O111" s="3533"/>
      <c r="W111" s="3533"/>
      <c r="X111" s="3533"/>
      <c r="Z111" s="3534"/>
      <c r="AA111" s="3533"/>
      <c r="AB111" s="3533"/>
      <c r="AD111" s="3534"/>
      <c r="AE111" s="3533"/>
      <c r="AF111" s="3533"/>
      <c r="AH111" s="3534"/>
      <c r="AI111" s="3533"/>
      <c r="AJ111" s="3533"/>
      <c r="AL111" s="3534"/>
      <c r="AM111" s="3533"/>
      <c r="AN111" s="3533"/>
      <c r="AP111" s="3534"/>
      <c r="AQ111" s="3533"/>
      <c r="AR111" s="3533"/>
      <c r="AS111" s="3535"/>
      <c r="AT111" s="3534"/>
      <c r="AU111" s="3536"/>
      <c r="AV111" s="3536"/>
      <c r="AX111" s="3534"/>
      <c r="AY111" s="3536"/>
      <c r="AZ111" s="3536"/>
      <c r="BB111" s="3534"/>
    </row>
    <row r="112" spans="1:78" s="3468" customFormat="1">
      <c r="H112" s="3531"/>
      <c r="I112" s="3531"/>
      <c r="J112" s="3531"/>
      <c r="K112" s="3531"/>
      <c r="L112" s="3531"/>
      <c r="M112" s="3531"/>
      <c r="N112" s="3533"/>
      <c r="O112" s="3533"/>
      <c r="W112" s="3533"/>
      <c r="X112" s="3533"/>
      <c r="Z112" s="3534"/>
      <c r="AA112" s="3533"/>
      <c r="AB112" s="3533"/>
      <c r="AD112" s="3534"/>
      <c r="AE112" s="3533"/>
      <c r="AF112" s="3533"/>
      <c r="AH112" s="3534"/>
      <c r="AI112" s="3533"/>
      <c r="AJ112" s="3533"/>
      <c r="AL112" s="3534"/>
      <c r="AM112" s="3533"/>
      <c r="AN112" s="3533"/>
      <c r="AP112" s="3534"/>
      <c r="AQ112" s="3533"/>
      <c r="AR112" s="3533"/>
      <c r="AS112" s="3535"/>
      <c r="AT112" s="3534"/>
      <c r="AU112" s="3536"/>
      <c r="AV112" s="3536"/>
      <c r="AX112" s="3534"/>
      <c r="AY112" s="3536"/>
      <c r="AZ112" s="3536"/>
      <c r="BB112" s="3534"/>
    </row>
    <row r="113" spans="5:54" s="3468" customFormat="1">
      <c r="H113" s="3531"/>
      <c r="I113" s="3531"/>
      <c r="J113" s="3531"/>
      <c r="K113" s="3531"/>
      <c r="L113" s="3531"/>
      <c r="M113" s="3531"/>
      <c r="N113" s="3533"/>
      <c r="O113" s="3533"/>
      <c r="W113" s="3533"/>
      <c r="X113" s="3533"/>
      <c r="Z113" s="3534"/>
      <c r="AA113" s="3533"/>
      <c r="AB113" s="3533"/>
      <c r="AD113" s="3534"/>
      <c r="AE113" s="3533"/>
      <c r="AF113" s="3533"/>
      <c r="AH113" s="3534"/>
      <c r="AI113" s="3533"/>
      <c r="AJ113" s="3533"/>
      <c r="AL113" s="3534"/>
      <c r="AM113" s="3533"/>
      <c r="AN113" s="3533"/>
      <c r="AP113" s="3534"/>
      <c r="AQ113" s="3533"/>
      <c r="AR113" s="3533"/>
      <c r="AS113" s="3535"/>
      <c r="AT113" s="3534"/>
      <c r="AU113" s="3536"/>
      <c r="AV113" s="3536"/>
      <c r="AX113" s="3534"/>
      <c r="AY113" s="3536"/>
      <c r="AZ113" s="3536"/>
      <c r="BB113" s="3534"/>
    </row>
    <row r="114" spans="5:54" s="3468" customFormat="1">
      <c r="H114" s="3531"/>
      <c r="I114" s="3531"/>
      <c r="J114" s="3531"/>
      <c r="K114" s="3531"/>
      <c r="L114" s="3531"/>
      <c r="M114" s="3531"/>
      <c r="N114" s="3533"/>
      <c r="O114" s="3533"/>
      <c r="W114" s="3533"/>
      <c r="X114" s="3533"/>
      <c r="Z114" s="3534"/>
      <c r="AA114" s="3533"/>
      <c r="AB114" s="3533"/>
      <c r="AD114" s="3534"/>
      <c r="AE114" s="3533"/>
      <c r="AF114" s="3533"/>
      <c r="AH114" s="3534"/>
      <c r="AI114" s="3533"/>
      <c r="AJ114" s="3533"/>
      <c r="AL114" s="3534"/>
      <c r="AM114" s="3533"/>
      <c r="AN114" s="3533"/>
      <c r="AP114" s="3534"/>
      <c r="AQ114" s="3533"/>
      <c r="AR114" s="3533"/>
      <c r="AS114" s="3535"/>
      <c r="AT114" s="3534"/>
      <c r="AU114" s="3536"/>
      <c r="AV114" s="3536"/>
      <c r="AX114" s="3534"/>
      <c r="AY114" s="3536"/>
      <c r="AZ114" s="3536"/>
      <c r="BB114" s="3534"/>
    </row>
    <row r="115" spans="5:54" s="3468" customFormat="1">
      <c r="H115" s="3531"/>
      <c r="I115" s="3531"/>
      <c r="J115" s="3531"/>
      <c r="K115" s="3531"/>
      <c r="L115" s="3531"/>
      <c r="M115" s="3531"/>
      <c r="N115" s="3533"/>
      <c r="O115" s="3533"/>
      <c r="W115" s="3533"/>
      <c r="X115" s="3533"/>
      <c r="Z115" s="3534"/>
      <c r="AA115" s="3533"/>
      <c r="AB115" s="3533"/>
      <c r="AD115" s="3534"/>
      <c r="AE115" s="3533"/>
      <c r="AF115" s="3533"/>
      <c r="AH115" s="3534"/>
      <c r="AI115" s="3533"/>
      <c r="AJ115" s="3533"/>
      <c r="AL115" s="3534"/>
      <c r="AM115" s="3533"/>
      <c r="AN115" s="3533"/>
      <c r="AP115" s="3534"/>
      <c r="AQ115" s="3533"/>
      <c r="AR115" s="3533"/>
      <c r="AS115" s="3535"/>
      <c r="AT115" s="3534"/>
      <c r="AU115" s="3536"/>
      <c r="AV115" s="3536"/>
      <c r="AX115" s="3534"/>
      <c r="AY115" s="3536"/>
      <c r="AZ115" s="3536"/>
      <c r="BB115" s="3534"/>
    </row>
    <row r="116" spans="5:54" s="3468" customFormat="1">
      <c r="H116" s="3531"/>
      <c r="I116" s="3531"/>
      <c r="J116" s="3531"/>
      <c r="K116" s="3531"/>
      <c r="L116" s="3531"/>
      <c r="M116" s="3531"/>
      <c r="N116" s="3533"/>
      <c r="O116" s="3533"/>
      <c r="W116" s="3533"/>
      <c r="X116" s="3533"/>
      <c r="Z116" s="3534"/>
      <c r="AA116" s="3533"/>
      <c r="AB116" s="3533"/>
      <c r="AD116" s="3534"/>
      <c r="AE116" s="3533"/>
      <c r="AF116" s="3533"/>
      <c r="AH116" s="3534"/>
      <c r="AI116" s="3533"/>
      <c r="AJ116" s="3533"/>
      <c r="AL116" s="3534"/>
      <c r="AM116" s="3533"/>
      <c r="AN116" s="3533"/>
      <c r="AP116" s="3534"/>
      <c r="AQ116" s="3533"/>
      <c r="AR116" s="3533"/>
      <c r="AS116" s="3535"/>
      <c r="AT116" s="3534"/>
      <c r="AU116" s="3533"/>
      <c r="AV116" s="3533"/>
      <c r="AX116" s="3534"/>
      <c r="AY116" s="3536"/>
      <c r="AZ116" s="3536"/>
      <c r="BB116" s="3534"/>
    </row>
    <row r="117" spans="5:54" s="3468" customFormat="1">
      <c r="E117" s="3912"/>
      <c r="G117" s="3912"/>
      <c r="H117" s="3531"/>
      <c r="I117" s="3531"/>
      <c r="J117" s="3531"/>
      <c r="K117" s="3531"/>
      <c r="L117" s="3531"/>
      <c r="M117" s="3531"/>
      <c r="N117" s="3533"/>
      <c r="O117" s="3533"/>
      <c r="W117" s="3533"/>
      <c r="X117" s="3533"/>
      <c r="Z117" s="3534"/>
      <c r="AA117" s="3533"/>
      <c r="AB117" s="3533"/>
      <c r="AD117" s="3534"/>
      <c r="AE117" s="3533"/>
      <c r="AF117" s="3533"/>
      <c r="AH117" s="3534"/>
      <c r="AI117" s="3533"/>
      <c r="AJ117" s="3533"/>
      <c r="AL117" s="3534"/>
      <c r="AM117" s="3533"/>
      <c r="AN117" s="3533"/>
      <c r="AP117" s="3534"/>
      <c r="AQ117" s="3533"/>
      <c r="AR117" s="3533"/>
      <c r="AS117" s="3535"/>
      <c r="AT117" s="3534"/>
      <c r="AU117" s="3536"/>
      <c r="AV117" s="3536"/>
      <c r="AX117" s="3534"/>
      <c r="AY117" s="3536"/>
      <c r="AZ117" s="3536"/>
      <c r="BB117" s="3534"/>
    </row>
    <row r="118" spans="5:54" s="3468" customFormat="1">
      <c r="E118" s="3912"/>
      <c r="G118" s="3912"/>
      <c r="H118" s="3531"/>
      <c r="I118" s="3531"/>
      <c r="J118" s="3531"/>
      <c r="K118" s="3531"/>
      <c r="L118" s="3531"/>
      <c r="M118" s="3531"/>
      <c r="N118" s="3533"/>
      <c r="O118" s="3533"/>
      <c r="W118" s="3533"/>
      <c r="X118" s="3533"/>
      <c r="Z118" s="3534"/>
      <c r="AA118" s="3533"/>
      <c r="AB118" s="3533"/>
      <c r="AD118" s="3534"/>
      <c r="AE118" s="3533"/>
      <c r="AF118" s="3533"/>
      <c r="AH118" s="3534"/>
      <c r="AI118" s="3533"/>
      <c r="AJ118" s="3533"/>
      <c r="AL118" s="3534"/>
      <c r="AM118" s="3533"/>
      <c r="AN118" s="3533"/>
      <c r="AP118" s="3534"/>
      <c r="AQ118" s="3533"/>
      <c r="AR118" s="3533"/>
      <c r="AS118" s="3535"/>
      <c r="AT118" s="3534"/>
      <c r="AU118" s="3536"/>
      <c r="AV118" s="3536"/>
      <c r="AX118" s="3534"/>
      <c r="AY118" s="3536"/>
      <c r="AZ118" s="3536"/>
      <c r="BB118" s="3534"/>
    </row>
    <row r="119" spans="5:54" s="3468" customFormat="1">
      <c r="H119" s="3531"/>
      <c r="I119" s="3531"/>
      <c r="J119" s="3531"/>
      <c r="K119" s="3531"/>
      <c r="L119" s="3531"/>
      <c r="M119" s="3531"/>
      <c r="N119" s="3533"/>
      <c r="O119" s="3533"/>
      <c r="W119" s="3533"/>
      <c r="X119" s="3533"/>
      <c r="Z119" s="3534"/>
      <c r="AA119" s="3533"/>
      <c r="AB119" s="3533"/>
      <c r="AD119" s="3534"/>
      <c r="AE119" s="3533"/>
      <c r="AF119" s="3533"/>
      <c r="AH119" s="3534"/>
      <c r="AI119" s="3533"/>
      <c r="AJ119" s="3533"/>
      <c r="AL119" s="3534"/>
      <c r="AM119" s="3533"/>
      <c r="AN119" s="3533"/>
      <c r="AP119" s="3534"/>
      <c r="AQ119" s="3533"/>
      <c r="AR119" s="3533"/>
      <c r="AS119" s="3535"/>
      <c r="AT119" s="3534"/>
      <c r="AU119" s="3536"/>
      <c r="AV119" s="3536"/>
      <c r="AX119" s="3534"/>
      <c r="AY119" s="3536"/>
      <c r="AZ119" s="3536"/>
      <c r="BB119" s="3534"/>
    </row>
    <row r="120" spans="5:54" s="3468" customFormat="1">
      <c r="H120" s="3531"/>
      <c r="I120" s="3531"/>
      <c r="J120" s="3531"/>
      <c r="K120" s="3531"/>
      <c r="L120" s="3531"/>
      <c r="M120" s="3531"/>
      <c r="N120" s="3533"/>
      <c r="O120" s="3533"/>
      <c r="W120" s="3533"/>
      <c r="X120" s="3533"/>
      <c r="Z120" s="3534"/>
      <c r="AA120" s="3533"/>
      <c r="AB120" s="3533"/>
      <c r="AD120" s="3534"/>
      <c r="AE120" s="3533"/>
      <c r="AF120" s="3533"/>
      <c r="AH120" s="3534"/>
      <c r="AI120" s="3533"/>
      <c r="AJ120" s="3533"/>
      <c r="AL120" s="3534"/>
      <c r="AM120" s="3533"/>
      <c r="AN120" s="3533"/>
      <c r="AP120" s="3534"/>
      <c r="AQ120" s="3533"/>
      <c r="AR120" s="3533"/>
      <c r="AS120" s="3535"/>
      <c r="AT120" s="3534"/>
      <c r="AU120" s="3536"/>
      <c r="AV120" s="3536"/>
      <c r="AX120" s="3534"/>
      <c r="AY120" s="3536"/>
      <c r="AZ120" s="3536"/>
      <c r="BB120" s="3534"/>
    </row>
    <row r="121" spans="5:54" s="3468" customFormat="1">
      <c r="H121" s="3531"/>
      <c r="I121" s="3531"/>
      <c r="J121" s="3531"/>
      <c r="K121" s="3531"/>
      <c r="L121" s="3531"/>
      <c r="M121" s="3531"/>
      <c r="N121" s="3533"/>
      <c r="O121" s="3533"/>
      <c r="W121" s="3533"/>
      <c r="X121" s="3533"/>
      <c r="Z121" s="3534"/>
      <c r="AA121" s="3533"/>
      <c r="AB121" s="3533"/>
      <c r="AD121" s="3534"/>
      <c r="AE121" s="3533"/>
      <c r="AF121" s="3533"/>
      <c r="AH121" s="3534"/>
      <c r="AI121" s="3533"/>
      <c r="AJ121" s="3533"/>
      <c r="AL121" s="3534"/>
      <c r="AM121" s="3533"/>
      <c r="AN121" s="3533"/>
      <c r="AP121" s="3534"/>
      <c r="AQ121" s="3533"/>
      <c r="AR121" s="3533"/>
      <c r="AS121" s="3535"/>
      <c r="AT121" s="3534"/>
      <c r="AU121" s="3536"/>
      <c r="AV121" s="3536"/>
      <c r="AX121" s="3534"/>
      <c r="AY121" s="3536"/>
      <c r="AZ121" s="3536"/>
      <c r="BB121" s="3534"/>
    </row>
    <row r="122" spans="5:54" s="3468" customFormat="1">
      <c r="H122" s="3531"/>
      <c r="I122" s="3531"/>
      <c r="J122" s="3531"/>
      <c r="K122" s="3531"/>
      <c r="L122" s="3531"/>
      <c r="M122" s="3531"/>
      <c r="N122" s="3533"/>
      <c r="O122" s="3533"/>
      <c r="W122" s="3533"/>
      <c r="X122" s="3533"/>
      <c r="Z122" s="3534"/>
      <c r="AA122" s="3533"/>
      <c r="AB122" s="3533"/>
      <c r="AD122" s="3534"/>
      <c r="AE122" s="3533"/>
      <c r="AF122" s="3533"/>
      <c r="AH122" s="3534"/>
      <c r="AI122" s="3533"/>
      <c r="AJ122" s="3533"/>
      <c r="AL122" s="3534"/>
      <c r="AM122" s="3533"/>
      <c r="AN122" s="3533"/>
      <c r="AP122" s="3534"/>
      <c r="AQ122" s="3533"/>
      <c r="AR122" s="3533"/>
      <c r="AS122" s="3535"/>
      <c r="AT122" s="3534"/>
      <c r="AU122" s="3536"/>
      <c r="AV122" s="3536"/>
      <c r="AX122" s="3534"/>
      <c r="AY122" s="3536"/>
      <c r="AZ122" s="3536"/>
      <c r="BB122" s="3534"/>
    </row>
    <row r="123" spans="5:54" s="3468" customFormat="1">
      <c r="H123" s="3531"/>
      <c r="I123" s="3531"/>
      <c r="J123" s="3531"/>
      <c r="K123" s="3531"/>
      <c r="L123" s="3531"/>
      <c r="M123" s="3531"/>
      <c r="N123" s="3533"/>
      <c r="O123" s="3533"/>
      <c r="W123" s="3533"/>
      <c r="X123" s="3533"/>
      <c r="Z123" s="3534"/>
      <c r="AA123" s="3533"/>
      <c r="AB123" s="3533"/>
      <c r="AD123" s="3534"/>
      <c r="AE123" s="3533"/>
      <c r="AF123" s="3533"/>
      <c r="AH123" s="3534"/>
      <c r="AI123" s="3533"/>
      <c r="AJ123" s="3533"/>
      <c r="AL123" s="3534"/>
      <c r="AM123" s="3533"/>
      <c r="AN123" s="3533"/>
      <c r="AP123" s="3534"/>
      <c r="AQ123" s="3533"/>
      <c r="AR123" s="3533"/>
      <c r="AS123" s="3535"/>
      <c r="AT123" s="3534"/>
      <c r="AU123" s="3536"/>
      <c r="AV123" s="3536"/>
      <c r="AX123" s="3534"/>
      <c r="AY123" s="3536"/>
      <c r="AZ123" s="3536"/>
      <c r="BB123" s="3534"/>
    </row>
    <row r="124" spans="5:54" s="3468" customFormat="1">
      <c r="H124" s="3531"/>
      <c r="I124" s="3531"/>
      <c r="J124" s="3531"/>
      <c r="K124" s="3531"/>
      <c r="L124" s="3531"/>
      <c r="M124" s="3531"/>
      <c r="N124" s="3533"/>
      <c r="O124" s="3533"/>
      <c r="W124" s="3533"/>
      <c r="X124" s="3533"/>
      <c r="Z124" s="3534"/>
      <c r="AA124" s="3533"/>
      <c r="AB124" s="3533"/>
      <c r="AD124" s="3534"/>
      <c r="AE124" s="3533"/>
      <c r="AF124" s="3533"/>
      <c r="AH124" s="3534"/>
      <c r="AI124" s="3533"/>
      <c r="AJ124" s="3533"/>
      <c r="AL124" s="3534"/>
      <c r="AM124" s="3533"/>
      <c r="AN124" s="3533"/>
      <c r="AP124" s="3534"/>
      <c r="AQ124" s="3533"/>
      <c r="AR124" s="3533"/>
      <c r="AS124" s="3535"/>
      <c r="AT124" s="3534"/>
      <c r="AU124" s="3536"/>
      <c r="AV124" s="3536"/>
      <c r="AX124" s="3534"/>
      <c r="AY124" s="3536"/>
      <c r="AZ124" s="3536"/>
      <c r="BB124" s="3534"/>
    </row>
    <row r="125" spans="5:54" s="3468" customFormat="1">
      <c r="H125" s="3531"/>
      <c r="I125" s="3531"/>
      <c r="J125" s="3531"/>
      <c r="K125" s="3531"/>
      <c r="L125" s="3531"/>
      <c r="M125" s="3531"/>
      <c r="N125" s="3533"/>
      <c r="O125" s="3533"/>
      <c r="W125" s="3533"/>
      <c r="X125" s="3533"/>
      <c r="Z125" s="3534"/>
      <c r="AA125" s="3533"/>
      <c r="AB125" s="3533"/>
      <c r="AD125" s="3534"/>
      <c r="AE125" s="3533"/>
      <c r="AF125" s="3533"/>
      <c r="AH125" s="3534"/>
      <c r="AI125" s="3533"/>
      <c r="AJ125" s="3533"/>
      <c r="AL125" s="3534"/>
      <c r="AM125" s="3533"/>
      <c r="AN125" s="3533"/>
      <c r="AP125" s="3534"/>
      <c r="AQ125" s="3533"/>
      <c r="AR125" s="3533"/>
      <c r="AS125" s="3535"/>
      <c r="AT125" s="3534"/>
      <c r="AU125" s="3536"/>
      <c r="AV125" s="3536"/>
      <c r="AX125" s="3534"/>
      <c r="AY125" s="3536"/>
      <c r="AZ125" s="3536"/>
      <c r="BB125" s="3534"/>
    </row>
    <row r="126" spans="5:54" s="3468" customFormat="1">
      <c r="H126" s="3531"/>
      <c r="I126" s="3531"/>
      <c r="J126" s="3531"/>
      <c r="K126" s="3531"/>
      <c r="L126" s="3531"/>
      <c r="M126" s="3531"/>
      <c r="N126" s="3533"/>
      <c r="O126" s="3533"/>
      <c r="W126" s="3533"/>
      <c r="X126" s="3533"/>
      <c r="Z126" s="3534"/>
      <c r="AA126" s="3533"/>
      <c r="AB126" s="3533"/>
      <c r="AD126" s="3534"/>
      <c r="AE126" s="3533"/>
      <c r="AF126" s="3533"/>
      <c r="AH126" s="3534"/>
      <c r="AI126" s="3533"/>
      <c r="AJ126" s="3533"/>
      <c r="AL126" s="3534"/>
      <c r="AM126" s="3533"/>
      <c r="AN126" s="3533"/>
      <c r="AP126" s="3534"/>
      <c r="AQ126" s="3533"/>
      <c r="AR126" s="3533"/>
      <c r="AS126" s="3535"/>
      <c r="AT126" s="3534"/>
      <c r="AU126" s="3536"/>
      <c r="AV126" s="3536"/>
      <c r="AX126" s="3534"/>
      <c r="AY126" s="3536"/>
      <c r="AZ126" s="3536"/>
      <c r="BB126" s="3534"/>
    </row>
    <row r="127" spans="5:54" s="3468" customFormat="1">
      <c r="H127" s="3531"/>
      <c r="I127" s="3531"/>
      <c r="J127" s="3540"/>
      <c r="K127" s="3540"/>
      <c r="L127" s="3540"/>
      <c r="M127" s="3531"/>
      <c r="N127" s="3533"/>
      <c r="O127" s="3533"/>
      <c r="W127" s="3533"/>
      <c r="X127" s="3533"/>
      <c r="Z127" s="3534"/>
      <c r="AA127" s="3533"/>
      <c r="AB127" s="3533"/>
      <c r="AD127" s="3534"/>
      <c r="AE127" s="3533"/>
      <c r="AF127" s="3533"/>
      <c r="AH127" s="3534"/>
      <c r="AI127" s="3533"/>
      <c r="AJ127" s="3533"/>
      <c r="AL127" s="3534"/>
      <c r="AM127" s="3533"/>
      <c r="AN127" s="3533"/>
      <c r="AP127" s="3534"/>
      <c r="AQ127" s="3533"/>
      <c r="AR127" s="3533"/>
      <c r="AS127" s="3535"/>
      <c r="AT127" s="3534"/>
      <c r="AU127" s="3536"/>
      <c r="AV127" s="3536"/>
      <c r="AX127" s="3534"/>
      <c r="AY127" s="3536"/>
      <c r="AZ127" s="3536"/>
      <c r="BB127" s="3534"/>
    </row>
    <row r="128" spans="5:54" s="3468" customFormat="1">
      <c r="H128" s="3531"/>
      <c r="I128" s="3531"/>
      <c r="J128" s="3540"/>
      <c r="K128" s="3540"/>
      <c r="L128" s="3540"/>
      <c r="M128" s="3531"/>
      <c r="N128" s="3533"/>
      <c r="O128" s="3533"/>
      <c r="W128" s="3533"/>
      <c r="X128" s="3533"/>
      <c r="Z128" s="3534"/>
      <c r="AA128" s="3533"/>
      <c r="AB128" s="3533"/>
      <c r="AD128" s="3534"/>
      <c r="AE128" s="3533"/>
      <c r="AF128" s="3533"/>
      <c r="AH128" s="3534"/>
      <c r="AI128" s="3533"/>
      <c r="AJ128" s="3533"/>
      <c r="AL128" s="3534"/>
      <c r="AM128" s="3533"/>
      <c r="AN128" s="3533"/>
      <c r="AP128" s="3534"/>
      <c r="AQ128" s="3533"/>
      <c r="AR128" s="3533"/>
      <c r="AS128" s="3535"/>
      <c r="AT128" s="3534"/>
      <c r="AU128" s="3536"/>
      <c r="AV128" s="3536"/>
      <c r="AX128" s="3534"/>
      <c r="AY128" s="3536"/>
      <c r="AZ128" s="3536"/>
      <c r="BB128" s="3534"/>
    </row>
    <row r="129" spans="1:78" s="3468" customFormat="1">
      <c r="H129" s="3531"/>
      <c r="I129" s="3531"/>
      <c r="J129" s="3531"/>
      <c r="K129" s="3531"/>
      <c r="L129" s="3531"/>
      <c r="M129" s="3531"/>
      <c r="N129" s="3533"/>
      <c r="O129" s="3533"/>
      <c r="W129" s="3533"/>
      <c r="X129" s="3533"/>
      <c r="Z129" s="3534"/>
      <c r="AA129" s="3533"/>
      <c r="AB129" s="3533"/>
      <c r="AD129" s="3534"/>
      <c r="AE129" s="3533"/>
      <c r="AF129" s="3533"/>
      <c r="AH129" s="3534"/>
      <c r="AI129" s="3533"/>
      <c r="AJ129" s="3533"/>
      <c r="AL129" s="3534"/>
      <c r="AM129" s="3533"/>
      <c r="AN129" s="3533"/>
      <c r="AP129" s="3534"/>
      <c r="AQ129" s="3533"/>
      <c r="AR129" s="3533"/>
      <c r="AS129" s="3535"/>
      <c r="AT129" s="3534"/>
      <c r="AU129" s="3536"/>
      <c r="AV129" s="3536"/>
      <c r="AX129" s="3534"/>
      <c r="AY129" s="3536"/>
      <c r="AZ129" s="3536"/>
      <c r="BB129" s="3534"/>
    </row>
    <row r="130" spans="1:78" s="3468" customFormat="1">
      <c r="H130" s="3531"/>
      <c r="I130" s="3531"/>
      <c r="J130" s="3531"/>
      <c r="K130" s="3531"/>
      <c r="L130" s="3531"/>
      <c r="M130" s="3531"/>
      <c r="N130" s="3533"/>
      <c r="O130" s="3533"/>
      <c r="W130" s="3533"/>
      <c r="X130" s="3533"/>
      <c r="Z130" s="3534"/>
      <c r="AA130" s="3533"/>
      <c r="AB130" s="3533"/>
      <c r="AD130" s="3534"/>
      <c r="AE130" s="3533"/>
      <c r="AF130" s="3533"/>
      <c r="AH130" s="3534"/>
      <c r="AI130" s="3533"/>
      <c r="AJ130" s="3533"/>
      <c r="AL130" s="3534"/>
      <c r="AM130" s="3533"/>
      <c r="AN130" s="3533"/>
      <c r="AP130" s="3534"/>
      <c r="AQ130" s="3533"/>
      <c r="AR130" s="3533"/>
      <c r="AS130" s="3535"/>
      <c r="AT130" s="3534"/>
      <c r="AU130" s="3536"/>
      <c r="AV130" s="3536"/>
      <c r="AX130" s="3534"/>
      <c r="AY130" s="3536"/>
      <c r="AZ130" s="3536"/>
      <c r="BB130" s="3534"/>
    </row>
    <row r="131" spans="1:78" s="3544" customFormat="1" ht="15.75">
      <c r="A131" s="3468"/>
      <c r="B131" s="3468"/>
      <c r="C131" s="3468"/>
      <c r="D131" s="3468"/>
      <c r="E131" s="3468"/>
      <c r="F131" s="3468"/>
      <c r="G131" s="3468"/>
      <c r="H131" s="3531"/>
      <c r="I131" s="3531"/>
      <c r="J131" s="3531"/>
      <c r="K131" s="3531"/>
      <c r="L131" s="3531"/>
      <c r="M131" s="3531"/>
      <c r="N131" s="3533"/>
      <c r="O131" s="3533"/>
      <c r="P131" s="3543"/>
      <c r="Q131" s="3468"/>
      <c r="R131" s="3468"/>
      <c r="S131" s="3468"/>
      <c r="T131" s="3468"/>
      <c r="U131" s="3468"/>
      <c r="W131" s="3533"/>
      <c r="X131" s="3533"/>
      <c r="Y131" s="3468"/>
      <c r="Z131" s="3534"/>
      <c r="AA131" s="3533"/>
      <c r="AB131" s="3533"/>
      <c r="AC131" s="3468"/>
      <c r="AD131" s="3534"/>
      <c r="AE131" s="3533"/>
      <c r="AF131" s="3533"/>
      <c r="AG131" s="3468"/>
      <c r="AH131" s="3534"/>
      <c r="AI131" s="3533"/>
      <c r="AJ131" s="3533"/>
      <c r="AK131" s="3468"/>
      <c r="AL131" s="3534"/>
      <c r="AM131" s="3533"/>
      <c r="AN131" s="3533"/>
      <c r="AO131" s="3468"/>
      <c r="AP131" s="3534"/>
      <c r="AQ131" s="3533"/>
      <c r="AR131" s="3533"/>
      <c r="AS131" s="3535"/>
      <c r="AT131" s="3534"/>
      <c r="AU131" s="3536"/>
      <c r="AV131" s="3536"/>
      <c r="AW131" s="3468"/>
      <c r="AX131" s="3534"/>
      <c r="AY131" s="3536"/>
      <c r="AZ131" s="3536"/>
      <c r="BA131" s="3468"/>
      <c r="BB131" s="3534"/>
      <c r="BC131" s="3468"/>
      <c r="BD131" s="3468"/>
      <c r="BE131" s="3468"/>
      <c r="BF131" s="3468"/>
      <c r="BG131" s="3468"/>
      <c r="BH131" s="3468"/>
      <c r="BI131" s="3468"/>
      <c r="BJ131" s="3468"/>
      <c r="BK131" s="3468"/>
      <c r="BL131" s="3468"/>
      <c r="BM131" s="3468"/>
      <c r="BN131" s="3468"/>
      <c r="BO131" s="3468"/>
      <c r="BP131" s="3468"/>
      <c r="BQ131" s="3468"/>
      <c r="BR131" s="3468"/>
      <c r="BS131" s="3468"/>
      <c r="BT131" s="3468"/>
      <c r="BU131" s="3468"/>
      <c r="BV131" s="3468"/>
      <c r="BW131" s="3468"/>
      <c r="BX131" s="3468"/>
      <c r="BY131" s="3468"/>
      <c r="BZ131" s="3468"/>
    </row>
    <row r="132" spans="1:78" s="3468" customFormat="1">
      <c r="H132" s="3531"/>
      <c r="I132" s="3531"/>
      <c r="J132" s="3531"/>
      <c r="K132" s="3531"/>
      <c r="L132" s="3531"/>
      <c r="M132" s="3531"/>
      <c r="N132" s="3533"/>
      <c r="O132" s="3533"/>
      <c r="W132" s="3533"/>
      <c r="X132" s="3533"/>
      <c r="Z132" s="3534"/>
      <c r="AA132" s="3533"/>
      <c r="AB132" s="3533"/>
      <c r="AD132" s="3534"/>
      <c r="AE132" s="3533"/>
      <c r="AF132" s="3533"/>
      <c r="AH132" s="3534"/>
      <c r="AI132" s="3533"/>
      <c r="AJ132" s="3533"/>
      <c r="AL132" s="3534"/>
      <c r="AM132" s="3533"/>
      <c r="AN132" s="3533"/>
      <c r="AP132" s="3534"/>
      <c r="AQ132" s="3533"/>
      <c r="AR132" s="3533"/>
      <c r="AS132" s="3535"/>
      <c r="AT132" s="3534"/>
      <c r="AU132" s="3536"/>
      <c r="AV132" s="3536"/>
      <c r="AX132" s="3534"/>
      <c r="AY132" s="3536"/>
      <c r="AZ132" s="3536"/>
      <c r="BB132" s="3534"/>
    </row>
    <row r="133" spans="1:78" s="3468" customFormat="1">
      <c r="F133" s="3529"/>
      <c r="H133" s="3531"/>
      <c r="I133" s="3531"/>
      <c r="J133" s="3540"/>
      <c r="K133" s="3540"/>
      <c r="L133" s="3540"/>
      <c r="M133" s="3531"/>
      <c r="N133" s="3533"/>
      <c r="O133" s="3533"/>
      <c r="W133" s="3533"/>
      <c r="X133" s="3533"/>
      <c r="Z133" s="3534"/>
      <c r="AA133" s="3533"/>
      <c r="AB133" s="3533"/>
      <c r="AD133" s="3534"/>
      <c r="AE133" s="3533"/>
      <c r="AF133" s="3533"/>
      <c r="AH133" s="3534"/>
      <c r="AI133" s="3533"/>
      <c r="AJ133" s="3533"/>
      <c r="AL133" s="3534"/>
      <c r="AM133" s="3533"/>
      <c r="AN133" s="3533"/>
      <c r="AP133" s="3534"/>
      <c r="AQ133" s="3533"/>
      <c r="AR133" s="3533"/>
      <c r="AS133" s="3535"/>
      <c r="AT133" s="3534"/>
      <c r="AU133" s="3536"/>
      <c r="AV133" s="3536"/>
      <c r="AX133" s="3534"/>
      <c r="AY133" s="3536"/>
      <c r="AZ133" s="3536"/>
      <c r="BB133" s="3534"/>
    </row>
    <row r="134" spans="1:78" s="3468" customFormat="1">
      <c r="H134" s="3531"/>
      <c r="I134" s="3531"/>
      <c r="J134" s="3531"/>
      <c r="K134" s="3531"/>
      <c r="L134" s="3531"/>
      <c r="M134" s="3531"/>
      <c r="N134" s="3533"/>
      <c r="O134" s="3533"/>
      <c r="W134" s="3533"/>
      <c r="X134" s="3533"/>
      <c r="Z134" s="3534"/>
      <c r="AA134" s="3533"/>
      <c r="AB134" s="3533"/>
      <c r="AD134" s="3534"/>
      <c r="AE134" s="3533"/>
      <c r="AF134" s="3533"/>
      <c r="AH134" s="3534"/>
      <c r="AI134" s="3533"/>
      <c r="AJ134" s="3533"/>
      <c r="AL134" s="3534"/>
      <c r="AM134" s="3533"/>
      <c r="AN134" s="3533"/>
      <c r="AP134" s="3534"/>
      <c r="AQ134" s="3533"/>
      <c r="AR134" s="3533"/>
      <c r="AS134" s="3535"/>
      <c r="AT134" s="3534"/>
      <c r="AU134" s="3536"/>
      <c r="AV134" s="3536"/>
      <c r="AX134" s="3534"/>
      <c r="AY134" s="3536"/>
      <c r="AZ134" s="3536"/>
      <c r="BB134" s="3534"/>
    </row>
    <row r="135" spans="1:78" s="3468" customFormat="1">
      <c r="H135" s="3531"/>
      <c r="I135" s="3531"/>
      <c r="J135" s="3531"/>
      <c r="K135" s="3531"/>
      <c r="L135" s="3531"/>
      <c r="M135" s="3531"/>
      <c r="N135" s="3533"/>
      <c r="O135" s="3533"/>
      <c r="W135" s="3533"/>
      <c r="X135" s="3533"/>
      <c r="Z135" s="3534"/>
      <c r="AA135" s="3533"/>
      <c r="AB135" s="3533"/>
      <c r="AD135" s="3534"/>
      <c r="AE135" s="3533"/>
      <c r="AF135" s="3533"/>
      <c r="AH135" s="3534"/>
      <c r="AI135" s="3533"/>
      <c r="AJ135" s="3533"/>
      <c r="AL135" s="3534"/>
      <c r="AM135" s="3533"/>
      <c r="AN135" s="3533"/>
      <c r="AP135" s="3534"/>
      <c r="AQ135" s="3533"/>
      <c r="AR135" s="3533"/>
      <c r="AS135" s="3535"/>
      <c r="AT135" s="3534"/>
      <c r="AU135" s="3536"/>
      <c r="AV135" s="3536"/>
      <c r="AX135" s="3534"/>
      <c r="AY135" s="3536"/>
      <c r="AZ135" s="3536"/>
      <c r="BB135" s="3534"/>
    </row>
    <row r="136" spans="1:78" s="3468" customFormat="1">
      <c r="H136" s="3531"/>
      <c r="I136" s="3531"/>
      <c r="J136" s="3531"/>
      <c r="K136" s="3531"/>
      <c r="L136" s="3531"/>
      <c r="M136" s="3531"/>
      <c r="N136" s="3533"/>
      <c r="O136" s="3533"/>
      <c r="W136" s="3533"/>
      <c r="X136" s="3533"/>
      <c r="Z136" s="3534"/>
      <c r="AA136" s="3533"/>
      <c r="AB136" s="3533"/>
      <c r="AD136" s="3534"/>
      <c r="AE136" s="3533"/>
      <c r="AF136" s="3533"/>
      <c r="AH136" s="3534"/>
      <c r="AI136" s="3533"/>
      <c r="AJ136" s="3533"/>
      <c r="AL136" s="3534"/>
      <c r="AM136" s="3533"/>
      <c r="AN136" s="3533"/>
      <c r="AP136" s="3534"/>
      <c r="AQ136" s="3533"/>
      <c r="AR136" s="3533"/>
      <c r="AS136" s="3535"/>
      <c r="AT136" s="3534"/>
      <c r="AU136" s="3536"/>
      <c r="AV136" s="3536"/>
      <c r="AX136" s="3534"/>
      <c r="AY136" s="3536"/>
      <c r="AZ136" s="3536"/>
      <c r="BB136" s="3534"/>
    </row>
    <row r="137" spans="1:78" s="3468" customFormat="1">
      <c r="H137" s="3531"/>
      <c r="I137" s="3531"/>
      <c r="J137" s="3531"/>
      <c r="K137" s="3531"/>
      <c r="L137" s="3531"/>
      <c r="M137" s="3531"/>
      <c r="N137" s="3533"/>
      <c r="O137" s="3533"/>
      <c r="W137" s="3533"/>
      <c r="X137" s="3533"/>
      <c r="Z137" s="3534"/>
      <c r="AA137" s="3533"/>
      <c r="AB137" s="3533"/>
      <c r="AD137" s="3534"/>
      <c r="AE137" s="3533"/>
      <c r="AF137" s="3533"/>
      <c r="AH137" s="3534"/>
      <c r="AI137" s="3533"/>
      <c r="AJ137" s="3533"/>
      <c r="AL137" s="3534"/>
      <c r="AM137" s="3533"/>
      <c r="AN137" s="3533"/>
      <c r="AP137" s="3534"/>
      <c r="AQ137" s="3533"/>
      <c r="AR137" s="3533"/>
      <c r="AS137" s="3535"/>
      <c r="AT137" s="3534"/>
      <c r="AU137" s="3536"/>
      <c r="AV137" s="3536"/>
      <c r="AX137" s="3534"/>
      <c r="AY137" s="3536"/>
      <c r="AZ137" s="3536"/>
      <c r="BB137" s="3534"/>
    </row>
    <row r="138" spans="1:78" s="3468" customFormat="1">
      <c r="H138" s="3531"/>
      <c r="I138" s="3531"/>
      <c r="J138" s="3531"/>
      <c r="K138" s="3531"/>
      <c r="L138" s="3531"/>
      <c r="M138" s="3531"/>
      <c r="N138" s="3533"/>
      <c r="O138" s="3533"/>
      <c r="W138" s="3533"/>
      <c r="X138" s="3533"/>
      <c r="Z138" s="3534"/>
      <c r="AA138" s="3533"/>
      <c r="AB138" s="3533"/>
      <c r="AD138" s="3534"/>
      <c r="AE138" s="3533"/>
      <c r="AF138" s="3533"/>
      <c r="AH138" s="3534"/>
      <c r="AI138" s="3533"/>
      <c r="AJ138" s="3533"/>
      <c r="AL138" s="3534"/>
      <c r="AM138" s="3533"/>
      <c r="AN138" s="3533"/>
      <c r="AP138" s="3534"/>
      <c r="AQ138" s="3533"/>
      <c r="AR138" s="3533"/>
      <c r="AS138" s="3535"/>
      <c r="AT138" s="3534"/>
      <c r="AU138" s="3536"/>
      <c r="AV138" s="3536"/>
      <c r="AX138" s="3534"/>
      <c r="AY138" s="3536"/>
      <c r="AZ138" s="3536"/>
      <c r="BB138" s="3534"/>
    </row>
    <row r="139" spans="1:78" s="3468" customFormat="1">
      <c r="H139" s="3531"/>
      <c r="I139" s="3531"/>
      <c r="J139" s="3540"/>
      <c r="K139" s="3540"/>
      <c r="L139" s="3540"/>
      <c r="M139" s="3531"/>
      <c r="N139" s="3533"/>
      <c r="O139" s="3533"/>
      <c r="W139" s="3533"/>
      <c r="X139" s="3533"/>
      <c r="Z139" s="3534"/>
      <c r="AA139" s="3533"/>
      <c r="AB139" s="3533"/>
      <c r="AD139" s="3534"/>
      <c r="AE139" s="3533"/>
      <c r="AF139" s="3533"/>
      <c r="AH139" s="3534"/>
      <c r="AI139" s="3533"/>
      <c r="AJ139" s="3533"/>
      <c r="AL139" s="3534"/>
      <c r="AM139" s="3533"/>
      <c r="AN139" s="3533"/>
      <c r="AP139" s="3534"/>
      <c r="AQ139" s="3533"/>
      <c r="AR139" s="3533"/>
      <c r="AS139" s="3535"/>
      <c r="AT139" s="3534"/>
      <c r="AU139" s="3536"/>
      <c r="AV139" s="3536"/>
      <c r="AX139" s="3534"/>
      <c r="AY139" s="3536"/>
      <c r="AZ139" s="3536"/>
      <c r="BB139" s="3534"/>
    </row>
    <row r="140" spans="1:78" s="3468" customFormat="1">
      <c r="H140" s="3531"/>
      <c r="I140" s="3531"/>
      <c r="J140" s="3531"/>
      <c r="K140" s="3531"/>
      <c r="L140" s="3531"/>
      <c r="M140" s="3531"/>
      <c r="N140" s="3533"/>
      <c r="O140" s="3533"/>
      <c r="W140" s="3533"/>
      <c r="X140" s="3533"/>
      <c r="Z140" s="3534"/>
      <c r="AA140" s="3533"/>
      <c r="AB140" s="3533"/>
      <c r="AD140" s="3534"/>
      <c r="AE140" s="3533"/>
      <c r="AF140" s="3533"/>
      <c r="AH140" s="3534"/>
      <c r="AI140" s="3533"/>
      <c r="AJ140" s="3533"/>
      <c r="AL140" s="3534"/>
      <c r="AM140" s="3533"/>
      <c r="AN140" s="3533"/>
      <c r="AP140" s="3534"/>
      <c r="AQ140" s="3533"/>
      <c r="AR140" s="3533"/>
      <c r="AS140" s="3535"/>
      <c r="AT140" s="3534"/>
      <c r="AU140" s="3536"/>
      <c r="AV140" s="3536"/>
      <c r="AX140" s="3534"/>
      <c r="AY140" s="3536"/>
      <c r="AZ140" s="3536"/>
      <c r="BB140" s="3534"/>
    </row>
    <row r="141" spans="1:78" s="3468" customFormat="1">
      <c r="H141" s="3531"/>
      <c r="I141" s="3531"/>
      <c r="J141" s="3531"/>
      <c r="K141" s="3531"/>
      <c r="L141" s="3531"/>
      <c r="M141" s="3531"/>
      <c r="N141" s="3533"/>
      <c r="O141" s="3533"/>
      <c r="W141" s="3533"/>
      <c r="X141" s="3533"/>
      <c r="Z141" s="3534"/>
      <c r="AA141" s="3533"/>
      <c r="AB141" s="3533"/>
      <c r="AD141" s="3534"/>
      <c r="AE141" s="3533"/>
      <c r="AF141" s="3533"/>
      <c r="AH141" s="3534"/>
      <c r="AI141" s="3533"/>
      <c r="AJ141" s="3533"/>
      <c r="AL141" s="3534"/>
      <c r="AM141" s="3533"/>
      <c r="AN141" s="3533"/>
      <c r="AP141" s="3534"/>
      <c r="AQ141" s="3533"/>
      <c r="AR141" s="3533"/>
      <c r="AS141" s="3535"/>
      <c r="AT141" s="3534"/>
      <c r="AU141" s="3536"/>
      <c r="AV141" s="3536"/>
      <c r="AX141" s="3534"/>
      <c r="AY141" s="3536"/>
      <c r="AZ141" s="3536"/>
      <c r="BB141" s="3534"/>
    </row>
    <row r="142" spans="1:78" s="3468" customFormat="1">
      <c r="H142" s="3531"/>
      <c r="I142" s="3531"/>
      <c r="J142" s="3540"/>
      <c r="K142" s="3540"/>
      <c r="L142" s="3540"/>
      <c r="M142" s="3531"/>
      <c r="N142" s="3533"/>
      <c r="O142" s="3533"/>
      <c r="W142" s="3533"/>
      <c r="X142" s="3533"/>
      <c r="Z142" s="3534"/>
      <c r="AA142" s="3533"/>
      <c r="AB142" s="3533"/>
      <c r="AD142" s="3534"/>
      <c r="AE142" s="3533"/>
      <c r="AF142" s="3533"/>
      <c r="AH142" s="3534"/>
      <c r="AI142" s="3533"/>
      <c r="AJ142" s="3533"/>
      <c r="AL142" s="3534"/>
      <c r="AM142" s="3533"/>
      <c r="AN142" s="3533"/>
      <c r="AP142" s="3534"/>
      <c r="AQ142" s="3533"/>
      <c r="AR142" s="3533"/>
      <c r="AS142" s="3535"/>
      <c r="AT142" s="3534"/>
      <c r="AU142" s="3536"/>
      <c r="AV142" s="3536"/>
      <c r="AX142" s="3534"/>
      <c r="AY142" s="3536"/>
      <c r="AZ142" s="3536"/>
      <c r="BB142" s="3534"/>
    </row>
    <row r="143" spans="1:78" s="3468" customFormat="1">
      <c r="H143" s="3531"/>
      <c r="I143" s="3531"/>
      <c r="J143" s="3540"/>
      <c r="K143" s="3540"/>
      <c r="L143" s="3540"/>
      <c r="M143" s="3531"/>
      <c r="N143" s="3533"/>
      <c r="O143" s="3533"/>
      <c r="W143" s="3533"/>
      <c r="X143" s="3533"/>
      <c r="Z143" s="3534"/>
      <c r="AA143" s="3533"/>
      <c r="AB143" s="3533"/>
      <c r="AD143" s="3534"/>
      <c r="AE143" s="3533"/>
      <c r="AF143" s="3533"/>
      <c r="AH143" s="3534"/>
      <c r="AI143" s="3533"/>
      <c r="AJ143" s="3533"/>
      <c r="AL143" s="3534"/>
      <c r="AM143" s="3533"/>
      <c r="AN143" s="3533"/>
      <c r="AP143" s="3534"/>
      <c r="AQ143" s="3533"/>
      <c r="AR143" s="3533"/>
      <c r="AS143" s="3535"/>
      <c r="AT143" s="3534"/>
      <c r="AU143" s="3536"/>
      <c r="AV143" s="3536"/>
      <c r="AX143" s="3534"/>
      <c r="AY143" s="3536"/>
      <c r="AZ143" s="3536"/>
      <c r="BB143" s="3534"/>
    </row>
    <row r="144" spans="1:78" s="3468" customFormat="1" ht="26.25" customHeight="1">
      <c r="A144" s="3478"/>
      <c r="E144" s="3478"/>
      <c r="G144" s="3478"/>
      <c r="H144" s="3531"/>
      <c r="I144" s="3546"/>
      <c r="J144" s="3540"/>
      <c r="K144" s="3540"/>
      <c r="L144" s="3540"/>
      <c r="M144" s="3548"/>
      <c r="N144" s="3533"/>
      <c r="O144" s="3533"/>
      <c r="P144" s="3478"/>
      <c r="W144" s="3533"/>
      <c r="X144" s="3533"/>
      <c r="Y144" s="3478"/>
      <c r="Z144" s="3549"/>
      <c r="AA144" s="3533"/>
      <c r="AB144" s="3533"/>
      <c r="AC144" s="3478"/>
      <c r="AD144" s="3549"/>
      <c r="AE144" s="3533"/>
      <c r="AF144" s="3533"/>
      <c r="AH144" s="3534"/>
      <c r="AI144" s="3533"/>
      <c r="AJ144" s="3533"/>
      <c r="AL144" s="3534"/>
      <c r="AM144" s="3533"/>
      <c r="AN144" s="3533"/>
      <c r="AQ144" s="3533"/>
      <c r="AR144" s="3533"/>
      <c r="AS144" s="3535"/>
      <c r="AU144" s="3534"/>
      <c r="AV144" s="3536"/>
      <c r="AW144" s="3536"/>
      <c r="AY144" s="3534"/>
      <c r="AZ144" s="3536"/>
      <c r="BA144" s="3536"/>
      <c r="BC144" s="3534"/>
    </row>
    <row r="145" spans="1:55" s="3468" customFormat="1" ht="26.25" customHeight="1">
      <c r="A145" s="3478"/>
      <c r="E145" s="3478"/>
      <c r="G145" s="3550"/>
      <c r="H145" s="3531"/>
      <c r="I145" s="3546"/>
      <c r="J145" s="3540"/>
      <c r="K145" s="3540"/>
      <c r="L145" s="3540"/>
      <c r="M145" s="3548"/>
      <c r="N145" s="3533"/>
      <c r="O145" s="3533"/>
      <c r="P145" s="3478"/>
      <c r="W145" s="3533"/>
      <c r="X145" s="3533"/>
      <c r="Y145" s="3478"/>
      <c r="Z145" s="3549"/>
      <c r="AA145" s="3533"/>
      <c r="AB145" s="3533"/>
      <c r="AC145" s="3478"/>
      <c r="AD145" s="3549"/>
      <c r="AE145" s="3533"/>
      <c r="AF145" s="3533"/>
      <c r="AH145" s="3534"/>
      <c r="AI145" s="3533"/>
      <c r="AJ145" s="3533"/>
      <c r="AL145" s="3534"/>
      <c r="AM145" s="3533"/>
      <c r="AN145" s="3533"/>
      <c r="AP145" s="3534"/>
      <c r="AQ145" s="3533"/>
      <c r="AR145" s="3533"/>
      <c r="AS145" s="3535"/>
      <c r="AU145" s="3534"/>
      <c r="AV145" s="3536"/>
      <c r="AW145" s="3536"/>
      <c r="AY145" s="3534"/>
      <c r="AZ145" s="3536"/>
      <c r="BA145" s="3536"/>
      <c r="BC145" s="3534"/>
    </row>
    <row r="146" spans="1:55" s="3468" customFormat="1">
      <c r="H146" s="3531"/>
      <c r="I146" s="3531"/>
      <c r="J146" s="3531"/>
      <c r="K146" s="3531"/>
      <c r="L146" s="3531"/>
      <c r="M146" s="3531"/>
      <c r="N146" s="3533"/>
      <c r="O146" s="3533"/>
      <c r="W146" s="3533"/>
      <c r="X146" s="3533"/>
      <c r="AA146" s="3533"/>
      <c r="AB146" s="3533"/>
      <c r="AD146" s="3534"/>
      <c r="AE146" s="3533"/>
      <c r="AF146" s="3533"/>
      <c r="AH146" s="3534"/>
      <c r="AI146" s="3533"/>
      <c r="AJ146" s="3533"/>
      <c r="AL146" s="3534"/>
      <c r="AM146" s="3533"/>
      <c r="AN146" s="3533"/>
      <c r="AQ146" s="3533"/>
      <c r="AR146" s="3533"/>
      <c r="AS146" s="3535"/>
      <c r="AU146" s="3534"/>
      <c r="AV146" s="3536"/>
      <c r="AW146" s="3536"/>
      <c r="AY146" s="3534"/>
      <c r="AZ146" s="3536"/>
      <c r="BA146" s="3536"/>
      <c r="BC146" s="3534"/>
    </row>
    <row r="147" spans="1:55" s="3468" customFormat="1">
      <c r="H147" s="3531"/>
      <c r="I147" s="3531"/>
      <c r="J147" s="3540"/>
      <c r="K147" s="3540"/>
      <c r="L147" s="3540"/>
      <c r="M147" s="3531"/>
      <c r="N147" s="3533"/>
      <c r="O147" s="3533"/>
      <c r="W147" s="3533"/>
      <c r="X147" s="3533"/>
      <c r="Z147" s="3534"/>
      <c r="AA147" s="3533"/>
      <c r="AB147" s="3533"/>
      <c r="AD147" s="3534"/>
      <c r="AE147" s="3533"/>
      <c r="AF147" s="3533"/>
      <c r="AH147" s="3534"/>
      <c r="AI147" s="3533"/>
      <c r="AJ147" s="3533"/>
      <c r="AL147" s="3534"/>
      <c r="AM147" s="3533"/>
      <c r="AN147" s="3533"/>
      <c r="AQ147" s="3533"/>
      <c r="AR147" s="3533"/>
      <c r="AS147" s="3535"/>
      <c r="AU147" s="3534"/>
      <c r="AV147" s="3536"/>
      <c r="AW147" s="3536"/>
      <c r="AY147" s="3534"/>
      <c r="AZ147" s="3536"/>
      <c r="BA147" s="3536"/>
      <c r="BC147" s="3534"/>
    </row>
    <row r="148" spans="1:55" s="3468" customFormat="1" ht="12.75" customHeight="1">
      <c r="H148" s="3531"/>
      <c r="I148" s="3531"/>
      <c r="J148" s="3531"/>
      <c r="K148" s="3531"/>
      <c r="L148" s="3531"/>
      <c r="M148" s="3531"/>
      <c r="N148" s="3533"/>
      <c r="O148" s="3533"/>
      <c r="W148" s="3533"/>
      <c r="X148" s="3533"/>
      <c r="Z148" s="3534"/>
      <c r="AA148" s="3533"/>
      <c r="AB148" s="3533"/>
      <c r="AD148" s="3534"/>
      <c r="AE148" s="3533"/>
      <c r="AF148" s="3533"/>
      <c r="AH148" s="3534"/>
      <c r="AI148" s="3533"/>
      <c r="AJ148" s="3533"/>
      <c r="AL148" s="3534"/>
      <c r="AM148" s="3533"/>
      <c r="AN148" s="3533"/>
      <c r="AQ148" s="3533"/>
      <c r="AR148" s="3533"/>
      <c r="AS148" s="3535"/>
      <c r="AU148" s="3534"/>
      <c r="AV148" s="3536"/>
      <c r="AW148" s="3536"/>
      <c r="AY148" s="3534"/>
      <c r="AZ148" s="3536"/>
      <c r="BA148" s="3536"/>
      <c r="BC148" s="3534"/>
    </row>
    <row r="149" spans="1:55" s="3468" customFormat="1" ht="14.25" customHeight="1">
      <c r="H149" s="3531"/>
      <c r="I149" s="3531"/>
      <c r="J149" s="3531"/>
      <c r="K149" s="3531"/>
      <c r="L149" s="3531"/>
      <c r="M149" s="3531"/>
      <c r="N149" s="3533"/>
      <c r="O149" s="3533"/>
      <c r="W149" s="3533"/>
      <c r="X149" s="3533"/>
      <c r="Z149" s="3534"/>
      <c r="AA149" s="3533"/>
      <c r="AB149" s="3533"/>
      <c r="AD149" s="3534"/>
      <c r="AE149" s="3533"/>
      <c r="AF149" s="3533"/>
      <c r="AH149" s="3534"/>
      <c r="AI149" s="3533"/>
      <c r="AJ149" s="3533"/>
      <c r="AL149" s="3534"/>
      <c r="AM149" s="3533"/>
      <c r="AN149" s="3533"/>
      <c r="AQ149" s="3533"/>
      <c r="AR149" s="3533"/>
      <c r="AS149" s="3535"/>
      <c r="AU149" s="3534"/>
      <c r="AV149" s="3536"/>
      <c r="AW149" s="3536"/>
      <c r="AY149" s="3534"/>
      <c r="AZ149" s="3536"/>
      <c r="BA149" s="3536"/>
      <c r="BC149" s="3534"/>
    </row>
    <row r="150" spans="1:55" s="3468" customFormat="1" ht="14.25" customHeight="1">
      <c r="F150" s="3529"/>
      <c r="H150" s="3531"/>
      <c r="I150" s="3531"/>
      <c r="J150" s="3529"/>
      <c r="K150" s="3529"/>
      <c r="L150" s="3529"/>
      <c r="M150" s="3531"/>
      <c r="N150" s="3533"/>
      <c r="O150" s="3533"/>
      <c r="W150" s="3533"/>
      <c r="X150" s="3533"/>
      <c r="Z150" s="3534"/>
      <c r="AA150" s="3533"/>
      <c r="AB150" s="3533"/>
      <c r="AD150" s="3534"/>
      <c r="AE150" s="3533"/>
      <c r="AF150" s="3533"/>
      <c r="AH150" s="3534"/>
      <c r="AI150" s="3533"/>
      <c r="AJ150" s="3533"/>
      <c r="AL150" s="3534"/>
      <c r="AM150" s="3533"/>
      <c r="AN150" s="3533"/>
      <c r="AP150" s="3551"/>
      <c r="AQ150" s="3533"/>
      <c r="AR150" s="3533"/>
      <c r="AS150" s="3535"/>
      <c r="AU150" s="3534"/>
      <c r="AV150" s="3536"/>
      <c r="AW150" s="3536"/>
      <c r="AY150" s="3534"/>
      <c r="AZ150" s="3536"/>
      <c r="BA150" s="3536"/>
      <c r="BC150" s="3534"/>
    </row>
    <row r="151" spans="1:55" s="3468" customFormat="1">
      <c r="H151" s="3531"/>
      <c r="I151" s="3531"/>
      <c r="J151" s="3531"/>
      <c r="K151" s="3531"/>
      <c r="L151" s="3531"/>
      <c r="M151" s="3531"/>
      <c r="N151" s="3533"/>
      <c r="O151" s="3533"/>
      <c r="W151" s="3533"/>
      <c r="X151" s="3533"/>
      <c r="Z151" s="3534"/>
      <c r="AA151" s="3533"/>
      <c r="AB151" s="3533"/>
      <c r="AD151" s="3534"/>
      <c r="AE151" s="3533"/>
      <c r="AF151" s="3533"/>
      <c r="AH151" s="3534"/>
      <c r="AI151" s="3533"/>
      <c r="AJ151" s="3533"/>
      <c r="AL151" s="3534"/>
      <c r="AM151" s="3533"/>
      <c r="AN151" s="3533"/>
      <c r="AQ151" s="3533"/>
      <c r="AR151" s="3533"/>
      <c r="AS151" s="3535"/>
      <c r="AU151" s="3534"/>
      <c r="AV151" s="3536"/>
      <c r="AW151" s="3536"/>
      <c r="AY151" s="3534"/>
      <c r="AZ151" s="3536"/>
      <c r="BA151" s="3536"/>
      <c r="BC151" s="3534"/>
    </row>
    <row r="152" spans="1:55" s="3468" customFormat="1">
      <c r="H152" s="3531"/>
      <c r="I152" s="3531"/>
      <c r="J152" s="3531"/>
      <c r="K152" s="3531"/>
      <c r="L152" s="3531"/>
      <c r="M152" s="3531"/>
      <c r="N152" s="3533"/>
      <c r="O152" s="3533"/>
      <c r="W152" s="3533"/>
      <c r="X152" s="3533"/>
      <c r="Z152" s="3534"/>
      <c r="AA152" s="3533"/>
      <c r="AB152" s="3533"/>
      <c r="AD152" s="3534"/>
      <c r="AE152" s="3533"/>
      <c r="AF152" s="3533"/>
      <c r="AH152" s="3534"/>
      <c r="AI152" s="3533"/>
      <c r="AJ152" s="3533"/>
      <c r="AL152" s="3534"/>
      <c r="AM152" s="3533"/>
      <c r="AN152" s="3533"/>
      <c r="AQ152" s="3533"/>
      <c r="AR152" s="3533"/>
      <c r="AS152" s="3535"/>
      <c r="AU152" s="3534"/>
      <c r="AV152" s="3536"/>
      <c r="AW152" s="3536"/>
      <c r="AY152" s="3534"/>
      <c r="AZ152" s="3536"/>
      <c r="BA152" s="3536"/>
      <c r="BC152" s="3534"/>
    </row>
    <row r="153" spans="1:55" s="3468" customFormat="1">
      <c r="H153" s="3531"/>
      <c r="I153" s="3531"/>
      <c r="J153" s="3540"/>
      <c r="K153" s="3540"/>
      <c r="L153" s="3540"/>
      <c r="M153" s="3531"/>
      <c r="N153" s="3533"/>
      <c r="O153" s="3533"/>
      <c r="W153" s="3533"/>
      <c r="X153" s="3533"/>
      <c r="AA153" s="3533"/>
      <c r="AB153" s="3533"/>
      <c r="AD153" s="3534"/>
      <c r="AE153" s="3533"/>
      <c r="AF153" s="3533"/>
      <c r="AH153" s="3534"/>
      <c r="AI153" s="3533"/>
      <c r="AJ153" s="3533"/>
      <c r="AL153" s="3534"/>
      <c r="AM153" s="3533"/>
      <c r="AN153" s="3533"/>
      <c r="AQ153" s="3533"/>
      <c r="AR153" s="3533"/>
      <c r="AS153" s="3535"/>
      <c r="AU153" s="3534"/>
      <c r="AV153" s="3536"/>
      <c r="AW153" s="3536"/>
      <c r="AY153" s="3534"/>
      <c r="AZ153" s="3536"/>
      <c r="BA153" s="3536"/>
      <c r="BC153" s="3534"/>
    </row>
    <row r="154" spans="1:55" s="3468" customFormat="1">
      <c r="G154" s="3529"/>
      <c r="H154" s="3531"/>
      <c r="I154" s="3531"/>
      <c r="J154" s="3540"/>
      <c r="K154" s="3540"/>
      <c r="L154" s="3540"/>
      <c r="M154" s="3531"/>
      <c r="N154" s="3533"/>
      <c r="O154" s="3533"/>
      <c r="W154" s="3533"/>
      <c r="X154" s="3533"/>
      <c r="Z154" s="3534"/>
      <c r="AA154" s="3533"/>
      <c r="AB154" s="3533"/>
      <c r="AD154" s="3534"/>
      <c r="AE154" s="3533"/>
      <c r="AF154" s="3533"/>
      <c r="AH154" s="3534"/>
      <c r="AI154" s="3533"/>
      <c r="AJ154" s="3533"/>
      <c r="AL154" s="3534"/>
      <c r="AM154" s="3533"/>
      <c r="AN154" s="3533"/>
      <c r="AQ154" s="3533"/>
      <c r="AR154" s="3533"/>
      <c r="AS154" s="3535"/>
      <c r="AU154" s="3534"/>
      <c r="AV154" s="3536"/>
      <c r="AW154" s="3536"/>
      <c r="AY154" s="3534"/>
      <c r="AZ154" s="3536"/>
      <c r="BA154" s="3536"/>
      <c r="BC154" s="3534"/>
    </row>
    <row r="155" spans="1:55" s="3468" customFormat="1">
      <c r="H155" s="3531"/>
      <c r="I155" s="3531"/>
      <c r="J155" s="3531"/>
      <c r="K155" s="3531"/>
      <c r="L155" s="3531"/>
      <c r="M155" s="3531"/>
      <c r="N155" s="3533"/>
      <c r="O155" s="3533"/>
      <c r="W155" s="3533"/>
      <c r="X155" s="3533"/>
      <c r="Z155" s="3534"/>
      <c r="AA155" s="3533"/>
      <c r="AB155" s="3533"/>
      <c r="AD155" s="3534"/>
      <c r="AE155" s="3533"/>
      <c r="AF155" s="3533"/>
      <c r="AH155" s="3534"/>
      <c r="AI155" s="3533"/>
      <c r="AJ155" s="3533"/>
      <c r="AL155" s="3534"/>
      <c r="AM155" s="3533"/>
      <c r="AN155" s="3533"/>
      <c r="AQ155" s="3533"/>
      <c r="AR155" s="3533"/>
      <c r="AS155" s="3535"/>
      <c r="AU155" s="3534"/>
      <c r="AV155" s="3536"/>
      <c r="AW155" s="3536"/>
      <c r="AY155" s="3534"/>
      <c r="AZ155" s="3536"/>
      <c r="BA155" s="3536"/>
      <c r="BC155" s="3534"/>
    </row>
    <row r="156" spans="1:55" s="3468" customFormat="1">
      <c r="H156" s="3531"/>
      <c r="I156" s="3531"/>
      <c r="J156" s="3540"/>
      <c r="K156" s="3540"/>
      <c r="L156" s="3540"/>
      <c r="M156" s="3531"/>
      <c r="N156" s="3533"/>
      <c r="O156" s="3533"/>
      <c r="W156" s="3533"/>
      <c r="X156" s="3533"/>
      <c r="Z156" s="3534"/>
      <c r="AA156" s="3533"/>
      <c r="AB156" s="3533"/>
      <c r="AD156" s="3534"/>
      <c r="AE156" s="3533"/>
      <c r="AF156" s="3533"/>
      <c r="AH156" s="3534"/>
      <c r="AI156" s="3533"/>
      <c r="AJ156" s="3533"/>
      <c r="AL156" s="3534"/>
      <c r="AM156" s="3533"/>
      <c r="AN156" s="3533"/>
      <c r="AQ156" s="3533"/>
      <c r="AR156" s="3533"/>
      <c r="AS156" s="3535"/>
      <c r="AU156" s="3534"/>
      <c r="AV156" s="3536"/>
      <c r="AW156" s="3536"/>
      <c r="AY156" s="3534"/>
      <c r="AZ156" s="3536"/>
      <c r="BA156" s="3536"/>
      <c r="BC156" s="3534"/>
    </row>
    <row r="157" spans="1:55" s="3468" customFormat="1">
      <c r="H157" s="3531"/>
      <c r="I157" s="3531"/>
      <c r="J157" s="3540"/>
      <c r="K157" s="3540"/>
      <c r="L157" s="3540"/>
      <c r="M157" s="3531"/>
      <c r="N157" s="3533"/>
      <c r="O157" s="3533"/>
      <c r="W157" s="3533"/>
      <c r="X157" s="3533"/>
      <c r="Z157" s="3534"/>
      <c r="AA157" s="3533"/>
      <c r="AB157" s="3533"/>
      <c r="AD157" s="3534"/>
      <c r="AE157" s="3533"/>
      <c r="AF157" s="3533"/>
      <c r="AH157" s="3534"/>
      <c r="AI157" s="3533"/>
      <c r="AJ157" s="3533"/>
      <c r="AL157" s="3534"/>
      <c r="AM157" s="3533"/>
      <c r="AN157" s="3533"/>
      <c r="AQ157" s="3533"/>
      <c r="AR157" s="3533"/>
      <c r="AS157" s="3535"/>
      <c r="AU157" s="3534"/>
      <c r="AV157" s="3536"/>
      <c r="AW157" s="3536"/>
      <c r="AY157" s="3534"/>
      <c r="AZ157" s="3536"/>
      <c r="BA157" s="3536"/>
      <c r="BC157" s="3534"/>
    </row>
    <row r="158" spans="1:55" s="3468" customFormat="1">
      <c r="G158" s="3909"/>
      <c r="H158" s="3531"/>
      <c r="I158" s="3531"/>
      <c r="J158" s="3531"/>
      <c r="K158" s="3531"/>
      <c r="L158" s="3531"/>
      <c r="M158" s="3911"/>
      <c r="N158" s="3533"/>
      <c r="O158" s="3533"/>
      <c r="W158" s="3533"/>
      <c r="X158" s="3533"/>
      <c r="Z158" s="3534"/>
      <c r="AA158" s="3533"/>
      <c r="AB158" s="3533"/>
      <c r="AD158" s="3534"/>
      <c r="AE158" s="3533"/>
      <c r="AF158" s="3533"/>
      <c r="AH158" s="3534"/>
      <c r="AI158" s="3533"/>
      <c r="AJ158" s="3533"/>
      <c r="AL158" s="3534"/>
      <c r="AM158" s="3533"/>
      <c r="AN158" s="3533"/>
      <c r="AQ158" s="3533"/>
      <c r="AR158" s="3533"/>
      <c r="AS158" s="3535"/>
      <c r="AU158" s="3534"/>
      <c r="AV158" s="3536"/>
      <c r="AW158" s="3536"/>
      <c r="AY158" s="3534"/>
      <c r="AZ158" s="3536"/>
      <c r="BA158" s="3536"/>
      <c r="BC158" s="3534"/>
    </row>
    <row r="159" spans="1:55" s="3468" customFormat="1">
      <c r="E159" s="3912"/>
      <c r="G159" s="3909"/>
      <c r="H159" s="3531"/>
      <c r="I159" s="3531"/>
      <c r="J159" s="3913"/>
      <c r="K159" s="3531"/>
      <c r="L159" s="3531"/>
      <c r="M159" s="3911"/>
      <c r="N159" s="3533"/>
      <c r="O159" s="3533"/>
      <c r="W159" s="3533"/>
      <c r="X159" s="3533"/>
      <c r="AA159" s="3533"/>
      <c r="AB159" s="3533"/>
      <c r="AD159" s="3534"/>
      <c r="AE159" s="3533"/>
      <c r="AF159" s="3533"/>
      <c r="AH159" s="3534"/>
      <c r="AI159" s="3533"/>
      <c r="AJ159" s="3533"/>
      <c r="AL159" s="3534"/>
      <c r="AM159" s="3533"/>
      <c r="AN159" s="3533"/>
      <c r="AQ159" s="3533"/>
      <c r="AR159" s="3533"/>
      <c r="AS159" s="3535"/>
      <c r="AU159" s="3534"/>
      <c r="AV159" s="3536"/>
      <c r="AW159" s="3536"/>
      <c r="AY159" s="3534"/>
      <c r="AZ159" s="3536"/>
      <c r="BA159" s="3536"/>
      <c r="BC159" s="3534"/>
    </row>
    <row r="160" spans="1:55" s="3468" customFormat="1">
      <c r="E160" s="3912"/>
      <c r="G160" s="3909"/>
      <c r="H160" s="3531"/>
      <c r="I160" s="3531"/>
      <c r="J160" s="3913"/>
      <c r="K160" s="3531"/>
      <c r="L160" s="3531"/>
      <c r="M160" s="3911"/>
      <c r="N160" s="3533"/>
      <c r="O160" s="3533"/>
      <c r="W160" s="3533"/>
      <c r="X160" s="3533"/>
      <c r="AA160" s="3533"/>
      <c r="AB160" s="3533"/>
      <c r="AD160" s="3534"/>
      <c r="AE160" s="3533"/>
      <c r="AF160" s="3533"/>
      <c r="AH160" s="3534"/>
      <c r="AI160" s="3533"/>
      <c r="AJ160" s="3533"/>
      <c r="AL160" s="3534"/>
      <c r="AM160" s="3533"/>
      <c r="AN160" s="3533"/>
      <c r="AQ160" s="3533"/>
      <c r="AR160" s="3533"/>
      <c r="AS160" s="3535"/>
      <c r="AU160" s="3534"/>
      <c r="AV160" s="3536"/>
      <c r="AW160" s="3536"/>
      <c r="AY160" s="3534"/>
      <c r="AZ160" s="3536"/>
      <c r="BA160" s="3536"/>
      <c r="BC160" s="3534"/>
    </row>
    <row r="161" spans="5:55" s="3468" customFormat="1" ht="13.9" customHeight="1">
      <c r="H161" s="3531"/>
      <c r="I161" s="3531"/>
      <c r="J161" s="3531"/>
      <c r="K161" s="3531"/>
      <c r="L161" s="3531"/>
      <c r="M161" s="3531"/>
      <c r="N161" s="3533"/>
      <c r="O161" s="3533"/>
      <c r="W161" s="3533"/>
      <c r="X161" s="3533"/>
      <c r="Z161" s="3534"/>
      <c r="AA161" s="3533"/>
      <c r="AB161" s="3533"/>
      <c r="AD161" s="3534"/>
      <c r="AE161" s="3533"/>
      <c r="AF161" s="3533"/>
      <c r="AH161" s="3534"/>
      <c r="AI161" s="3533"/>
      <c r="AJ161" s="3533"/>
      <c r="AL161" s="3534"/>
      <c r="AM161" s="3533"/>
      <c r="AN161" s="3533"/>
      <c r="AQ161" s="3533"/>
      <c r="AR161" s="3533"/>
      <c r="AS161" s="3535"/>
      <c r="AU161" s="3534"/>
      <c r="AV161" s="3536"/>
      <c r="AW161" s="3536"/>
      <c r="AY161" s="3534"/>
      <c r="AZ161" s="3536"/>
      <c r="BA161" s="3536"/>
      <c r="BC161" s="3534"/>
    </row>
    <row r="162" spans="5:55" s="3468" customFormat="1" ht="12" customHeight="1">
      <c r="H162" s="3531"/>
      <c r="I162" s="3531"/>
      <c r="J162" s="3531"/>
      <c r="K162" s="3531"/>
      <c r="L162" s="3531"/>
      <c r="M162" s="3531"/>
      <c r="N162" s="3533"/>
      <c r="O162" s="3533"/>
      <c r="W162" s="3533"/>
      <c r="X162" s="3533"/>
      <c r="Z162" s="3534"/>
      <c r="AA162" s="3533"/>
      <c r="AB162" s="3533"/>
      <c r="AD162" s="3534"/>
      <c r="AE162" s="3533"/>
      <c r="AF162" s="3533"/>
      <c r="AH162" s="3534"/>
      <c r="AI162" s="3533"/>
      <c r="AJ162" s="3533"/>
      <c r="AL162" s="3534"/>
      <c r="AM162" s="3533"/>
      <c r="AN162" s="3533"/>
      <c r="AQ162" s="3533"/>
      <c r="AR162" s="3533"/>
      <c r="AS162" s="3535"/>
      <c r="AU162" s="3534"/>
      <c r="AV162" s="3536"/>
      <c r="AW162" s="3536"/>
      <c r="AY162" s="3534"/>
      <c r="AZ162" s="3536"/>
      <c r="BA162" s="3536"/>
      <c r="BC162" s="3534"/>
    </row>
    <row r="163" spans="5:55" s="3468" customFormat="1">
      <c r="F163" s="3478"/>
      <c r="G163" s="3529"/>
      <c r="H163" s="3531"/>
      <c r="I163" s="3531"/>
      <c r="J163" s="3531"/>
      <c r="K163" s="3531"/>
      <c r="L163" s="3531"/>
      <c r="M163" s="3531"/>
      <c r="N163" s="3533"/>
      <c r="O163" s="3533"/>
      <c r="W163" s="3533"/>
      <c r="X163" s="3533"/>
      <c r="Z163" s="3534"/>
      <c r="AA163" s="3533"/>
      <c r="AB163" s="3533"/>
      <c r="AD163" s="3534"/>
      <c r="AE163" s="3533"/>
      <c r="AF163" s="3533"/>
      <c r="AH163" s="3534"/>
      <c r="AI163" s="3533"/>
      <c r="AJ163" s="3533"/>
      <c r="AL163" s="3534"/>
      <c r="AM163" s="3533"/>
      <c r="AN163" s="3533"/>
      <c r="AQ163" s="3533"/>
      <c r="AR163" s="3533"/>
      <c r="AS163" s="3535"/>
      <c r="AU163" s="3534"/>
      <c r="AV163" s="3536"/>
      <c r="AW163" s="3536"/>
      <c r="AY163" s="3534"/>
      <c r="AZ163" s="3536"/>
      <c r="BA163" s="3536"/>
      <c r="BC163" s="3534"/>
    </row>
    <row r="164" spans="5:55" s="3468" customFormat="1">
      <c r="H164" s="3531"/>
      <c r="I164" s="3531"/>
      <c r="J164" s="3540"/>
      <c r="K164" s="3540"/>
      <c r="L164" s="3540"/>
      <c r="M164" s="3531"/>
      <c r="N164" s="3533"/>
      <c r="O164" s="3533"/>
      <c r="W164" s="3533"/>
      <c r="X164" s="3533"/>
      <c r="Z164" s="3534"/>
      <c r="AA164" s="3533"/>
      <c r="AB164" s="3533"/>
      <c r="AD164" s="3534"/>
      <c r="AE164" s="3533"/>
      <c r="AF164" s="3533"/>
      <c r="AH164" s="3534"/>
      <c r="AI164" s="3533"/>
      <c r="AJ164" s="3533"/>
      <c r="AL164" s="3534"/>
      <c r="AM164" s="3533"/>
      <c r="AN164" s="3533"/>
      <c r="AP164" s="3551"/>
      <c r="AQ164" s="3533"/>
      <c r="AR164" s="3533"/>
      <c r="AS164" s="3535"/>
      <c r="AU164" s="3534"/>
      <c r="AV164" s="3536"/>
      <c r="AW164" s="3536"/>
      <c r="AY164" s="3534"/>
      <c r="AZ164" s="3536"/>
      <c r="BA164" s="3536"/>
      <c r="BC164" s="3534"/>
    </row>
    <row r="165" spans="5:55" s="3468" customFormat="1">
      <c r="H165" s="3531"/>
      <c r="I165" s="3531"/>
      <c r="J165" s="3540"/>
      <c r="K165" s="3540"/>
      <c r="L165" s="3540"/>
      <c r="M165" s="3531"/>
      <c r="N165" s="3533"/>
      <c r="O165" s="3533"/>
      <c r="W165" s="3533"/>
      <c r="X165" s="3533"/>
      <c r="Z165" s="3534"/>
      <c r="AA165" s="3533"/>
      <c r="AB165" s="3533"/>
      <c r="AD165" s="3534"/>
      <c r="AE165" s="3533"/>
      <c r="AF165" s="3533"/>
      <c r="AH165" s="3534"/>
      <c r="AI165" s="3533"/>
      <c r="AJ165" s="3533"/>
      <c r="AL165" s="3534"/>
      <c r="AM165" s="3533"/>
      <c r="AN165" s="3533"/>
      <c r="AQ165" s="3533"/>
      <c r="AR165" s="3533"/>
      <c r="AS165" s="3535"/>
      <c r="AU165" s="3534"/>
      <c r="AV165" s="3536"/>
      <c r="AW165" s="3536"/>
      <c r="AY165" s="3534"/>
      <c r="AZ165" s="3536"/>
      <c r="BA165" s="3536"/>
      <c r="BC165" s="3534"/>
    </row>
    <row r="166" spans="5:55" s="3468" customFormat="1">
      <c r="H166" s="3531"/>
      <c r="I166" s="3531"/>
      <c r="J166" s="3531"/>
      <c r="K166" s="3531"/>
      <c r="L166" s="3531"/>
      <c r="M166" s="3531"/>
      <c r="N166" s="3533"/>
      <c r="O166" s="3533"/>
      <c r="W166" s="3533"/>
      <c r="X166" s="3533"/>
      <c r="Z166" s="3534"/>
      <c r="AA166" s="3533"/>
      <c r="AB166" s="3533"/>
      <c r="AD166" s="3534"/>
      <c r="AE166" s="3533"/>
      <c r="AF166" s="3533"/>
      <c r="AH166" s="3534"/>
      <c r="AI166" s="3533"/>
      <c r="AJ166" s="3533"/>
      <c r="AL166" s="3534"/>
      <c r="AM166" s="3533"/>
      <c r="AN166" s="3533"/>
      <c r="AQ166" s="3533"/>
      <c r="AR166" s="3533"/>
      <c r="AS166" s="3535"/>
      <c r="AU166" s="3534"/>
      <c r="AV166" s="3536"/>
      <c r="AW166" s="3536"/>
      <c r="AY166" s="3534"/>
      <c r="AZ166" s="3536"/>
      <c r="BA166" s="3536"/>
      <c r="BC166" s="3534"/>
    </row>
    <row r="167" spans="5:55" s="3468" customFormat="1">
      <c r="H167" s="3531"/>
      <c r="I167" s="3531"/>
      <c r="J167" s="3531"/>
      <c r="K167" s="3531"/>
      <c r="L167" s="3531"/>
      <c r="M167" s="3531"/>
      <c r="N167" s="3533"/>
      <c r="O167" s="3533"/>
      <c r="W167" s="3533"/>
      <c r="X167" s="3533"/>
      <c r="Z167" s="3534"/>
      <c r="AA167" s="3533"/>
      <c r="AB167" s="3533"/>
      <c r="AD167" s="3534"/>
      <c r="AE167" s="3533"/>
      <c r="AF167" s="3533"/>
      <c r="AH167" s="3534"/>
      <c r="AI167" s="3533"/>
      <c r="AJ167" s="3533"/>
      <c r="AL167" s="3534"/>
      <c r="AM167" s="3533"/>
      <c r="AN167" s="3533"/>
      <c r="AQ167" s="3533"/>
      <c r="AR167" s="3533"/>
      <c r="AS167" s="3535"/>
      <c r="AU167" s="3534"/>
      <c r="AV167" s="3536"/>
      <c r="AW167" s="3536"/>
      <c r="AY167" s="3534"/>
      <c r="AZ167" s="3536"/>
      <c r="BA167" s="3536"/>
      <c r="BC167" s="3534"/>
    </row>
    <row r="168" spans="5:55" s="3468" customFormat="1">
      <c r="H168" s="3531"/>
      <c r="I168" s="3531"/>
      <c r="J168" s="3531"/>
      <c r="K168" s="3531"/>
      <c r="L168" s="3531"/>
      <c r="M168" s="3531"/>
      <c r="N168" s="3533"/>
      <c r="O168" s="3533"/>
      <c r="W168" s="3533"/>
      <c r="X168" s="3533"/>
      <c r="Z168" s="3534"/>
      <c r="AA168" s="3533"/>
      <c r="AB168" s="3533"/>
      <c r="AD168" s="3534"/>
      <c r="AE168" s="3533"/>
      <c r="AF168" s="3533"/>
      <c r="AH168" s="3534"/>
      <c r="AI168" s="3533"/>
      <c r="AJ168" s="3533"/>
      <c r="AL168" s="3534"/>
      <c r="AM168" s="3533"/>
      <c r="AN168" s="3533"/>
      <c r="AQ168" s="3533"/>
      <c r="AR168" s="3533"/>
      <c r="AS168" s="3535"/>
      <c r="AU168" s="3534"/>
      <c r="AV168" s="3536"/>
      <c r="AW168" s="3536"/>
      <c r="AY168" s="3534"/>
      <c r="AZ168" s="3536"/>
      <c r="BA168" s="3536"/>
      <c r="BC168" s="3534"/>
    </row>
    <row r="169" spans="5:55" s="3468" customFormat="1">
      <c r="H169" s="3531"/>
      <c r="I169" s="3531"/>
      <c r="J169" s="3531"/>
      <c r="K169" s="3531"/>
      <c r="L169" s="3531"/>
      <c r="M169" s="3531"/>
      <c r="N169" s="3533"/>
      <c r="O169" s="3533"/>
      <c r="W169" s="3533"/>
      <c r="X169" s="3533"/>
      <c r="Z169" s="3534"/>
      <c r="AA169" s="3533"/>
      <c r="AB169" s="3533"/>
      <c r="AD169" s="3534"/>
      <c r="AE169" s="3533"/>
      <c r="AF169" s="3533"/>
      <c r="AH169" s="3534"/>
      <c r="AI169" s="3533"/>
      <c r="AJ169" s="3533"/>
      <c r="AL169" s="3534"/>
      <c r="AM169" s="3533"/>
      <c r="AN169" s="3533"/>
      <c r="AQ169" s="3533"/>
      <c r="AR169" s="3533"/>
      <c r="AS169" s="3535"/>
      <c r="AU169" s="3534"/>
      <c r="AV169" s="3536"/>
      <c r="AW169" s="3536"/>
      <c r="AY169" s="3534"/>
      <c r="AZ169" s="3536"/>
      <c r="BA169" s="3536"/>
      <c r="BC169" s="3534"/>
    </row>
    <row r="170" spans="5:55" s="3468" customFormat="1">
      <c r="H170" s="3531"/>
      <c r="I170" s="3531"/>
      <c r="J170" s="3531"/>
      <c r="K170" s="3531"/>
      <c r="L170" s="3531"/>
      <c r="M170" s="3531"/>
      <c r="N170" s="3533"/>
      <c r="O170" s="3533"/>
      <c r="W170" s="3533"/>
      <c r="X170" s="3533"/>
      <c r="Z170" s="3534"/>
      <c r="AA170" s="3533"/>
      <c r="AB170" s="3533"/>
      <c r="AD170" s="3534"/>
      <c r="AE170" s="3533"/>
      <c r="AF170" s="3533"/>
      <c r="AH170" s="3534"/>
      <c r="AI170" s="3533"/>
      <c r="AJ170" s="3533"/>
      <c r="AL170" s="3534"/>
      <c r="AM170" s="3533"/>
      <c r="AN170" s="3533"/>
      <c r="AQ170" s="3533"/>
      <c r="AR170" s="3533"/>
      <c r="AS170" s="3535"/>
      <c r="AU170" s="3534"/>
      <c r="AV170" s="3536"/>
      <c r="AW170" s="3536"/>
      <c r="AY170" s="3534"/>
      <c r="AZ170" s="3536"/>
      <c r="BA170" s="3536"/>
      <c r="BC170" s="3534"/>
    </row>
    <row r="171" spans="5:55" s="3468" customFormat="1">
      <c r="H171" s="3531"/>
      <c r="I171" s="3531"/>
      <c r="J171" s="3531"/>
      <c r="K171" s="3531"/>
      <c r="L171" s="3531"/>
      <c r="M171" s="3531"/>
      <c r="N171" s="3533"/>
      <c r="O171" s="3533"/>
      <c r="W171" s="3533"/>
      <c r="X171" s="3533"/>
      <c r="Z171" s="3534"/>
      <c r="AA171" s="3533"/>
      <c r="AB171" s="3533"/>
      <c r="AD171" s="3534"/>
      <c r="AE171" s="3533"/>
      <c r="AF171" s="3533"/>
      <c r="AH171" s="3534"/>
      <c r="AI171" s="3533"/>
      <c r="AJ171" s="3533"/>
      <c r="AL171" s="3534"/>
      <c r="AM171" s="3533"/>
      <c r="AN171" s="3533"/>
      <c r="AQ171" s="3533"/>
      <c r="AR171" s="3533"/>
      <c r="AS171" s="3535"/>
      <c r="AU171" s="3534"/>
      <c r="AV171" s="3536"/>
      <c r="AW171" s="3536"/>
      <c r="AY171" s="3534"/>
      <c r="AZ171" s="3536"/>
      <c r="BA171" s="3536"/>
      <c r="BC171" s="3534"/>
    </row>
    <row r="172" spans="5:55" s="3468" customFormat="1">
      <c r="E172" s="3909"/>
      <c r="H172" s="3531"/>
      <c r="I172" s="3531"/>
      <c r="J172" s="3531"/>
      <c r="K172" s="3531"/>
      <c r="L172" s="3531"/>
      <c r="M172" s="3531"/>
      <c r="N172" s="3533"/>
      <c r="O172" s="3533"/>
      <c r="W172" s="3533"/>
      <c r="X172" s="3533"/>
      <c r="AA172" s="3533"/>
      <c r="AB172" s="3533"/>
      <c r="AD172" s="3534"/>
      <c r="AE172" s="3533"/>
      <c r="AF172" s="3533"/>
      <c r="AH172" s="3534"/>
      <c r="AI172" s="3533"/>
      <c r="AJ172" s="3533"/>
      <c r="AL172" s="3534"/>
      <c r="AM172" s="3533"/>
      <c r="AN172" s="3533"/>
      <c r="AQ172" s="3533"/>
      <c r="AR172" s="3533"/>
      <c r="AS172" s="3535"/>
      <c r="AU172" s="3534"/>
      <c r="AV172" s="3536"/>
      <c r="AW172" s="3536"/>
      <c r="AY172" s="3534"/>
      <c r="AZ172" s="3536"/>
      <c r="BA172" s="3536"/>
      <c r="BC172" s="3534"/>
    </row>
    <row r="173" spans="5:55" s="3468" customFormat="1">
      <c r="E173" s="3909"/>
      <c r="H173" s="3531"/>
      <c r="I173" s="3531"/>
      <c r="M173" s="3531"/>
      <c r="N173" s="3533"/>
      <c r="O173" s="3533"/>
      <c r="W173" s="3533"/>
      <c r="X173" s="3533"/>
      <c r="Z173" s="3534"/>
      <c r="AA173" s="3533"/>
      <c r="AB173" s="3533"/>
      <c r="AD173" s="3534"/>
      <c r="AE173" s="3533"/>
      <c r="AF173" s="3533"/>
      <c r="AH173" s="3534"/>
      <c r="AI173" s="3533"/>
      <c r="AJ173" s="3533"/>
      <c r="AL173" s="3534"/>
      <c r="AM173" s="3533"/>
      <c r="AN173" s="3533"/>
      <c r="AQ173" s="3533"/>
      <c r="AR173" s="3533"/>
      <c r="AS173" s="3535"/>
      <c r="AU173" s="3534"/>
      <c r="AV173" s="3536"/>
      <c r="AW173" s="3536"/>
      <c r="AY173" s="3534"/>
      <c r="AZ173" s="3536"/>
      <c r="BA173" s="3536"/>
      <c r="BC173" s="3534"/>
    </row>
    <row r="174" spans="5:55" s="3468" customFormat="1">
      <c r="H174" s="3531"/>
      <c r="I174" s="3531"/>
      <c r="M174" s="3531"/>
      <c r="N174" s="3533"/>
      <c r="O174" s="3533"/>
      <c r="W174" s="3533"/>
      <c r="X174" s="3533"/>
      <c r="Z174" s="3534"/>
      <c r="AA174" s="3533"/>
      <c r="AB174" s="3533"/>
      <c r="AD174" s="3534"/>
      <c r="AE174" s="3533"/>
      <c r="AF174" s="3533"/>
      <c r="AH174" s="3534"/>
      <c r="AI174" s="3533"/>
      <c r="AJ174" s="3533"/>
      <c r="AL174" s="3534"/>
      <c r="AM174" s="3533"/>
      <c r="AN174" s="3533"/>
      <c r="AQ174" s="3533"/>
      <c r="AR174" s="3533"/>
      <c r="AS174" s="3535"/>
      <c r="AU174" s="3534"/>
      <c r="AV174" s="3536"/>
      <c r="AW174" s="3536"/>
      <c r="AY174" s="3534"/>
      <c r="AZ174" s="3536"/>
      <c r="BA174" s="3536"/>
      <c r="BC174" s="3534"/>
    </row>
    <row r="175" spans="5:55" s="3468" customFormat="1">
      <c r="H175" s="3531"/>
      <c r="I175" s="3531"/>
      <c r="M175" s="3540"/>
      <c r="N175" s="3533"/>
      <c r="O175" s="3533"/>
      <c r="W175" s="3533"/>
      <c r="X175" s="3533"/>
      <c r="Z175" s="3534"/>
      <c r="AA175" s="3533"/>
      <c r="AB175" s="3533"/>
      <c r="AD175" s="3534"/>
      <c r="AE175" s="3533"/>
      <c r="AF175" s="3533"/>
      <c r="AH175" s="3534"/>
      <c r="AI175" s="3533"/>
      <c r="AJ175" s="3533"/>
      <c r="AL175" s="3534"/>
      <c r="AM175" s="3533"/>
      <c r="AN175" s="3533"/>
      <c r="AQ175" s="3533"/>
      <c r="AR175" s="3533"/>
      <c r="AS175" s="3535"/>
      <c r="AU175" s="3534"/>
      <c r="AV175" s="3536"/>
      <c r="AW175" s="3536"/>
      <c r="AY175" s="3534"/>
      <c r="AZ175" s="3536"/>
      <c r="BA175" s="3536"/>
      <c r="BC175" s="3534"/>
    </row>
    <row r="176" spans="5:55" s="3468" customFormat="1">
      <c r="G176" s="3547"/>
      <c r="H176" s="3531"/>
      <c r="I176" s="3531"/>
      <c r="M176" s="3540"/>
      <c r="N176" s="3533"/>
      <c r="O176" s="3533"/>
      <c r="W176" s="3533"/>
      <c r="X176" s="3533"/>
      <c r="Z176" s="3534"/>
      <c r="AA176" s="3533"/>
      <c r="AB176" s="3533"/>
      <c r="AD176" s="3534"/>
      <c r="AE176" s="3533"/>
      <c r="AF176" s="3533"/>
      <c r="AH176" s="3534"/>
      <c r="AI176" s="3533"/>
      <c r="AJ176" s="3533"/>
      <c r="AL176" s="3534"/>
      <c r="AM176" s="3533"/>
      <c r="AN176" s="3533"/>
      <c r="AQ176" s="3533"/>
      <c r="AR176" s="3533"/>
      <c r="AS176" s="3535"/>
      <c r="AU176" s="3534"/>
      <c r="AV176" s="3536"/>
      <c r="AW176" s="3536"/>
      <c r="AY176" s="3534"/>
      <c r="AZ176" s="3536"/>
      <c r="BA176" s="3536"/>
      <c r="BC176" s="3534"/>
    </row>
    <row r="177" spans="6:55" s="3468" customFormat="1">
      <c r="F177" s="3529"/>
      <c r="H177" s="3531"/>
      <c r="I177" s="3531"/>
      <c r="J177" s="3531"/>
      <c r="K177" s="3531"/>
      <c r="L177" s="3531"/>
      <c r="M177" s="3531"/>
      <c r="N177" s="3533"/>
      <c r="O177" s="3533"/>
      <c r="W177" s="3533"/>
      <c r="X177" s="3533"/>
      <c r="AA177" s="3533"/>
      <c r="AB177" s="3533"/>
      <c r="AD177" s="3534"/>
      <c r="AE177" s="3533"/>
      <c r="AF177" s="3533"/>
      <c r="AH177" s="3534"/>
      <c r="AI177" s="3533"/>
      <c r="AJ177" s="3533"/>
      <c r="AL177" s="3534"/>
      <c r="AM177" s="3533"/>
      <c r="AN177" s="3533"/>
      <c r="AQ177" s="3533"/>
      <c r="AR177" s="3533"/>
      <c r="AS177" s="3535"/>
      <c r="AU177" s="3534"/>
      <c r="AV177" s="3536"/>
      <c r="AW177" s="3536"/>
      <c r="AY177" s="3534"/>
      <c r="AZ177" s="3536"/>
      <c r="BA177" s="3536"/>
      <c r="BC177" s="3534"/>
    </row>
    <row r="178" spans="6:55" s="3468" customFormat="1">
      <c r="H178" s="3531"/>
      <c r="I178" s="3531"/>
      <c r="J178" s="3531"/>
      <c r="K178" s="3531"/>
      <c r="L178" s="3531"/>
      <c r="M178" s="3531"/>
      <c r="N178" s="3533"/>
      <c r="O178" s="3533"/>
      <c r="W178" s="3533"/>
      <c r="X178" s="3533"/>
      <c r="AA178" s="3533"/>
      <c r="AB178" s="3533"/>
      <c r="AD178" s="3534"/>
      <c r="AE178" s="3533"/>
      <c r="AF178" s="3533"/>
      <c r="AH178" s="3534"/>
      <c r="AI178" s="3533"/>
      <c r="AJ178" s="3533"/>
      <c r="AL178" s="3534"/>
      <c r="AM178" s="3533"/>
      <c r="AN178" s="3533"/>
      <c r="AQ178" s="3533"/>
      <c r="AR178" s="3533"/>
      <c r="AS178" s="3535"/>
      <c r="AU178" s="3534"/>
      <c r="AV178" s="3536"/>
      <c r="AW178" s="3536"/>
      <c r="AY178" s="3534"/>
      <c r="AZ178" s="3536"/>
      <c r="BA178" s="3536"/>
      <c r="BC178" s="3534"/>
    </row>
    <row r="179" spans="6:55" s="3468" customFormat="1">
      <c r="H179" s="3531"/>
      <c r="I179" s="3531"/>
      <c r="J179" s="3531"/>
      <c r="K179" s="3531"/>
      <c r="L179" s="3531"/>
      <c r="M179" s="3531"/>
      <c r="N179" s="3533"/>
      <c r="O179" s="3533"/>
      <c r="W179" s="3533"/>
      <c r="X179" s="3533"/>
      <c r="AA179" s="3533"/>
      <c r="AB179" s="3533"/>
      <c r="AD179" s="3534"/>
      <c r="AE179" s="3533"/>
      <c r="AF179" s="3533"/>
      <c r="AH179" s="3534"/>
      <c r="AI179" s="3533"/>
      <c r="AJ179" s="3533"/>
      <c r="AL179" s="3534"/>
      <c r="AM179" s="3533"/>
      <c r="AN179" s="3533"/>
      <c r="AQ179" s="3533"/>
      <c r="AR179" s="3533"/>
      <c r="AS179" s="3535"/>
      <c r="AU179" s="3534"/>
      <c r="AV179" s="3536"/>
      <c r="AW179" s="3536"/>
      <c r="AY179" s="3534"/>
      <c r="AZ179" s="3536"/>
      <c r="BA179" s="3536"/>
      <c r="BC179" s="3534"/>
    </row>
    <row r="180" spans="6:55" s="3468" customFormat="1">
      <c r="H180" s="3531"/>
      <c r="I180" s="3531"/>
      <c r="J180" s="3531"/>
      <c r="K180" s="3531"/>
      <c r="L180" s="3531"/>
      <c r="M180" s="3531"/>
      <c r="N180" s="3533"/>
      <c r="O180" s="3533"/>
      <c r="W180" s="3533"/>
      <c r="X180" s="3533"/>
      <c r="AA180" s="3533"/>
      <c r="AB180" s="3533"/>
      <c r="AD180" s="3534"/>
      <c r="AE180" s="3533"/>
      <c r="AF180" s="3533"/>
      <c r="AH180" s="3534"/>
      <c r="AI180" s="3533"/>
      <c r="AJ180" s="3533"/>
      <c r="AL180" s="3534"/>
      <c r="AM180" s="3533"/>
      <c r="AN180" s="3533"/>
      <c r="AQ180" s="3533"/>
      <c r="AR180" s="3533"/>
      <c r="AS180" s="3535"/>
      <c r="AU180" s="3534"/>
      <c r="AV180" s="3536"/>
      <c r="AW180" s="3536"/>
      <c r="AY180" s="3534"/>
      <c r="AZ180" s="3536"/>
      <c r="BA180" s="3536"/>
      <c r="BC180" s="3534"/>
    </row>
    <row r="181" spans="6:55" s="3468" customFormat="1">
      <c r="H181" s="3531"/>
      <c r="I181" s="3531"/>
      <c r="J181" s="3531"/>
      <c r="K181" s="3531"/>
      <c r="L181" s="3531"/>
      <c r="M181" s="3531"/>
      <c r="N181" s="3533"/>
      <c r="O181" s="3533"/>
      <c r="W181" s="3533"/>
      <c r="X181" s="3533"/>
      <c r="AA181" s="3533"/>
      <c r="AB181" s="3533"/>
      <c r="AD181" s="3534"/>
      <c r="AE181" s="3533"/>
      <c r="AF181" s="3533"/>
      <c r="AH181" s="3534"/>
      <c r="AI181" s="3533"/>
      <c r="AJ181" s="3533"/>
      <c r="AL181" s="3534"/>
      <c r="AM181" s="3533"/>
      <c r="AN181" s="3533"/>
      <c r="AQ181" s="3533"/>
      <c r="AR181" s="3533"/>
      <c r="AS181" s="3535"/>
      <c r="AU181" s="3534"/>
      <c r="AV181" s="3536"/>
      <c r="AW181" s="3536"/>
      <c r="AY181" s="3534"/>
      <c r="AZ181" s="3536"/>
      <c r="BA181" s="3536"/>
      <c r="BC181" s="3534"/>
    </row>
    <row r="182" spans="6:55" s="3468" customFormat="1">
      <c r="G182" s="3547"/>
      <c r="H182" s="3531"/>
      <c r="I182" s="3531"/>
      <c r="J182" s="3531"/>
      <c r="K182" s="3531"/>
      <c r="L182" s="3531"/>
      <c r="M182" s="3531"/>
      <c r="N182" s="3533"/>
      <c r="O182" s="3533"/>
      <c r="W182" s="3533"/>
      <c r="X182" s="3533"/>
      <c r="AA182" s="3533"/>
      <c r="AB182" s="3533"/>
      <c r="AD182" s="3534"/>
      <c r="AE182" s="3533"/>
      <c r="AF182" s="3533"/>
      <c r="AH182" s="3534"/>
      <c r="AI182" s="3533"/>
      <c r="AJ182" s="3533"/>
      <c r="AL182" s="3534"/>
      <c r="AM182" s="3533"/>
      <c r="AN182" s="3533"/>
      <c r="AQ182" s="3533"/>
      <c r="AR182" s="3533"/>
      <c r="AS182" s="3535"/>
      <c r="AU182" s="3534"/>
      <c r="AV182" s="3536"/>
      <c r="AW182" s="3536"/>
      <c r="AY182" s="3534"/>
      <c r="AZ182" s="3536"/>
      <c r="BA182" s="3536"/>
      <c r="BC182" s="3534"/>
    </row>
    <row r="183" spans="6:55" s="3468" customFormat="1">
      <c r="H183" s="3531"/>
      <c r="I183" s="3531"/>
      <c r="J183" s="3531"/>
      <c r="K183" s="3531"/>
      <c r="L183" s="3531"/>
      <c r="M183" s="3531"/>
      <c r="N183" s="3533"/>
      <c r="O183" s="3533"/>
      <c r="W183" s="3533"/>
      <c r="X183" s="3533"/>
      <c r="AA183" s="3533"/>
      <c r="AB183" s="3533"/>
      <c r="AD183" s="3534"/>
      <c r="AE183" s="3533"/>
      <c r="AF183" s="3533"/>
      <c r="AH183" s="3534"/>
      <c r="AI183" s="3533"/>
      <c r="AJ183" s="3533"/>
      <c r="AL183" s="3534"/>
      <c r="AM183" s="3533"/>
      <c r="AN183" s="3533"/>
      <c r="AQ183" s="3533"/>
      <c r="AR183" s="3533"/>
      <c r="AS183" s="3535"/>
      <c r="AU183" s="3534"/>
      <c r="AV183" s="3536"/>
      <c r="AW183" s="3536"/>
      <c r="AY183" s="3534"/>
      <c r="AZ183" s="3536"/>
      <c r="BA183" s="3536"/>
      <c r="BC183" s="3534"/>
    </row>
    <row r="184" spans="6:55" s="3468" customFormat="1">
      <c r="G184" s="3547"/>
      <c r="H184" s="3531"/>
      <c r="I184" s="3531"/>
      <c r="J184" s="3531"/>
      <c r="K184" s="3531"/>
      <c r="L184" s="3531"/>
      <c r="M184" s="3531"/>
      <c r="N184" s="3533"/>
      <c r="O184" s="3533"/>
      <c r="W184" s="3533"/>
      <c r="X184" s="3533"/>
      <c r="AA184" s="3533"/>
      <c r="AB184" s="3533"/>
      <c r="AD184" s="3534"/>
      <c r="AE184" s="3533"/>
      <c r="AF184" s="3533"/>
      <c r="AH184" s="3534"/>
      <c r="AI184" s="3533"/>
      <c r="AJ184" s="3533"/>
      <c r="AL184" s="3534"/>
      <c r="AM184" s="3533"/>
      <c r="AN184" s="3533"/>
      <c r="AQ184" s="3533"/>
      <c r="AR184" s="3533"/>
      <c r="AS184" s="3535"/>
      <c r="AU184" s="3534"/>
      <c r="AV184" s="3536"/>
      <c r="AW184" s="3536"/>
      <c r="AY184" s="3534"/>
      <c r="AZ184" s="3536"/>
      <c r="BA184" s="3536"/>
      <c r="BC184" s="3534"/>
    </row>
    <row r="185" spans="6:55" s="3468" customFormat="1">
      <c r="H185" s="3531"/>
      <c r="I185" s="3531"/>
      <c r="J185" s="3531"/>
      <c r="K185" s="3531"/>
      <c r="L185" s="3531"/>
      <c r="M185" s="3531"/>
      <c r="N185" s="3533"/>
      <c r="O185" s="3533"/>
      <c r="W185" s="3533"/>
      <c r="X185" s="3533"/>
      <c r="Z185" s="3536"/>
      <c r="AA185" s="3533"/>
      <c r="AB185" s="3533"/>
      <c r="AD185" s="3534"/>
      <c r="AE185" s="3533"/>
      <c r="AF185" s="3533"/>
      <c r="AH185" s="3534"/>
      <c r="AI185" s="3533"/>
      <c r="AJ185" s="3533"/>
      <c r="AL185" s="3534"/>
      <c r="AM185" s="3533"/>
      <c r="AN185" s="3533"/>
      <c r="AQ185" s="3533"/>
      <c r="AR185" s="3533"/>
      <c r="AS185" s="3535"/>
      <c r="AU185" s="3534"/>
      <c r="AV185" s="3536"/>
      <c r="AW185" s="3536"/>
      <c r="AY185" s="3534"/>
      <c r="AZ185" s="3536"/>
      <c r="BA185" s="3536"/>
      <c r="BC185" s="3534"/>
    </row>
    <row r="186" spans="6:55" s="3468" customFormat="1">
      <c r="H186" s="3531"/>
      <c r="I186" s="3531"/>
      <c r="J186" s="3531"/>
      <c r="K186" s="3531"/>
      <c r="L186" s="3531"/>
      <c r="M186" s="3531"/>
      <c r="N186" s="3533"/>
      <c r="O186" s="3533"/>
      <c r="W186" s="3533"/>
      <c r="X186" s="3533"/>
      <c r="AA186" s="3533"/>
      <c r="AB186" s="3533"/>
      <c r="AD186" s="3534"/>
      <c r="AE186" s="3533"/>
      <c r="AF186" s="3533"/>
      <c r="AH186" s="3534"/>
      <c r="AI186" s="3533"/>
      <c r="AJ186" s="3533"/>
      <c r="AL186" s="3534"/>
      <c r="AM186" s="3533"/>
      <c r="AN186" s="3533"/>
      <c r="AQ186" s="3533"/>
      <c r="AR186" s="3533"/>
      <c r="AS186" s="3535"/>
      <c r="AU186" s="3534"/>
      <c r="AV186" s="3536"/>
      <c r="AW186" s="3536"/>
      <c r="AY186" s="3534"/>
      <c r="AZ186" s="3536"/>
      <c r="BA186" s="3536"/>
      <c r="BC186" s="3534"/>
    </row>
    <row r="187" spans="6:55" s="3468" customFormat="1">
      <c r="H187" s="3531"/>
      <c r="I187" s="3531"/>
      <c r="J187" s="3531"/>
      <c r="K187" s="3531"/>
      <c r="L187" s="3531"/>
      <c r="M187" s="3531"/>
      <c r="N187" s="3533"/>
      <c r="O187" s="3533"/>
      <c r="W187" s="3533"/>
      <c r="X187" s="3533"/>
      <c r="AA187" s="3533"/>
      <c r="AB187" s="3533"/>
      <c r="AD187" s="3534"/>
      <c r="AE187" s="3533"/>
      <c r="AF187" s="3533"/>
      <c r="AH187" s="3534"/>
      <c r="AI187" s="3533"/>
      <c r="AJ187" s="3533"/>
      <c r="AL187" s="3534"/>
      <c r="AM187" s="3533"/>
      <c r="AN187" s="3533"/>
      <c r="AQ187" s="3533"/>
      <c r="AR187" s="3533"/>
      <c r="AS187" s="3535"/>
      <c r="AU187" s="3534"/>
      <c r="AV187" s="3536"/>
      <c r="AW187" s="3536"/>
      <c r="AY187" s="3534"/>
      <c r="AZ187" s="3536"/>
      <c r="BA187" s="3536"/>
      <c r="BC187" s="3534"/>
    </row>
    <row r="188" spans="6:55" s="3468" customFormat="1">
      <c r="H188" s="3531"/>
      <c r="I188" s="3531"/>
      <c r="J188" s="3531"/>
      <c r="K188" s="3531"/>
      <c r="L188" s="3531"/>
      <c r="M188" s="3531"/>
      <c r="N188" s="3533"/>
      <c r="O188" s="3533"/>
      <c r="W188" s="3533"/>
      <c r="X188" s="3533"/>
      <c r="AA188" s="3533"/>
      <c r="AB188" s="3533"/>
      <c r="AD188" s="3534"/>
      <c r="AE188" s="3533"/>
      <c r="AF188" s="3533"/>
      <c r="AH188" s="3534"/>
      <c r="AI188" s="3533"/>
      <c r="AJ188" s="3533"/>
      <c r="AL188" s="3534"/>
      <c r="AM188" s="3533"/>
      <c r="AN188" s="3533"/>
      <c r="AQ188" s="3533"/>
      <c r="AR188" s="3533"/>
      <c r="AS188" s="3535"/>
      <c r="AU188" s="3534"/>
      <c r="AV188" s="3536"/>
      <c r="AW188" s="3536"/>
      <c r="AY188" s="3534"/>
      <c r="AZ188" s="3536"/>
      <c r="BA188" s="3536"/>
      <c r="BC188" s="3534"/>
    </row>
    <row r="189" spans="6:55" s="3468" customFormat="1">
      <c r="H189" s="3531"/>
      <c r="I189" s="3531"/>
      <c r="J189" s="3531"/>
      <c r="K189" s="3531"/>
      <c r="L189" s="3531"/>
      <c r="M189" s="3531"/>
      <c r="N189" s="3533"/>
      <c r="O189" s="3533"/>
      <c r="W189" s="3533"/>
      <c r="X189" s="3533"/>
      <c r="Z189" s="3531"/>
      <c r="AA189" s="3533"/>
      <c r="AB189" s="3533"/>
      <c r="AD189" s="3534"/>
      <c r="AE189" s="3533"/>
      <c r="AF189" s="3533"/>
      <c r="AH189" s="3534"/>
      <c r="AI189" s="3533"/>
      <c r="AJ189" s="3533"/>
      <c r="AL189" s="3534"/>
      <c r="AM189" s="3533"/>
      <c r="AN189" s="3533"/>
      <c r="AQ189" s="3533"/>
      <c r="AR189" s="3533"/>
      <c r="AS189" s="3535"/>
      <c r="AU189" s="3534"/>
      <c r="AV189" s="3536"/>
      <c r="AW189" s="3536"/>
      <c r="AY189" s="3534"/>
      <c r="AZ189" s="3536"/>
      <c r="BA189" s="3536"/>
      <c r="BC189" s="3534"/>
    </row>
    <row r="190" spans="6:55" s="3468" customFormat="1">
      <c r="H190" s="3531"/>
      <c r="I190" s="3531"/>
      <c r="J190" s="3531"/>
      <c r="K190" s="3531"/>
      <c r="L190" s="3531"/>
      <c r="M190" s="3531"/>
      <c r="N190" s="3533"/>
      <c r="O190" s="3533"/>
      <c r="W190" s="3533"/>
      <c r="X190" s="3533"/>
      <c r="AA190" s="3533"/>
      <c r="AB190" s="3533"/>
      <c r="AD190" s="3534"/>
      <c r="AE190" s="3533"/>
      <c r="AF190" s="3533"/>
      <c r="AH190" s="3534"/>
      <c r="AI190" s="3533"/>
      <c r="AJ190" s="3533"/>
      <c r="AL190" s="3534"/>
      <c r="AM190" s="3533"/>
      <c r="AN190" s="3533"/>
      <c r="AQ190" s="3533"/>
      <c r="AR190" s="3533"/>
      <c r="AS190" s="3535"/>
      <c r="AU190" s="3534"/>
      <c r="AV190" s="3536"/>
      <c r="AW190" s="3536"/>
      <c r="AY190" s="3534"/>
      <c r="AZ190" s="3536"/>
      <c r="BA190" s="3536"/>
      <c r="BC190" s="3534"/>
    </row>
    <row r="191" spans="6:55" s="3468" customFormat="1">
      <c r="H191" s="3531"/>
      <c r="I191" s="3531"/>
      <c r="J191" s="3531"/>
      <c r="K191" s="3531"/>
      <c r="L191" s="3531"/>
      <c r="M191" s="3531"/>
      <c r="N191" s="3533"/>
      <c r="O191" s="3533"/>
      <c r="W191" s="3533"/>
      <c r="X191" s="3533"/>
      <c r="AA191" s="3533"/>
      <c r="AB191" s="3533"/>
      <c r="AD191" s="3534"/>
      <c r="AE191" s="3533"/>
      <c r="AF191" s="3533"/>
      <c r="AH191" s="3534"/>
      <c r="AI191" s="3533"/>
      <c r="AJ191" s="3533"/>
      <c r="AL191" s="3534"/>
      <c r="AM191" s="3533"/>
      <c r="AN191" s="3533"/>
      <c r="AQ191" s="3533"/>
      <c r="AR191" s="3533"/>
      <c r="AS191" s="3535"/>
      <c r="AU191" s="3534"/>
      <c r="AV191" s="3536"/>
      <c r="AW191" s="3536"/>
      <c r="AY191" s="3534"/>
      <c r="AZ191" s="3536"/>
      <c r="BA191" s="3536"/>
      <c r="BC191" s="3534"/>
    </row>
    <row r="192" spans="6:55" s="3468" customFormat="1">
      <c r="H192" s="3531"/>
      <c r="I192" s="3531"/>
      <c r="J192" s="3531"/>
      <c r="K192" s="3531"/>
      <c r="L192" s="3531"/>
      <c r="M192" s="3531"/>
      <c r="N192" s="3533"/>
      <c r="O192" s="3533"/>
      <c r="W192" s="3533"/>
      <c r="X192" s="3533"/>
      <c r="AA192" s="3533"/>
      <c r="AB192" s="3533"/>
      <c r="AD192" s="3534"/>
      <c r="AE192" s="3533"/>
      <c r="AF192" s="3533"/>
      <c r="AH192" s="3534"/>
      <c r="AI192" s="3533"/>
      <c r="AJ192" s="3533"/>
      <c r="AL192" s="3534"/>
      <c r="AM192" s="3533"/>
      <c r="AN192" s="3533"/>
      <c r="AQ192" s="3533"/>
      <c r="AR192" s="3533"/>
      <c r="AS192" s="3535"/>
      <c r="AU192" s="3534"/>
      <c r="AV192" s="3536"/>
      <c r="AW192" s="3536"/>
      <c r="AY192" s="3534"/>
      <c r="AZ192" s="3536"/>
      <c r="BA192" s="3536"/>
      <c r="BC192" s="3534"/>
    </row>
    <row r="193" spans="6:55" s="3468" customFormat="1">
      <c r="F193" s="3529"/>
      <c r="H193" s="3531"/>
      <c r="I193" s="3531"/>
      <c r="J193" s="3531"/>
      <c r="K193" s="3531"/>
      <c r="L193" s="3531"/>
      <c r="M193" s="3531"/>
      <c r="N193" s="3533"/>
      <c r="O193" s="3533"/>
      <c r="W193" s="3533"/>
      <c r="X193" s="3533"/>
      <c r="AA193" s="3533"/>
      <c r="AB193" s="3533"/>
      <c r="AD193" s="3534"/>
      <c r="AE193" s="3533"/>
      <c r="AF193" s="3533"/>
      <c r="AH193" s="3534"/>
      <c r="AI193" s="3533"/>
      <c r="AJ193" s="3533"/>
      <c r="AL193" s="3534"/>
      <c r="AM193" s="3533"/>
      <c r="AN193" s="3533"/>
      <c r="AQ193" s="3533"/>
      <c r="AR193" s="3533"/>
      <c r="AS193" s="3535"/>
      <c r="AU193" s="3534"/>
      <c r="AV193" s="3536"/>
      <c r="AW193" s="3536"/>
      <c r="AY193" s="3534"/>
      <c r="AZ193" s="3536"/>
      <c r="BA193" s="3536"/>
      <c r="BC193" s="3534"/>
    </row>
    <row r="194" spans="6:55" s="3468" customFormat="1">
      <c r="F194" s="3529"/>
      <c r="G194" s="3547"/>
      <c r="H194" s="3531"/>
      <c r="I194" s="3531"/>
      <c r="J194" s="3531"/>
      <c r="K194" s="3531"/>
      <c r="L194" s="3531"/>
      <c r="M194" s="3531"/>
      <c r="N194" s="3533"/>
      <c r="O194" s="3533"/>
      <c r="W194" s="3533"/>
      <c r="X194" s="3533"/>
      <c r="AA194" s="3533"/>
      <c r="AB194" s="3533"/>
      <c r="AD194" s="3534"/>
      <c r="AE194" s="3533"/>
      <c r="AF194" s="3533"/>
      <c r="AH194" s="3534"/>
      <c r="AI194" s="3533"/>
      <c r="AJ194" s="3533"/>
      <c r="AL194" s="3534"/>
      <c r="AM194" s="3533"/>
      <c r="AN194" s="3533"/>
      <c r="AQ194" s="3533"/>
      <c r="AR194" s="3533"/>
      <c r="AS194" s="3535"/>
      <c r="AU194" s="3534"/>
      <c r="AV194" s="3536"/>
      <c r="AW194" s="3536"/>
      <c r="AY194" s="3534"/>
      <c r="AZ194" s="3536"/>
      <c r="BA194" s="3536"/>
      <c r="BC194" s="3534"/>
    </row>
    <row r="195" spans="6:55" s="3468" customFormat="1">
      <c r="H195" s="3531"/>
      <c r="I195" s="3531"/>
      <c r="J195" s="3531"/>
      <c r="K195" s="3531"/>
      <c r="L195" s="3531"/>
      <c r="M195" s="3531"/>
      <c r="N195" s="3533"/>
      <c r="O195" s="3533"/>
      <c r="W195" s="3533"/>
      <c r="X195" s="3533"/>
      <c r="AA195" s="3533"/>
      <c r="AB195" s="3533"/>
      <c r="AD195" s="3534"/>
      <c r="AE195" s="3533"/>
      <c r="AF195" s="3533"/>
      <c r="AH195" s="3534"/>
      <c r="AI195" s="3533"/>
      <c r="AJ195" s="3533"/>
      <c r="AL195" s="3534"/>
      <c r="AM195" s="3533"/>
      <c r="AN195" s="3533"/>
      <c r="AQ195" s="3533"/>
      <c r="AR195" s="3533"/>
      <c r="AS195" s="3535"/>
      <c r="AU195" s="3534"/>
      <c r="AV195" s="3536"/>
      <c r="AW195" s="3536"/>
      <c r="AY195" s="3534"/>
      <c r="AZ195" s="3536"/>
      <c r="BA195" s="3536"/>
      <c r="BC195" s="3534"/>
    </row>
    <row r="196" spans="6:55" s="3468" customFormat="1">
      <c r="H196" s="3531"/>
      <c r="I196" s="3531"/>
      <c r="J196" s="3531"/>
      <c r="K196" s="3531"/>
      <c r="L196" s="3531"/>
      <c r="M196" s="3531"/>
      <c r="N196" s="3533"/>
      <c r="O196" s="3533"/>
      <c r="W196" s="3533"/>
      <c r="X196" s="3533"/>
      <c r="AA196" s="3533"/>
      <c r="AB196" s="3533"/>
      <c r="AD196" s="3534"/>
      <c r="AE196" s="3533"/>
      <c r="AF196" s="3533"/>
      <c r="AH196" s="3534"/>
      <c r="AI196" s="3533"/>
      <c r="AJ196" s="3533"/>
      <c r="AL196" s="3534"/>
      <c r="AM196" s="3533"/>
      <c r="AN196" s="3533"/>
      <c r="AQ196" s="3533"/>
      <c r="AR196" s="3533"/>
      <c r="AS196" s="3535"/>
      <c r="AU196" s="3534"/>
      <c r="AV196" s="3536"/>
      <c r="AW196" s="3536"/>
      <c r="AY196" s="3534"/>
      <c r="AZ196" s="3536"/>
      <c r="BA196" s="3536"/>
      <c r="BC196" s="3534"/>
    </row>
    <row r="197" spans="6:55" s="3468" customFormat="1" ht="15" customHeight="1">
      <c r="G197" s="3529"/>
      <c r="H197" s="3531"/>
      <c r="I197" s="3531"/>
      <c r="J197" s="3531"/>
      <c r="K197" s="3531"/>
      <c r="L197" s="3531"/>
      <c r="M197" s="3531"/>
      <c r="N197" s="3533"/>
      <c r="O197" s="3533"/>
      <c r="W197" s="3533"/>
      <c r="X197" s="3533"/>
      <c r="AA197" s="3533"/>
      <c r="AB197" s="3533"/>
      <c r="AD197" s="3534"/>
      <c r="AE197" s="3533"/>
      <c r="AF197" s="3533"/>
      <c r="AH197" s="3534"/>
      <c r="AI197" s="3533"/>
      <c r="AJ197" s="3533"/>
      <c r="AL197" s="3534"/>
      <c r="AM197" s="3533"/>
      <c r="AN197" s="3533"/>
      <c r="AQ197" s="3533"/>
      <c r="AR197" s="3533"/>
      <c r="AS197" s="3535"/>
      <c r="AU197" s="3534"/>
      <c r="AV197" s="3536"/>
      <c r="AW197" s="3536"/>
      <c r="AY197" s="3534"/>
      <c r="AZ197" s="3536"/>
      <c r="BA197" s="3536"/>
      <c r="BC197" s="3534"/>
    </row>
    <row r="198" spans="6:55" s="3468" customFormat="1">
      <c r="H198" s="3531"/>
      <c r="I198" s="3531"/>
      <c r="J198" s="3531"/>
      <c r="K198" s="3531"/>
      <c r="L198" s="3531"/>
      <c r="M198" s="3531"/>
      <c r="N198" s="3533"/>
      <c r="O198" s="3533"/>
      <c r="W198" s="3533"/>
      <c r="X198" s="3533"/>
      <c r="AA198" s="3533"/>
      <c r="AB198" s="3533"/>
      <c r="AD198" s="3534"/>
      <c r="AE198" s="3533"/>
      <c r="AF198" s="3533"/>
      <c r="AH198" s="3534"/>
      <c r="AI198" s="3533"/>
      <c r="AJ198" s="3533"/>
      <c r="AL198" s="3534"/>
      <c r="AM198" s="3533"/>
      <c r="AN198" s="3533"/>
      <c r="AQ198" s="3533"/>
      <c r="AR198" s="3533"/>
      <c r="AS198" s="3535"/>
      <c r="AU198" s="3534"/>
      <c r="AV198" s="3536"/>
      <c r="AW198" s="3536"/>
      <c r="AY198" s="3534"/>
      <c r="AZ198" s="3536"/>
      <c r="BA198" s="3536"/>
      <c r="BC198" s="3534"/>
    </row>
    <row r="199" spans="6:55" s="3468" customFormat="1">
      <c r="G199" s="3529"/>
      <c r="H199" s="3531"/>
      <c r="I199" s="3531"/>
      <c r="J199" s="3531"/>
      <c r="K199" s="3531"/>
      <c r="L199" s="3531"/>
      <c r="M199" s="3531"/>
      <c r="N199" s="3533"/>
      <c r="O199" s="3533"/>
      <c r="W199" s="3533"/>
      <c r="X199" s="3533"/>
      <c r="AA199" s="3533"/>
      <c r="AB199" s="3533"/>
      <c r="AD199" s="3534"/>
      <c r="AE199" s="3533"/>
      <c r="AF199" s="3533"/>
      <c r="AH199" s="3534"/>
      <c r="AI199" s="3533"/>
      <c r="AJ199" s="3533"/>
      <c r="AL199" s="3534"/>
      <c r="AM199" s="3533"/>
      <c r="AN199" s="3533"/>
      <c r="AQ199" s="3533"/>
      <c r="AR199" s="3533"/>
      <c r="AS199" s="3535"/>
      <c r="AU199" s="3534"/>
      <c r="AV199" s="3536"/>
      <c r="AW199" s="3536"/>
      <c r="AY199" s="3534"/>
      <c r="AZ199" s="3536"/>
      <c r="BA199" s="3536"/>
      <c r="BC199" s="3534"/>
    </row>
    <row r="200" spans="6:55" s="3468" customFormat="1">
      <c r="H200" s="3531"/>
      <c r="I200" s="3531"/>
      <c r="J200" s="3531"/>
      <c r="K200" s="3531"/>
      <c r="L200" s="3531"/>
      <c r="M200" s="3531"/>
      <c r="N200" s="3533"/>
      <c r="O200" s="3533"/>
      <c r="W200" s="3533"/>
      <c r="X200" s="3533"/>
      <c r="AA200" s="3533"/>
      <c r="AB200" s="3533"/>
      <c r="AD200" s="3534"/>
      <c r="AE200" s="3533"/>
      <c r="AF200" s="3533"/>
      <c r="AH200" s="3534"/>
      <c r="AI200" s="3533"/>
      <c r="AJ200" s="3533"/>
      <c r="AL200" s="3534"/>
      <c r="AM200" s="3533"/>
      <c r="AN200" s="3533"/>
      <c r="AQ200" s="3533"/>
      <c r="AR200" s="3533"/>
      <c r="AS200" s="3535"/>
      <c r="AU200" s="3534"/>
      <c r="AV200" s="3536"/>
      <c r="AW200" s="3536"/>
      <c r="AY200" s="3534"/>
      <c r="AZ200" s="3536"/>
      <c r="BA200" s="3536"/>
      <c r="BC200" s="3534"/>
    </row>
    <row r="201" spans="6:55" s="3468" customFormat="1">
      <c r="F201" s="3529"/>
      <c r="G201" s="3529"/>
      <c r="H201" s="3531"/>
      <c r="I201" s="3531"/>
      <c r="J201" s="3531"/>
      <c r="K201" s="3531"/>
      <c r="L201" s="3531"/>
      <c r="M201" s="3531"/>
      <c r="N201" s="3533"/>
      <c r="O201" s="3533"/>
      <c r="W201" s="3533"/>
      <c r="X201" s="3533"/>
      <c r="AA201" s="3533"/>
      <c r="AB201" s="3533"/>
      <c r="AD201" s="3534"/>
      <c r="AE201" s="3533"/>
      <c r="AF201" s="3533"/>
      <c r="AH201" s="3534"/>
      <c r="AI201" s="3533"/>
      <c r="AJ201" s="3533"/>
      <c r="AL201" s="3534"/>
      <c r="AM201" s="3533"/>
      <c r="AN201" s="3533"/>
      <c r="AQ201" s="3533"/>
      <c r="AR201" s="3533"/>
      <c r="AS201" s="3535"/>
      <c r="AU201" s="3534"/>
      <c r="AV201" s="3536"/>
      <c r="AW201" s="3536"/>
      <c r="AY201" s="3534"/>
      <c r="AZ201" s="3536"/>
      <c r="BA201" s="3536"/>
      <c r="BC201" s="3534"/>
    </row>
    <row r="202" spans="6:55" s="3468" customFormat="1">
      <c r="H202" s="3531"/>
      <c r="I202" s="3531"/>
      <c r="J202" s="3531"/>
      <c r="K202" s="3531"/>
      <c r="L202" s="3531"/>
      <c r="M202" s="3531"/>
      <c r="N202" s="3533"/>
      <c r="O202" s="3533"/>
      <c r="W202" s="3533"/>
      <c r="X202" s="3533"/>
      <c r="AA202" s="3533"/>
      <c r="AB202" s="3533"/>
      <c r="AD202" s="3534"/>
      <c r="AE202" s="3533"/>
      <c r="AF202" s="3533"/>
      <c r="AH202" s="3534"/>
      <c r="AI202" s="3533"/>
      <c r="AJ202" s="3533"/>
      <c r="AL202" s="3534"/>
      <c r="AM202" s="3533"/>
      <c r="AN202" s="3533"/>
      <c r="AQ202" s="3533"/>
      <c r="AR202" s="3533"/>
      <c r="AS202" s="3535"/>
      <c r="AU202" s="3534"/>
      <c r="AV202" s="3536"/>
      <c r="AW202" s="3536"/>
      <c r="AY202" s="3534"/>
      <c r="AZ202" s="3536"/>
      <c r="BA202" s="3536"/>
      <c r="BC202" s="3534"/>
    </row>
    <row r="203" spans="6:55" s="3468" customFormat="1">
      <c r="F203" s="3529"/>
      <c r="G203" s="3529"/>
      <c r="H203" s="3531"/>
      <c r="I203" s="3531"/>
      <c r="J203" s="3531"/>
      <c r="K203" s="3531"/>
      <c r="L203" s="3531"/>
      <c r="M203" s="3531"/>
      <c r="N203" s="3533"/>
      <c r="O203" s="3533"/>
      <c r="W203" s="3533"/>
      <c r="X203" s="3533"/>
      <c r="AA203" s="3533"/>
      <c r="AB203" s="3533"/>
      <c r="AD203" s="3534"/>
      <c r="AE203" s="3533"/>
      <c r="AF203" s="3533"/>
      <c r="AH203" s="3534"/>
      <c r="AI203" s="3533"/>
      <c r="AJ203" s="3533"/>
      <c r="AL203" s="3534"/>
      <c r="AM203" s="3533"/>
      <c r="AN203" s="3533"/>
      <c r="AQ203" s="3533"/>
      <c r="AR203" s="3533"/>
      <c r="AS203" s="3535"/>
      <c r="AU203" s="3534"/>
      <c r="AV203" s="3536"/>
      <c r="AW203" s="3536"/>
      <c r="AY203" s="3534"/>
      <c r="AZ203" s="3536"/>
      <c r="BA203" s="3536"/>
      <c r="BC203" s="3534"/>
    </row>
    <row r="204" spans="6:55" s="3468" customFormat="1">
      <c r="H204" s="3531"/>
      <c r="I204" s="3531"/>
      <c r="J204" s="3531"/>
      <c r="K204" s="3531"/>
      <c r="L204" s="3531"/>
      <c r="M204" s="3531"/>
      <c r="N204" s="3533"/>
      <c r="O204" s="3533"/>
      <c r="W204" s="3533"/>
      <c r="X204" s="3533"/>
      <c r="AA204" s="3533"/>
      <c r="AB204" s="3533"/>
      <c r="AD204" s="3534"/>
      <c r="AE204" s="3533"/>
      <c r="AF204" s="3533"/>
      <c r="AH204" s="3534"/>
      <c r="AI204" s="3533"/>
      <c r="AJ204" s="3533"/>
      <c r="AL204" s="3534"/>
      <c r="AM204" s="3533"/>
      <c r="AN204" s="3533"/>
      <c r="AQ204" s="3533"/>
      <c r="AR204" s="3533"/>
      <c r="AS204" s="3535"/>
      <c r="AU204" s="3534"/>
      <c r="AV204" s="3536"/>
      <c r="AW204" s="3536"/>
      <c r="AY204" s="3534"/>
      <c r="AZ204" s="3536"/>
      <c r="BA204" s="3536"/>
      <c r="BC204" s="3534"/>
    </row>
    <row r="205" spans="6:55" s="3468" customFormat="1">
      <c r="F205" s="3529"/>
      <c r="G205" s="3529"/>
      <c r="H205" s="3531"/>
      <c r="I205" s="3531"/>
      <c r="J205" s="3531"/>
      <c r="K205" s="3531"/>
      <c r="L205" s="3531"/>
      <c r="M205" s="3531"/>
      <c r="N205" s="3533"/>
      <c r="O205" s="3533"/>
      <c r="W205" s="3533"/>
      <c r="X205" s="3533"/>
      <c r="AA205" s="3533"/>
      <c r="AB205" s="3533"/>
      <c r="AD205" s="3534"/>
      <c r="AE205" s="3533"/>
      <c r="AF205" s="3533"/>
      <c r="AH205" s="3534"/>
      <c r="AI205" s="3533"/>
      <c r="AJ205" s="3533"/>
      <c r="AL205" s="3534"/>
      <c r="AM205" s="3533"/>
      <c r="AN205" s="3533"/>
      <c r="AQ205" s="3533"/>
      <c r="AR205" s="3533"/>
      <c r="AS205" s="3535"/>
      <c r="AU205" s="3534"/>
      <c r="AV205" s="3536"/>
      <c r="AW205" s="3536"/>
      <c r="AY205" s="3534"/>
      <c r="AZ205" s="3536"/>
      <c r="BA205" s="3536"/>
      <c r="BC205" s="3534"/>
    </row>
    <row r="206" spans="6:55" s="3468" customFormat="1">
      <c r="H206" s="3531"/>
      <c r="I206" s="3531"/>
      <c r="J206" s="3531"/>
      <c r="K206" s="3531"/>
      <c r="L206" s="3531"/>
      <c r="M206" s="3531"/>
      <c r="N206" s="3533"/>
      <c r="O206" s="3533"/>
      <c r="W206" s="3533"/>
      <c r="X206" s="3533"/>
      <c r="AA206" s="3533"/>
      <c r="AB206" s="3533"/>
      <c r="AD206" s="3534"/>
      <c r="AE206" s="3533"/>
      <c r="AF206" s="3533"/>
      <c r="AH206" s="3534"/>
      <c r="AI206" s="3533"/>
      <c r="AJ206" s="3533"/>
      <c r="AL206" s="3534"/>
      <c r="AM206" s="3533"/>
      <c r="AN206" s="3533"/>
      <c r="AQ206" s="3533"/>
      <c r="AR206" s="3533"/>
      <c r="AS206" s="3535"/>
      <c r="AU206" s="3534"/>
      <c r="AV206" s="3536"/>
      <c r="AW206" s="3536"/>
      <c r="AY206" s="3534"/>
      <c r="AZ206" s="3536"/>
      <c r="BA206" s="3536"/>
      <c r="BC206" s="3534"/>
    </row>
    <row r="207" spans="6:55" s="3468" customFormat="1">
      <c r="F207" s="3529"/>
      <c r="G207" s="3529"/>
      <c r="H207" s="3531"/>
      <c r="I207" s="3531"/>
      <c r="J207" s="3531"/>
      <c r="K207" s="3531"/>
      <c r="L207" s="3531"/>
      <c r="M207" s="3531"/>
      <c r="N207" s="3533"/>
      <c r="O207" s="3533"/>
      <c r="W207" s="3533"/>
      <c r="X207" s="3533"/>
      <c r="AA207" s="3533"/>
      <c r="AB207" s="3533"/>
      <c r="AD207" s="3534"/>
      <c r="AE207" s="3533"/>
      <c r="AF207" s="3533"/>
      <c r="AH207" s="3534"/>
      <c r="AI207" s="3533"/>
      <c r="AJ207" s="3533"/>
      <c r="AL207" s="3534"/>
      <c r="AM207" s="3533"/>
      <c r="AN207" s="3533"/>
      <c r="AQ207" s="3533"/>
      <c r="AR207" s="3533"/>
      <c r="AS207" s="3535"/>
      <c r="AU207" s="3534"/>
      <c r="AV207" s="3536"/>
      <c r="AW207" s="3536"/>
      <c r="AY207" s="3534"/>
      <c r="AZ207" s="3536"/>
      <c r="BA207" s="3536"/>
      <c r="BC207" s="3534"/>
    </row>
    <row r="208" spans="6:55" s="3468" customFormat="1">
      <c r="H208" s="3531"/>
      <c r="I208" s="3531"/>
      <c r="J208" s="3531"/>
      <c r="K208" s="3531"/>
      <c r="L208" s="3531"/>
      <c r="M208" s="3531"/>
      <c r="N208" s="3533"/>
      <c r="O208" s="3533"/>
      <c r="W208" s="3533"/>
      <c r="X208" s="3533"/>
      <c r="AA208" s="3533"/>
      <c r="AB208" s="3533"/>
      <c r="AD208" s="3534"/>
      <c r="AE208" s="3533"/>
      <c r="AF208" s="3533"/>
      <c r="AH208" s="3534"/>
      <c r="AI208" s="3533"/>
      <c r="AJ208" s="3533"/>
      <c r="AL208" s="3534"/>
      <c r="AM208" s="3533"/>
      <c r="AN208" s="3533"/>
      <c r="AQ208" s="3533"/>
      <c r="AR208" s="3533"/>
      <c r="AS208" s="3535"/>
      <c r="AU208" s="3534"/>
      <c r="AV208" s="3536"/>
      <c r="AW208" s="3536"/>
      <c r="AY208" s="3534"/>
      <c r="AZ208" s="3536"/>
      <c r="BA208" s="3536"/>
      <c r="BC208" s="3534"/>
    </row>
    <row r="209" spans="1:78" s="3468" customFormat="1">
      <c r="F209" s="3529"/>
      <c r="G209" s="3529"/>
      <c r="H209" s="3531"/>
      <c r="I209" s="3531"/>
      <c r="J209" s="3531"/>
      <c r="K209" s="3531"/>
      <c r="L209" s="3531"/>
      <c r="M209" s="3531"/>
      <c r="N209" s="3533"/>
      <c r="O209" s="3533"/>
      <c r="W209" s="3533"/>
      <c r="X209" s="3533"/>
      <c r="AA209" s="3533"/>
      <c r="AB209" s="3533"/>
      <c r="AD209" s="3534"/>
      <c r="AE209" s="3533"/>
      <c r="AF209" s="3533"/>
      <c r="AH209" s="3534"/>
      <c r="AI209" s="3533"/>
      <c r="AJ209" s="3533"/>
      <c r="AL209" s="3534"/>
      <c r="AM209" s="3533"/>
      <c r="AN209" s="3533"/>
      <c r="AQ209" s="3533"/>
      <c r="AR209" s="3533"/>
      <c r="AS209" s="3535"/>
      <c r="AU209" s="3534"/>
      <c r="AV209" s="3536"/>
      <c r="AW209" s="3536"/>
      <c r="AY209" s="3534"/>
      <c r="AZ209" s="3536"/>
      <c r="BA209" s="3536"/>
      <c r="BC209" s="3534"/>
    </row>
    <row r="210" spans="1:78" s="3468" customFormat="1" ht="18" customHeight="1">
      <c r="H210" s="3531"/>
      <c r="I210" s="3531"/>
      <c r="J210" s="3531"/>
      <c r="K210" s="3531"/>
      <c r="L210" s="3531"/>
      <c r="M210" s="3531"/>
      <c r="N210" s="3533"/>
      <c r="O210" s="3533"/>
      <c r="W210" s="3533"/>
      <c r="X210" s="3533"/>
      <c r="AA210" s="3533"/>
      <c r="AB210" s="3533"/>
      <c r="AD210" s="3534"/>
      <c r="AE210" s="3533"/>
      <c r="AF210" s="3533"/>
      <c r="AH210" s="3534"/>
      <c r="AI210" s="3533"/>
      <c r="AJ210" s="3533"/>
      <c r="AL210" s="3534"/>
      <c r="AM210" s="3533"/>
      <c r="AN210" s="3533"/>
      <c r="AQ210" s="3533"/>
      <c r="AR210" s="3533"/>
      <c r="AS210" s="3535"/>
      <c r="AU210" s="3534"/>
      <c r="AV210" s="3536"/>
      <c r="AW210" s="3536"/>
      <c r="AY210" s="3534"/>
      <c r="AZ210" s="3536"/>
      <c r="BA210" s="3536"/>
      <c r="BC210" s="3534"/>
    </row>
    <row r="211" spans="1:78" s="3544" customFormat="1" ht="18" customHeight="1">
      <c r="A211" s="3468"/>
      <c r="B211" s="3468"/>
      <c r="E211" s="3468"/>
      <c r="F211" s="3529"/>
      <c r="G211" s="3468"/>
      <c r="H211" s="3531"/>
      <c r="I211" s="3531"/>
      <c r="J211" s="3531"/>
      <c r="K211" s="3531"/>
      <c r="L211" s="3531"/>
      <c r="M211" s="3540"/>
      <c r="N211" s="3533"/>
      <c r="O211" s="3533"/>
      <c r="P211" s="3468"/>
      <c r="S211" s="3468"/>
      <c r="W211" s="3533"/>
      <c r="X211" s="3533"/>
      <c r="Y211" s="3468"/>
      <c r="Z211" s="3468"/>
      <c r="AA211" s="3533"/>
      <c r="AB211" s="3533"/>
      <c r="AC211" s="3468"/>
      <c r="AD211" s="3534"/>
      <c r="AE211" s="3533"/>
      <c r="AF211" s="3533"/>
      <c r="AG211" s="3468"/>
      <c r="AH211" s="3534"/>
      <c r="AI211" s="3533"/>
      <c r="AJ211" s="3533"/>
      <c r="AK211" s="3468"/>
      <c r="AL211" s="3534"/>
      <c r="AM211" s="3533"/>
      <c r="AN211" s="3533"/>
      <c r="AO211" s="3468"/>
      <c r="AP211" s="3468"/>
      <c r="AQ211" s="3533"/>
      <c r="AR211" s="3533"/>
      <c r="AS211" s="3535"/>
      <c r="AT211" s="3468"/>
      <c r="AU211" s="3534"/>
      <c r="AV211" s="3536"/>
      <c r="AW211" s="3536"/>
      <c r="AX211" s="3468"/>
      <c r="AY211" s="3534"/>
      <c r="AZ211" s="3536"/>
      <c r="BA211" s="3536"/>
      <c r="BB211" s="3468"/>
      <c r="BC211" s="3534"/>
      <c r="BD211" s="3468"/>
      <c r="BE211" s="3468"/>
      <c r="BF211" s="3468"/>
      <c r="BG211" s="3468"/>
      <c r="BH211" s="3468"/>
      <c r="BI211" s="3468"/>
      <c r="BJ211" s="3468"/>
      <c r="BK211" s="3468"/>
      <c r="BL211" s="3468"/>
      <c r="BM211" s="3468"/>
      <c r="BN211" s="3468"/>
      <c r="BO211" s="3468"/>
      <c r="BP211" s="3468"/>
      <c r="BQ211" s="3468"/>
      <c r="BR211" s="3468"/>
      <c r="BS211" s="3468"/>
      <c r="BT211" s="3468"/>
      <c r="BU211" s="3468"/>
      <c r="BV211" s="3468"/>
      <c r="BW211" s="3468"/>
      <c r="BX211" s="3468"/>
      <c r="BY211" s="3468"/>
      <c r="BZ211" s="3468"/>
    </row>
    <row r="212" spans="1:78" s="3468" customFormat="1">
      <c r="H212" s="3531"/>
      <c r="I212" s="3531"/>
      <c r="J212" s="3531"/>
      <c r="K212" s="3531"/>
      <c r="L212" s="3531"/>
      <c r="M212" s="3531"/>
      <c r="N212" s="3533"/>
      <c r="O212" s="3533"/>
      <c r="W212" s="3533"/>
      <c r="X212" s="3533"/>
      <c r="AA212" s="3533"/>
      <c r="AB212" s="3533"/>
      <c r="AD212" s="3534"/>
      <c r="AE212" s="3533"/>
      <c r="AF212" s="3533"/>
      <c r="AH212" s="3534"/>
      <c r="AI212" s="3533"/>
      <c r="AJ212" s="3533"/>
      <c r="AL212" s="3534"/>
      <c r="AM212" s="3533"/>
      <c r="AN212" s="3533"/>
      <c r="AQ212" s="3533"/>
      <c r="AR212" s="3533"/>
      <c r="AS212" s="3535"/>
      <c r="AU212" s="3534"/>
      <c r="AV212" s="3536"/>
      <c r="AW212" s="3536"/>
      <c r="AY212" s="3534"/>
      <c r="AZ212" s="3536"/>
      <c r="BA212" s="3536"/>
      <c r="BC212" s="3534"/>
    </row>
    <row r="213" spans="1:78" s="3468" customFormat="1">
      <c r="F213" s="3529"/>
      <c r="G213" s="3547"/>
      <c r="H213" s="3531"/>
      <c r="I213" s="3531"/>
      <c r="J213" s="3531"/>
      <c r="K213" s="3531"/>
      <c r="L213" s="3531"/>
      <c r="M213" s="3531"/>
      <c r="N213" s="3533"/>
      <c r="O213" s="3533"/>
      <c r="W213" s="3533"/>
      <c r="X213" s="3533"/>
      <c r="AA213" s="3533"/>
      <c r="AB213" s="3533"/>
      <c r="AD213" s="3534"/>
      <c r="AE213" s="3533"/>
      <c r="AF213" s="3533"/>
      <c r="AH213" s="3534"/>
      <c r="AI213" s="3533"/>
      <c r="AJ213" s="3533"/>
      <c r="AL213" s="3534"/>
      <c r="AM213" s="3533"/>
      <c r="AN213" s="3533"/>
      <c r="AQ213" s="3533"/>
      <c r="AR213" s="3533"/>
      <c r="AS213" s="3535"/>
      <c r="AU213" s="3534"/>
      <c r="AV213" s="3536"/>
      <c r="AW213" s="3536"/>
      <c r="AY213" s="3534"/>
      <c r="AZ213" s="3536"/>
      <c r="BA213" s="3536"/>
      <c r="BC213" s="3534"/>
    </row>
    <row r="214" spans="1:78" s="3468" customFormat="1">
      <c r="H214" s="3531"/>
      <c r="I214" s="3531"/>
      <c r="J214" s="3531"/>
      <c r="K214" s="3531"/>
      <c r="L214" s="3531"/>
      <c r="M214" s="3531"/>
      <c r="N214" s="3533"/>
      <c r="O214" s="3533"/>
      <c r="W214" s="3533"/>
      <c r="X214" s="3533"/>
      <c r="AA214" s="3533"/>
      <c r="AB214" s="3533"/>
      <c r="AD214" s="3534"/>
      <c r="AE214" s="3533"/>
      <c r="AF214" s="3533"/>
      <c r="AH214" s="3534"/>
      <c r="AI214" s="3533"/>
      <c r="AJ214" s="3533"/>
      <c r="AL214" s="3534"/>
      <c r="AM214" s="3533"/>
      <c r="AN214" s="3533"/>
      <c r="AQ214" s="3533"/>
      <c r="AR214" s="3533"/>
      <c r="AS214" s="3535"/>
      <c r="AU214" s="3534"/>
      <c r="AV214" s="3536"/>
      <c r="AW214" s="3536"/>
      <c r="AY214" s="3534"/>
      <c r="AZ214" s="3536"/>
      <c r="BA214" s="3536"/>
      <c r="BC214" s="3534"/>
    </row>
    <row r="215" spans="1:78" s="3468" customFormat="1">
      <c r="F215" s="3529"/>
      <c r="G215" s="3529"/>
      <c r="H215" s="3531"/>
      <c r="I215" s="3531"/>
      <c r="J215" s="3531"/>
      <c r="K215" s="3531"/>
      <c r="L215" s="3531"/>
      <c r="M215" s="3531"/>
      <c r="N215" s="3533"/>
      <c r="O215" s="3533"/>
      <c r="W215" s="3533"/>
      <c r="X215" s="3533"/>
      <c r="AA215" s="3533"/>
      <c r="AB215" s="3533"/>
      <c r="AD215" s="3534"/>
      <c r="AE215" s="3533"/>
      <c r="AF215" s="3533"/>
      <c r="AH215" s="3534"/>
      <c r="AI215" s="3533"/>
      <c r="AJ215" s="3533"/>
      <c r="AL215" s="3534"/>
      <c r="AM215" s="3533"/>
      <c r="AN215" s="3533"/>
      <c r="AQ215" s="3533"/>
      <c r="AR215" s="3533"/>
      <c r="AS215" s="3535"/>
      <c r="AU215" s="3534"/>
      <c r="AV215" s="3536"/>
      <c r="AW215" s="3536"/>
      <c r="AY215" s="3534"/>
      <c r="AZ215" s="3536"/>
      <c r="BA215" s="3536"/>
      <c r="BC215" s="3534"/>
    </row>
    <row r="216" spans="1:78" s="3468" customFormat="1">
      <c r="G216" s="3529"/>
      <c r="H216" s="3531"/>
      <c r="I216" s="3531"/>
      <c r="J216" s="3552"/>
      <c r="K216" s="3552"/>
      <c r="L216" s="3552"/>
      <c r="M216" s="3531"/>
      <c r="N216" s="3533"/>
      <c r="O216" s="3533"/>
      <c r="W216" s="3533"/>
      <c r="X216" s="3533"/>
      <c r="AA216" s="3533"/>
      <c r="AB216" s="3533"/>
      <c r="AD216" s="3534"/>
      <c r="AE216" s="3533"/>
      <c r="AF216" s="3533"/>
      <c r="AH216" s="3534"/>
      <c r="AI216" s="3533"/>
      <c r="AJ216" s="3533"/>
      <c r="AL216" s="3534"/>
      <c r="AM216" s="3533"/>
      <c r="AN216" s="3533"/>
      <c r="AQ216" s="3533"/>
      <c r="AR216" s="3533"/>
      <c r="AS216" s="3535"/>
      <c r="AU216" s="3534"/>
      <c r="AV216" s="3536"/>
      <c r="AW216" s="3536"/>
      <c r="AY216" s="3534"/>
      <c r="AZ216" s="3536"/>
      <c r="BA216" s="3536"/>
      <c r="BC216" s="3534"/>
    </row>
    <row r="217" spans="1:78" s="3544" customFormat="1" ht="15.75">
      <c r="A217" s="3468"/>
      <c r="B217" s="3468"/>
      <c r="E217" s="3468"/>
      <c r="F217" s="3529"/>
      <c r="G217" s="3547"/>
      <c r="H217" s="3531"/>
      <c r="I217" s="3531"/>
      <c r="J217" s="3552"/>
      <c r="K217" s="3552"/>
      <c r="L217" s="3552"/>
      <c r="M217" s="3531"/>
      <c r="N217" s="3533"/>
      <c r="O217" s="3533"/>
      <c r="P217" s="3468"/>
      <c r="S217" s="3468"/>
      <c r="W217" s="3533"/>
      <c r="X217" s="3533"/>
      <c r="Y217" s="3468"/>
      <c r="Z217" s="3468"/>
      <c r="AA217" s="3533"/>
      <c r="AB217" s="3533"/>
      <c r="AC217" s="3468"/>
      <c r="AD217" s="3534"/>
      <c r="AE217" s="3533"/>
      <c r="AF217" s="3533"/>
      <c r="AG217" s="3468"/>
      <c r="AH217" s="3534"/>
      <c r="AI217" s="3533"/>
      <c r="AJ217" s="3533"/>
      <c r="AK217" s="3468"/>
      <c r="AL217" s="3534"/>
      <c r="AM217" s="3533"/>
      <c r="AN217" s="3533"/>
      <c r="AO217" s="3468"/>
      <c r="AP217" s="3468"/>
      <c r="AQ217" s="3533"/>
      <c r="AR217" s="3533"/>
      <c r="AS217" s="3535"/>
      <c r="AT217" s="3468"/>
      <c r="AU217" s="3534"/>
      <c r="AV217" s="3536"/>
      <c r="AW217" s="3536"/>
      <c r="AX217" s="3468"/>
      <c r="AY217" s="3534"/>
      <c r="AZ217" s="3536"/>
      <c r="BA217" s="3536"/>
      <c r="BB217" s="3468"/>
      <c r="BC217" s="3534"/>
      <c r="BD217" s="3468"/>
      <c r="BE217" s="3468"/>
      <c r="BF217" s="3468"/>
      <c r="BG217" s="3468"/>
      <c r="BH217" s="3468"/>
      <c r="BI217" s="3468"/>
      <c r="BJ217" s="3468"/>
      <c r="BK217" s="3468"/>
      <c r="BL217" s="3468"/>
      <c r="BM217" s="3468"/>
      <c r="BN217" s="3468"/>
      <c r="BO217" s="3468"/>
      <c r="BP217" s="3468"/>
      <c r="BQ217" s="3468"/>
      <c r="BR217" s="3468"/>
      <c r="BS217" s="3468"/>
      <c r="BT217" s="3468"/>
      <c r="BU217" s="3468"/>
      <c r="BV217" s="3468"/>
      <c r="BW217" s="3468"/>
      <c r="BX217" s="3468"/>
      <c r="BY217" s="3468"/>
      <c r="BZ217" s="3468"/>
    </row>
    <row r="218" spans="1:78" s="3468" customFormat="1">
      <c r="H218" s="3531"/>
      <c r="I218" s="3531"/>
      <c r="J218" s="3531"/>
      <c r="K218" s="3531"/>
      <c r="L218" s="3531"/>
      <c r="M218" s="3531"/>
      <c r="N218" s="3533"/>
      <c r="O218" s="3533"/>
      <c r="W218" s="3533"/>
      <c r="X218" s="3533"/>
      <c r="AA218" s="3533"/>
      <c r="AB218" s="3533"/>
      <c r="AD218" s="3534"/>
      <c r="AE218" s="3533"/>
      <c r="AF218" s="3533"/>
      <c r="AH218" s="3534"/>
      <c r="AI218" s="3533"/>
      <c r="AJ218" s="3533"/>
      <c r="AL218" s="3534"/>
      <c r="AM218" s="3533"/>
      <c r="AN218" s="3533"/>
      <c r="AQ218" s="3533"/>
      <c r="AR218" s="3533"/>
      <c r="AS218" s="3535"/>
      <c r="AU218" s="3534"/>
      <c r="AV218" s="3536"/>
      <c r="AW218" s="3536"/>
      <c r="AY218" s="3534"/>
      <c r="AZ218" s="3536"/>
      <c r="BA218" s="3536"/>
      <c r="BC218" s="3534"/>
    </row>
    <row r="219" spans="1:78" s="3544" customFormat="1" ht="15.75">
      <c r="A219" s="3468"/>
      <c r="B219" s="3468"/>
      <c r="E219" s="3468"/>
      <c r="F219" s="3529"/>
      <c r="G219" s="3468"/>
      <c r="H219" s="3531"/>
      <c r="I219" s="3531"/>
      <c r="J219" s="3531"/>
      <c r="K219" s="3531"/>
      <c r="L219" s="3531"/>
      <c r="M219" s="3531"/>
      <c r="N219" s="3533"/>
      <c r="O219" s="3533"/>
      <c r="P219" s="3468"/>
      <c r="S219" s="3468"/>
      <c r="W219" s="3533"/>
      <c r="X219" s="3533"/>
      <c r="Y219" s="3468"/>
      <c r="Z219" s="3468"/>
      <c r="AA219" s="3533"/>
      <c r="AB219" s="3533"/>
      <c r="AC219" s="3468"/>
      <c r="AD219" s="3534"/>
      <c r="AE219" s="3533"/>
      <c r="AF219" s="3533"/>
      <c r="AG219" s="3468"/>
      <c r="AH219" s="3534"/>
      <c r="AI219" s="3533"/>
      <c r="AJ219" s="3533"/>
      <c r="AK219" s="3468"/>
      <c r="AL219" s="3534"/>
      <c r="AM219" s="3533"/>
      <c r="AN219" s="3533"/>
      <c r="AO219" s="3468"/>
      <c r="AP219" s="3468"/>
      <c r="AQ219" s="3533"/>
      <c r="AR219" s="3533"/>
      <c r="AS219" s="3535"/>
      <c r="AT219" s="3468"/>
      <c r="AU219" s="3534"/>
      <c r="AV219" s="3536"/>
      <c r="AW219" s="3536"/>
      <c r="AX219" s="3468"/>
      <c r="AY219" s="3534"/>
      <c r="AZ219" s="3536"/>
      <c r="BA219" s="3536"/>
      <c r="BB219" s="3468"/>
      <c r="BC219" s="3534"/>
      <c r="BD219" s="3468"/>
      <c r="BE219" s="3468"/>
      <c r="BF219" s="3468"/>
      <c r="BG219" s="3468"/>
      <c r="BH219" s="3468"/>
      <c r="BI219" s="3468"/>
      <c r="BJ219" s="3468"/>
      <c r="BK219" s="3468"/>
      <c r="BL219" s="3468"/>
      <c r="BM219" s="3468"/>
      <c r="BN219" s="3468"/>
      <c r="BO219" s="3468"/>
      <c r="BP219" s="3468"/>
      <c r="BQ219" s="3468"/>
      <c r="BR219" s="3468"/>
      <c r="BS219" s="3468"/>
      <c r="BT219" s="3468"/>
      <c r="BU219" s="3468"/>
      <c r="BV219" s="3468"/>
      <c r="BW219" s="3468"/>
      <c r="BX219" s="3468"/>
      <c r="BY219" s="3468"/>
      <c r="BZ219" s="3468"/>
    </row>
    <row r="220" spans="1:78" s="3468" customFormat="1">
      <c r="G220" s="3529"/>
      <c r="H220" s="3531"/>
      <c r="I220" s="3531"/>
      <c r="J220" s="3531"/>
      <c r="K220" s="3531"/>
      <c r="L220" s="3531"/>
      <c r="M220" s="3531"/>
      <c r="N220" s="3533"/>
      <c r="O220" s="3533"/>
      <c r="W220" s="3533"/>
      <c r="X220" s="3533"/>
      <c r="AA220" s="3533"/>
      <c r="AB220" s="3533"/>
      <c r="AD220" s="3534"/>
      <c r="AE220" s="3533"/>
      <c r="AF220" s="3533"/>
      <c r="AH220" s="3534"/>
      <c r="AI220" s="3533"/>
      <c r="AJ220" s="3533"/>
      <c r="AL220" s="3534"/>
      <c r="AM220" s="3533"/>
      <c r="AN220" s="3533"/>
      <c r="AQ220" s="3533"/>
      <c r="AR220" s="3533"/>
      <c r="AS220" s="3535"/>
      <c r="AU220" s="3534"/>
      <c r="AV220" s="3536"/>
      <c r="AW220" s="3536"/>
      <c r="AY220" s="3534"/>
      <c r="AZ220" s="3536"/>
      <c r="BA220" s="3536"/>
      <c r="BC220" s="3534"/>
    </row>
    <row r="221" spans="1:78" s="3468" customFormat="1">
      <c r="G221" s="3529"/>
      <c r="H221" s="3531"/>
      <c r="I221" s="3531"/>
      <c r="J221" s="3531"/>
      <c r="K221" s="3531"/>
      <c r="L221" s="3531"/>
      <c r="M221" s="3531"/>
      <c r="N221" s="3533"/>
      <c r="O221" s="3533"/>
      <c r="W221" s="3533"/>
      <c r="X221" s="3533"/>
      <c r="AA221" s="3533"/>
      <c r="AB221" s="3533"/>
      <c r="AD221" s="3534"/>
      <c r="AE221" s="3533"/>
      <c r="AF221" s="3533"/>
      <c r="AH221" s="3534"/>
      <c r="AI221" s="3533"/>
      <c r="AJ221" s="3533"/>
      <c r="AL221" s="3534"/>
      <c r="AM221" s="3533"/>
      <c r="AN221" s="3533"/>
      <c r="AQ221" s="3533"/>
      <c r="AR221" s="3533"/>
      <c r="AS221" s="3535"/>
      <c r="AU221" s="3534"/>
      <c r="AV221" s="3536"/>
      <c r="AW221" s="3536"/>
      <c r="AY221" s="3534"/>
      <c r="AZ221" s="3536"/>
      <c r="BA221" s="3536"/>
      <c r="BC221" s="3534"/>
    </row>
    <row r="222" spans="1:78" s="3468" customFormat="1" ht="22.15" customHeight="1">
      <c r="G222" s="3529"/>
      <c r="H222" s="3531"/>
      <c r="I222" s="3531"/>
      <c r="J222" s="3531"/>
      <c r="K222" s="3531"/>
      <c r="L222" s="3531"/>
      <c r="M222" s="3531"/>
      <c r="N222" s="3533"/>
      <c r="O222" s="3533"/>
      <c r="W222" s="3533"/>
      <c r="X222" s="3533"/>
      <c r="AA222" s="3533"/>
      <c r="AB222" s="3533"/>
      <c r="AD222" s="3534"/>
      <c r="AE222" s="3533"/>
      <c r="AF222" s="3533"/>
      <c r="AH222" s="3534"/>
      <c r="AI222" s="3533"/>
      <c r="AJ222" s="3533"/>
      <c r="AL222" s="3534"/>
      <c r="AM222" s="3533"/>
      <c r="AN222" s="3533"/>
      <c r="AQ222" s="3533"/>
      <c r="AR222" s="3533"/>
      <c r="AS222" s="3535"/>
      <c r="AU222" s="3534"/>
      <c r="AV222" s="3536"/>
      <c r="AW222" s="3536"/>
      <c r="AY222" s="3534"/>
      <c r="AZ222" s="3536"/>
      <c r="BA222" s="3536"/>
      <c r="BC222" s="3534"/>
    </row>
    <row r="223" spans="1:78" s="3468" customFormat="1">
      <c r="H223" s="3531"/>
      <c r="I223" s="3531"/>
      <c r="J223" s="3531"/>
      <c r="K223" s="3531"/>
      <c r="L223" s="3531"/>
      <c r="M223" s="3531"/>
      <c r="N223" s="3533"/>
      <c r="O223" s="3533"/>
      <c r="W223" s="3533"/>
      <c r="X223" s="3533"/>
      <c r="AA223" s="3533"/>
      <c r="AB223" s="3533"/>
      <c r="AD223" s="3534"/>
      <c r="AE223" s="3533"/>
      <c r="AF223" s="3533"/>
      <c r="AH223" s="3534"/>
      <c r="AI223" s="3533"/>
      <c r="AJ223" s="3533"/>
      <c r="AL223" s="3534"/>
      <c r="AM223" s="3533"/>
      <c r="AN223" s="3533"/>
      <c r="AQ223" s="3533"/>
      <c r="AR223" s="3533"/>
      <c r="AS223" s="3535"/>
      <c r="AU223" s="3534"/>
      <c r="AV223" s="3536"/>
      <c r="AW223" s="3536"/>
      <c r="AY223" s="3534"/>
      <c r="AZ223" s="3536"/>
      <c r="BA223" s="3536"/>
      <c r="BC223" s="3534"/>
    </row>
    <row r="224" spans="1:78" s="3468" customFormat="1">
      <c r="F224" s="3529"/>
      <c r="G224" s="3547"/>
      <c r="H224" s="3531"/>
      <c r="I224" s="3531"/>
      <c r="J224" s="3531"/>
      <c r="K224" s="3531"/>
      <c r="L224" s="3531"/>
      <c r="M224" s="3531"/>
      <c r="N224" s="3533"/>
      <c r="O224" s="3533"/>
      <c r="W224" s="3533"/>
      <c r="X224" s="3533"/>
      <c r="AA224" s="3533"/>
      <c r="AB224" s="3533"/>
      <c r="AD224" s="3534"/>
      <c r="AE224" s="3533"/>
      <c r="AF224" s="3533"/>
      <c r="AH224" s="3534"/>
      <c r="AI224" s="3533"/>
      <c r="AJ224" s="3533"/>
      <c r="AL224" s="3534"/>
      <c r="AM224" s="3533"/>
      <c r="AN224" s="3533"/>
      <c r="AQ224" s="3533"/>
      <c r="AR224" s="3533"/>
      <c r="AS224" s="3535"/>
      <c r="AU224" s="3534"/>
      <c r="AV224" s="3536"/>
      <c r="AW224" s="3536"/>
      <c r="AY224" s="3534"/>
      <c r="AZ224" s="3536"/>
      <c r="BA224" s="3536"/>
      <c r="BC224" s="3534"/>
    </row>
    <row r="225" spans="1:78" s="3468" customFormat="1">
      <c r="H225" s="3531"/>
      <c r="I225" s="3531"/>
      <c r="J225" s="3531"/>
      <c r="K225" s="3531"/>
      <c r="L225" s="3531"/>
      <c r="M225" s="3531"/>
      <c r="N225" s="3533"/>
      <c r="O225" s="3533"/>
      <c r="W225" s="3533"/>
      <c r="X225" s="3533"/>
      <c r="AA225" s="3533"/>
      <c r="AB225" s="3533"/>
      <c r="AD225" s="3534"/>
      <c r="AE225" s="3533"/>
      <c r="AF225" s="3533"/>
      <c r="AH225" s="3534"/>
      <c r="AI225" s="3533"/>
      <c r="AJ225" s="3533"/>
      <c r="AL225" s="3534"/>
      <c r="AM225" s="3533"/>
      <c r="AN225" s="3533"/>
      <c r="AQ225" s="3533"/>
      <c r="AR225" s="3533"/>
      <c r="AS225" s="3535"/>
      <c r="AU225" s="3534"/>
      <c r="AV225" s="3536"/>
      <c r="AW225" s="3536"/>
      <c r="AY225" s="3534"/>
      <c r="AZ225" s="3536"/>
      <c r="BA225" s="3536"/>
      <c r="BC225" s="3534"/>
    </row>
    <row r="226" spans="1:78" s="3468" customFormat="1">
      <c r="F226" s="3529"/>
      <c r="G226" s="3529"/>
      <c r="H226" s="3531"/>
      <c r="I226" s="3531"/>
      <c r="J226" s="3531"/>
      <c r="K226" s="3531"/>
      <c r="L226" s="3531"/>
      <c r="M226" s="3531"/>
      <c r="N226" s="3533"/>
      <c r="O226" s="3533"/>
      <c r="W226" s="3533"/>
      <c r="X226" s="3533"/>
      <c r="AA226" s="3533"/>
      <c r="AB226" s="3533"/>
      <c r="AD226" s="3534"/>
      <c r="AE226" s="3533"/>
      <c r="AF226" s="3533"/>
      <c r="AH226" s="3534"/>
      <c r="AI226" s="3533"/>
      <c r="AJ226" s="3533"/>
      <c r="AL226" s="3534"/>
      <c r="AM226" s="3533"/>
      <c r="AN226" s="3533"/>
      <c r="AQ226" s="3533"/>
      <c r="AR226" s="3533"/>
      <c r="AS226" s="3535"/>
      <c r="AU226" s="3534"/>
      <c r="AV226" s="3536"/>
      <c r="AW226" s="3536"/>
      <c r="AY226" s="3534"/>
      <c r="AZ226" s="3536"/>
      <c r="BA226" s="3536"/>
      <c r="BC226" s="3534"/>
    </row>
    <row r="227" spans="1:78" s="3468" customFormat="1">
      <c r="H227" s="3531"/>
      <c r="I227" s="3531"/>
      <c r="J227" s="3531"/>
      <c r="K227" s="3531"/>
      <c r="L227" s="3531"/>
      <c r="M227" s="3531"/>
      <c r="N227" s="3533"/>
      <c r="O227" s="3533"/>
      <c r="W227" s="3533"/>
      <c r="X227" s="3533"/>
      <c r="AA227" s="3533"/>
      <c r="AB227" s="3533"/>
      <c r="AD227" s="3534"/>
      <c r="AE227" s="3533"/>
      <c r="AF227" s="3533"/>
      <c r="AH227" s="3534"/>
      <c r="AI227" s="3533"/>
      <c r="AJ227" s="3533"/>
      <c r="AL227" s="3534"/>
      <c r="AM227" s="3533"/>
      <c r="AN227" s="3533"/>
      <c r="AQ227" s="3533"/>
      <c r="AR227" s="3533"/>
      <c r="AS227" s="3535"/>
      <c r="AU227" s="3534"/>
      <c r="AV227" s="3536"/>
      <c r="AW227" s="3536"/>
      <c r="AY227" s="3534"/>
      <c r="AZ227" s="3536"/>
      <c r="BA227" s="3536"/>
      <c r="BC227" s="3534"/>
    </row>
    <row r="228" spans="1:78" s="3544" customFormat="1" ht="15.75">
      <c r="A228" s="3468"/>
      <c r="B228" s="3468"/>
      <c r="C228" s="3468"/>
      <c r="D228" s="3468"/>
      <c r="E228" s="3468"/>
      <c r="F228" s="3529"/>
      <c r="G228" s="3547"/>
      <c r="H228" s="3531"/>
      <c r="I228" s="3531"/>
      <c r="J228" s="3531"/>
      <c r="K228" s="3531"/>
      <c r="L228" s="3531"/>
      <c r="M228" s="3531"/>
      <c r="N228" s="3533"/>
      <c r="O228" s="3533"/>
      <c r="P228" s="3468"/>
      <c r="Q228" s="3468"/>
      <c r="R228" s="3468"/>
      <c r="S228" s="3468"/>
      <c r="T228" s="3468"/>
      <c r="U228" s="3468"/>
      <c r="V228" s="3468"/>
      <c r="W228" s="3533"/>
      <c r="X228" s="3533"/>
      <c r="Y228" s="3468"/>
      <c r="Z228" s="3468"/>
      <c r="AA228" s="3533"/>
      <c r="AB228" s="3533"/>
      <c r="AC228" s="3468"/>
      <c r="AD228" s="3534"/>
      <c r="AE228" s="3533"/>
      <c r="AF228" s="3533"/>
      <c r="AG228" s="3468"/>
      <c r="AH228" s="3534"/>
      <c r="AI228" s="3533"/>
      <c r="AJ228" s="3533"/>
      <c r="AK228" s="3468"/>
      <c r="AL228" s="3534"/>
      <c r="AM228" s="3533"/>
      <c r="AN228" s="3533"/>
      <c r="AO228" s="3468"/>
      <c r="AP228" s="3468"/>
      <c r="AQ228" s="3533"/>
      <c r="AR228" s="3533"/>
      <c r="AS228" s="3535"/>
      <c r="AT228" s="3468"/>
      <c r="AU228" s="3534"/>
      <c r="AV228" s="3536"/>
      <c r="AW228" s="3536"/>
      <c r="AX228" s="3468"/>
      <c r="AY228" s="3534"/>
      <c r="AZ228" s="3536"/>
      <c r="BA228" s="3536"/>
      <c r="BB228" s="3468"/>
      <c r="BC228" s="3534"/>
      <c r="BD228" s="3468"/>
      <c r="BE228" s="3468"/>
      <c r="BF228" s="3468"/>
      <c r="BG228" s="3468"/>
      <c r="BH228" s="3468"/>
      <c r="BI228" s="3468"/>
      <c r="BJ228" s="3468"/>
      <c r="BK228" s="3468"/>
      <c r="BL228" s="3468"/>
      <c r="BM228" s="3468"/>
      <c r="BN228" s="3468"/>
      <c r="BO228" s="3468"/>
      <c r="BP228" s="3468"/>
      <c r="BQ228" s="3468"/>
      <c r="BR228" s="3468"/>
      <c r="BS228" s="3468"/>
      <c r="BT228" s="3468"/>
      <c r="BU228" s="3468"/>
      <c r="BV228" s="3468"/>
      <c r="BW228" s="3468"/>
      <c r="BX228" s="3468"/>
      <c r="BY228" s="3468"/>
      <c r="BZ228" s="3468"/>
    </row>
    <row r="229" spans="1:78" s="3468" customFormat="1">
      <c r="H229" s="3531"/>
      <c r="I229" s="3531"/>
      <c r="J229" s="3531"/>
      <c r="K229" s="3531"/>
      <c r="L229" s="3531"/>
      <c r="M229" s="3531"/>
      <c r="N229" s="3533"/>
      <c r="O229" s="3533"/>
      <c r="W229" s="3533"/>
      <c r="X229" s="3533"/>
      <c r="AA229" s="3533"/>
      <c r="AB229" s="3533"/>
      <c r="AD229" s="3534"/>
      <c r="AE229" s="3533"/>
      <c r="AF229" s="3533"/>
      <c r="AH229" s="3534"/>
      <c r="AI229" s="3533"/>
      <c r="AJ229" s="3533"/>
      <c r="AL229" s="3534"/>
      <c r="AM229" s="3533"/>
      <c r="AN229" s="3533"/>
      <c r="AQ229" s="3533"/>
      <c r="AR229" s="3533"/>
      <c r="AS229" s="3535"/>
      <c r="AU229" s="3534"/>
      <c r="AV229" s="3536"/>
      <c r="AW229" s="3536"/>
      <c r="AY229" s="3534"/>
      <c r="AZ229" s="3536"/>
      <c r="BA229" s="3536"/>
      <c r="BC229" s="3534"/>
    </row>
    <row r="230" spans="1:78" s="3468" customFormat="1">
      <c r="G230" s="3529"/>
      <c r="H230" s="3531"/>
      <c r="I230" s="3531"/>
      <c r="J230" s="3531"/>
      <c r="K230" s="3531"/>
      <c r="L230" s="3531"/>
      <c r="M230" s="3531"/>
      <c r="N230" s="3533"/>
      <c r="O230" s="3533"/>
      <c r="W230" s="3533"/>
      <c r="X230" s="3533"/>
      <c r="AA230" s="3533"/>
      <c r="AB230" s="3533"/>
      <c r="AD230" s="3534"/>
      <c r="AE230" s="3533"/>
      <c r="AF230" s="3533"/>
      <c r="AH230" s="3534"/>
      <c r="AI230" s="3533"/>
      <c r="AJ230" s="3533"/>
      <c r="AL230" s="3534"/>
      <c r="AM230" s="3533"/>
      <c r="AN230" s="3533"/>
      <c r="AQ230" s="3533"/>
      <c r="AR230" s="3533"/>
      <c r="AS230" s="3535"/>
      <c r="AU230" s="3534"/>
      <c r="AV230" s="3536"/>
      <c r="AW230" s="3536"/>
      <c r="AY230" s="3534"/>
      <c r="AZ230" s="3536"/>
      <c r="BA230" s="3536"/>
      <c r="BC230" s="3534"/>
    </row>
    <row r="231" spans="1:78" s="3468" customFormat="1">
      <c r="H231" s="3531"/>
      <c r="I231" s="3531"/>
      <c r="J231" s="3531"/>
      <c r="K231" s="3531"/>
      <c r="L231" s="3531"/>
      <c r="M231" s="3531"/>
      <c r="N231" s="3533"/>
      <c r="O231" s="3533"/>
      <c r="W231" s="3533"/>
      <c r="X231" s="3533"/>
      <c r="AA231" s="3533"/>
      <c r="AB231" s="3533"/>
      <c r="AD231" s="3534"/>
      <c r="AE231" s="3533"/>
      <c r="AF231" s="3533"/>
      <c r="AH231" s="3534"/>
      <c r="AI231" s="3533"/>
      <c r="AJ231" s="3533"/>
      <c r="AL231" s="3534"/>
      <c r="AM231" s="3533"/>
      <c r="AN231" s="3533"/>
      <c r="AQ231" s="3533"/>
      <c r="AR231" s="3533"/>
      <c r="AS231" s="3535"/>
      <c r="AU231" s="3534"/>
      <c r="AV231" s="3536"/>
      <c r="AW231" s="3536"/>
      <c r="AY231" s="3534"/>
      <c r="AZ231" s="3536"/>
      <c r="BA231" s="3536"/>
      <c r="BC231" s="3534"/>
    </row>
    <row r="232" spans="1:78" s="3468" customFormat="1">
      <c r="H232" s="3531"/>
      <c r="I232" s="3531"/>
      <c r="J232" s="3531"/>
      <c r="K232" s="3531"/>
      <c r="L232" s="3531"/>
      <c r="M232" s="3531"/>
      <c r="N232" s="3533"/>
      <c r="O232" s="3533"/>
      <c r="W232" s="3533"/>
      <c r="X232" s="3533"/>
      <c r="AA232" s="3533"/>
      <c r="AB232" s="3533"/>
      <c r="AD232" s="3534"/>
      <c r="AE232" s="3533"/>
      <c r="AF232" s="3533"/>
      <c r="AH232" s="3534"/>
      <c r="AI232" s="3533"/>
      <c r="AJ232" s="3533"/>
      <c r="AL232" s="3534"/>
      <c r="AM232" s="3533"/>
      <c r="AN232" s="3533"/>
      <c r="AQ232" s="3533"/>
      <c r="AR232" s="3533"/>
      <c r="AS232" s="3535"/>
      <c r="AU232" s="3534"/>
      <c r="AV232" s="3536"/>
      <c r="AW232" s="3536"/>
      <c r="AY232" s="3534"/>
      <c r="AZ232" s="3536"/>
      <c r="BA232" s="3536"/>
      <c r="BC232" s="3534"/>
    </row>
    <row r="233" spans="1:78" s="3468" customFormat="1">
      <c r="H233" s="3531"/>
      <c r="I233" s="3531"/>
      <c r="J233" s="3531"/>
      <c r="K233" s="3531"/>
      <c r="L233" s="3531"/>
      <c r="M233" s="3531"/>
      <c r="N233" s="3533"/>
      <c r="O233" s="3533"/>
      <c r="W233" s="3533"/>
      <c r="X233" s="3533"/>
      <c r="AA233" s="3533"/>
      <c r="AB233" s="3533"/>
      <c r="AD233" s="3534"/>
      <c r="AE233" s="3533"/>
      <c r="AF233" s="3533"/>
      <c r="AH233" s="3534"/>
      <c r="AI233" s="3533"/>
      <c r="AJ233" s="3533"/>
      <c r="AL233" s="3534"/>
      <c r="AM233" s="3533"/>
      <c r="AN233" s="3533"/>
      <c r="AQ233" s="3533"/>
      <c r="AR233" s="3533"/>
      <c r="AS233" s="3535"/>
      <c r="AU233" s="3534"/>
      <c r="AV233" s="3536"/>
      <c r="AW233" s="3536"/>
      <c r="AY233" s="3534"/>
      <c r="AZ233" s="3536"/>
      <c r="BA233" s="3536"/>
      <c r="BC233" s="3534"/>
    </row>
    <row r="234" spans="1:78" s="3468" customFormat="1">
      <c r="G234" s="3547"/>
      <c r="H234" s="3531"/>
      <c r="I234" s="3531"/>
      <c r="J234" s="3531"/>
      <c r="K234" s="3531"/>
      <c r="L234" s="3531"/>
      <c r="M234" s="3531"/>
      <c r="N234" s="3533"/>
      <c r="O234" s="3533"/>
      <c r="W234" s="3533"/>
      <c r="X234" s="3533"/>
      <c r="AA234" s="3533"/>
      <c r="AB234" s="3533"/>
      <c r="AD234" s="3534"/>
      <c r="AE234" s="3533"/>
      <c r="AF234" s="3533"/>
      <c r="AH234" s="3534"/>
      <c r="AI234" s="3533"/>
      <c r="AJ234" s="3533"/>
      <c r="AL234" s="3534"/>
      <c r="AM234" s="3533"/>
      <c r="AN234" s="3533"/>
      <c r="AQ234" s="3533"/>
      <c r="AR234" s="3533"/>
      <c r="AS234" s="3535"/>
      <c r="AU234" s="3534"/>
      <c r="AV234" s="3536"/>
      <c r="AW234" s="3536"/>
      <c r="AY234" s="3534"/>
      <c r="AZ234" s="3536"/>
      <c r="BA234" s="3536"/>
      <c r="BC234" s="3534"/>
    </row>
    <row r="235" spans="1:78" s="3468" customFormat="1">
      <c r="H235" s="3531"/>
      <c r="I235" s="3531"/>
      <c r="J235" s="3531"/>
      <c r="K235" s="3531"/>
      <c r="L235" s="3531"/>
      <c r="M235" s="3531"/>
      <c r="N235" s="3533"/>
      <c r="O235" s="3533"/>
      <c r="W235" s="3533"/>
      <c r="X235" s="3533"/>
      <c r="AA235" s="3533"/>
      <c r="AB235" s="3533"/>
      <c r="AD235" s="3534"/>
      <c r="AE235" s="3533"/>
      <c r="AF235" s="3533"/>
      <c r="AH235" s="3534"/>
      <c r="AI235" s="3533"/>
      <c r="AJ235" s="3533"/>
      <c r="AL235" s="3534"/>
      <c r="AM235" s="3533"/>
      <c r="AN235" s="3533"/>
      <c r="AQ235" s="3533"/>
      <c r="AR235" s="3533"/>
      <c r="AS235" s="3535"/>
      <c r="AU235" s="3534"/>
      <c r="AV235" s="3536"/>
      <c r="AW235" s="3536"/>
      <c r="AY235" s="3534"/>
      <c r="AZ235" s="3536"/>
      <c r="BA235" s="3536"/>
      <c r="BC235" s="3534"/>
    </row>
    <row r="236" spans="1:78" s="3468" customFormat="1">
      <c r="F236" s="3529"/>
      <c r="G236" s="3529"/>
      <c r="H236" s="3531"/>
      <c r="I236" s="3531"/>
      <c r="J236" s="3531"/>
      <c r="K236" s="3531"/>
      <c r="L236" s="3531"/>
      <c r="M236" s="3531"/>
      <c r="N236" s="3533"/>
      <c r="O236" s="3533"/>
      <c r="W236" s="3533"/>
      <c r="X236" s="3533"/>
      <c r="AA236" s="3533"/>
      <c r="AB236" s="3533"/>
      <c r="AD236" s="3534"/>
      <c r="AE236" s="3533"/>
      <c r="AF236" s="3533"/>
      <c r="AH236" s="3534"/>
      <c r="AI236" s="3533"/>
      <c r="AJ236" s="3533"/>
      <c r="AL236" s="3534"/>
      <c r="AM236" s="3533"/>
      <c r="AN236" s="3533"/>
      <c r="AQ236" s="3533"/>
      <c r="AR236" s="3533"/>
      <c r="AS236" s="3535"/>
      <c r="AU236" s="3534"/>
      <c r="AV236" s="3536"/>
      <c r="AW236" s="3536"/>
      <c r="AY236" s="3534"/>
      <c r="AZ236" s="3536"/>
      <c r="BA236" s="3536"/>
      <c r="BC236" s="3534"/>
    </row>
    <row r="237" spans="1:78" s="3468" customFormat="1">
      <c r="H237" s="3531"/>
      <c r="I237" s="3531"/>
      <c r="J237" s="3531"/>
      <c r="K237" s="3531"/>
      <c r="L237" s="3531"/>
      <c r="M237" s="3531"/>
      <c r="N237" s="3533"/>
      <c r="O237" s="3533"/>
      <c r="W237" s="3533"/>
      <c r="X237" s="3533"/>
      <c r="AA237" s="3533"/>
      <c r="AB237" s="3533"/>
      <c r="AD237" s="3534"/>
      <c r="AE237" s="3533"/>
      <c r="AF237" s="3533"/>
      <c r="AH237" s="3534"/>
      <c r="AI237" s="3533"/>
      <c r="AJ237" s="3533"/>
      <c r="AL237" s="3534"/>
      <c r="AM237" s="3533"/>
      <c r="AN237" s="3533"/>
      <c r="AQ237" s="3533"/>
      <c r="AR237" s="3533"/>
      <c r="AS237" s="3535"/>
      <c r="AU237" s="3534"/>
      <c r="AV237" s="3536"/>
      <c r="AW237" s="3536"/>
      <c r="AY237" s="3534"/>
      <c r="AZ237" s="3536"/>
      <c r="BA237" s="3536"/>
      <c r="BC237" s="3534"/>
    </row>
    <row r="238" spans="1:78" s="3468" customFormat="1">
      <c r="H238" s="3531"/>
      <c r="I238" s="3531"/>
      <c r="J238" s="3531"/>
      <c r="K238" s="3531"/>
      <c r="L238" s="3531"/>
      <c r="M238" s="3531"/>
      <c r="N238" s="3533"/>
      <c r="O238" s="3533"/>
      <c r="W238" s="3533"/>
      <c r="X238" s="3533"/>
      <c r="AA238" s="3533"/>
      <c r="AB238" s="3533"/>
      <c r="AD238" s="3534"/>
      <c r="AE238" s="3533"/>
      <c r="AF238" s="3533"/>
      <c r="AH238" s="3534"/>
      <c r="AI238" s="3533"/>
      <c r="AJ238" s="3533"/>
      <c r="AL238" s="3534"/>
      <c r="AM238" s="3533"/>
      <c r="AN238" s="3533"/>
      <c r="AQ238" s="3533"/>
      <c r="AR238" s="3533"/>
      <c r="AS238" s="3535"/>
      <c r="AU238" s="3534"/>
      <c r="AV238" s="3536"/>
      <c r="AW238" s="3536"/>
      <c r="AY238" s="3534"/>
      <c r="AZ238" s="3536"/>
      <c r="BA238" s="3536"/>
      <c r="BC238" s="3534"/>
    </row>
    <row r="239" spans="1:78" s="3468" customFormat="1">
      <c r="F239" s="3529"/>
      <c r="G239" s="3529"/>
      <c r="H239" s="3531"/>
      <c r="I239" s="3531"/>
      <c r="J239" s="3540"/>
      <c r="K239" s="3540"/>
      <c r="L239" s="3540"/>
      <c r="M239" s="3540"/>
      <c r="N239" s="3533"/>
      <c r="O239" s="3533"/>
      <c r="W239" s="3533"/>
      <c r="X239" s="3533"/>
      <c r="AA239" s="3533"/>
      <c r="AB239" s="3533"/>
      <c r="AD239" s="3534"/>
      <c r="AE239" s="3533"/>
      <c r="AF239" s="3533"/>
      <c r="AH239" s="3534"/>
      <c r="AI239" s="3533"/>
      <c r="AJ239" s="3533"/>
      <c r="AL239" s="3534"/>
      <c r="AM239" s="3533"/>
      <c r="AN239" s="3533"/>
      <c r="AQ239" s="3533"/>
      <c r="AR239" s="3533"/>
      <c r="AS239" s="3535"/>
      <c r="AU239" s="3534"/>
      <c r="AV239" s="3536"/>
      <c r="AW239" s="3536"/>
      <c r="AY239" s="3534"/>
      <c r="AZ239" s="3536"/>
      <c r="BA239" s="3536"/>
      <c r="BC239" s="3534"/>
    </row>
    <row r="240" spans="1:78" s="3468" customFormat="1">
      <c r="H240" s="3531"/>
      <c r="I240" s="3531"/>
      <c r="J240" s="3531"/>
      <c r="K240" s="3531"/>
      <c r="L240" s="3531"/>
      <c r="M240" s="3531"/>
      <c r="N240" s="3533"/>
      <c r="O240" s="3533"/>
      <c r="W240" s="3533"/>
      <c r="X240" s="3533"/>
      <c r="AA240" s="3533"/>
      <c r="AB240" s="3533"/>
      <c r="AD240" s="3534"/>
      <c r="AE240" s="3533"/>
      <c r="AF240" s="3533"/>
      <c r="AH240" s="3534"/>
      <c r="AI240" s="3533"/>
      <c r="AJ240" s="3533"/>
      <c r="AL240" s="3534"/>
      <c r="AM240" s="3533"/>
      <c r="AN240" s="3533"/>
      <c r="AQ240" s="3533"/>
      <c r="AR240" s="3533"/>
      <c r="AS240" s="3535"/>
      <c r="AU240" s="3534"/>
      <c r="AV240" s="3536"/>
      <c r="AW240" s="3536"/>
      <c r="AY240" s="3534"/>
      <c r="AZ240" s="3536"/>
      <c r="BA240" s="3536"/>
      <c r="BC240" s="3534"/>
    </row>
    <row r="241" spans="1:78" s="3468" customFormat="1">
      <c r="H241" s="3531"/>
      <c r="I241" s="3531"/>
      <c r="J241" s="3531"/>
      <c r="K241" s="3531"/>
      <c r="L241" s="3531"/>
      <c r="M241" s="3531"/>
      <c r="N241" s="3533"/>
      <c r="O241" s="3533"/>
      <c r="W241" s="3533"/>
      <c r="X241" s="3533"/>
      <c r="AA241" s="3533"/>
      <c r="AB241" s="3533"/>
      <c r="AD241" s="3534"/>
      <c r="AE241" s="3533"/>
      <c r="AF241" s="3533"/>
      <c r="AH241" s="3534"/>
      <c r="AI241" s="3533"/>
      <c r="AJ241" s="3533"/>
      <c r="AL241" s="3534"/>
      <c r="AM241" s="3533"/>
      <c r="AN241" s="3533"/>
      <c r="AQ241" s="3533"/>
      <c r="AR241" s="3533"/>
      <c r="AS241" s="3535"/>
      <c r="AU241" s="3534"/>
      <c r="AV241" s="3536"/>
      <c r="AW241" s="3536"/>
      <c r="AY241" s="3534"/>
      <c r="AZ241" s="3536"/>
      <c r="BA241" s="3536"/>
      <c r="BC241" s="3534"/>
    </row>
    <row r="242" spans="1:78" s="3468" customFormat="1">
      <c r="G242" s="3529"/>
      <c r="H242" s="3531"/>
      <c r="I242" s="3531"/>
      <c r="J242" s="3531"/>
      <c r="K242" s="3531"/>
      <c r="L242" s="3531"/>
      <c r="M242" s="3531"/>
      <c r="N242" s="3533"/>
      <c r="O242" s="3533"/>
      <c r="W242" s="3533"/>
      <c r="X242" s="3533"/>
      <c r="AA242" s="3533"/>
      <c r="AB242" s="3533"/>
      <c r="AD242" s="3534"/>
      <c r="AE242" s="3533"/>
      <c r="AF242" s="3533"/>
      <c r="AH242" s="3534"/>
      <c r="AI242" s="3533"/>
      <c r="AJ242" s="3533"/>
      <c r="AL242" s="3534"/>
      <c r="AM242" s="3533"/>
      <c r="AN242" s="3533"/>
      <c r="AQ242" s="3533"/>
      <c r="AR242" s="3533"/>
      <c r="AS242" s="3535"/>
      <c r="AU242" s="3534"/>
      <c r="AV242" s="3536"/>
      <c r="AW242" s="3536"/>
      <c r="AY242" s="3534"/>
      <c r="AZ242" s="3536"/>
      <c r="BA242" s="3536"/>
      <c r="BC242" s="3534"/>
    </row>
    <row r="243" spans="1:78" s="3544" customFormat="1" ht="15.75">
      <c r="A243" s="3468"/>
      <c r="B243" s="3468"/>
      <c r="C243" s="3468"/>
      <c r="D243" s="3468"/>
      <c r="E243" s="3468"/>
      <c r="F243" s="3468"/>
      <c r="G243" s="3529"/>
      <c r="H243" s="3531"/>
      <c r="I243" s="3531"/>
      <c r="J243" s="3531"/>
      <c r="K243" s="3531"/>
      <c r="L243" s="3531"/>
      <c r="M243" s="3531"/>
      <c r="N243" s="3533"/>
      <c r="O243" s="3533"/>
      <c r="P243" s="3468"/>
      <c r="Q243" s="3468"/>
      <c r="R243" s="3468"/>
      <c r="S243" s="3468"/>
      <c r="T243" s="3468"/>
      <c r="U243" s="3468"/>
      <c r="W243" s="3533"/>
      <c r="X243" s="3533"/>
      <c r="Y243" s="3468"/>
      <c r="Z243" s="3468"/>
      <c r="AA243" s="3533"/>
      <c r="AB243" s="3533"/>
      <c r="AC243" s="3468"/>
      <c r="AD243" s="3534"/>
      <c r="AE243" s="3533"/>
      <c r="AF243" s="3533"/>
      <c r="AG243" s="3468"/>
      <c r="AH243" s="3534"/>
      <c r="AI243" s="3533"/>
      <c r="AJ243" s="3533"/>
      <c r="AK243" s="3468"/>
      <c r="AL243" s="3534"/>
      <c r="AM243" s="3533"/>
      <c r="AN243" s="3533"/>
      <c r="AO243" s="3468"/>
      <c r="AP243" s="3468"/>
      <c r="AQ243" s="3533"/>
      <c r="AR243" s="3533"/>
      <c r="AS243" s="3535"/>
      <c r="AT243" s="3468"/>
      <c r="AU243" s="3534"/>
      <c r="AV243" s="3536"/>
      <c r="AW243" s="3536"/>
      <c r="AX243" s="3468"/>
      <c r="AY243" s="3534"/>
      <c r="AZ243" s="3536"/>
      <c r="BA243" s="3536"/>
      <c r="BB243" s="3468"/>
      <c r="BC243" s="3534"/>
      <c r="BD243" s="3468"/>
      <c r="BE243" s="3468"/>
      <c r="BF243" s="3468"/>
      <c r="BG243" s="3468"/>
      <c r="BH243" s="3468"/>
      <c r="BI243" s="3468"/>
      <c r="BJ243" s="3468"/>
      <c r="BK243" s="3468"/>
      <c r="BL243" s="3468"/>
      <c r="BM243" s="3468"/>
      <c r="BN243" s="3468"/>
      <c r="BO243" s="3468"/>
      <c r="BP243" s="3468"/>
      <c r="BQ243" s="3468"/>
      <c r="BR243" s="3468"/>
      <c r="BS243" s="3468"/>
      <c r="BT243" s="3468"/>
      <c r="BU243" s="3468"/>
      <c r="BV243" s="3468"/>
      <c r="BW243" s="3468"/>
      <c r="BX243" s="3468"/>
      <c r="BY243" s="3468"/>
      <c r="BZ243" s="3468"/>
    </row>
    <row r="244" spans="1:78" s="3468" customFormat="1">
      <c r="H244" s="3531"/>
      <c r="I244" s="3531"/>
      <c r="J244" s="3531"/>
      <c r="K244" s="3531"/>
      <c r="L244" s="3531"/>
      <c r="M244" s="3531"/>
      <c r="N244" s="3533"/>
      <c r="O244" s="3533"/>
      <c r="W244" s="3533"/>
      <c r="X244" s="3533"/>
      <c r="AA244" s="3533"/>
      <c r="AB244" s="3533"/>
      <c r="AD244" s="3534"/>
      <c r="AE244" s="3533"/>
      <c r="AF244" s="3533"/>
      <c r="AH244" s="3534"/>
      <c r="AI244" s="3533"/>
      <c r="AJ244" s="3533"/>
      <c r="AL244" s="3534"/>
      <c r="AM244" s="3533"/>
      <c r="AN244" s="3533"/>
      <c r="AQ244" s="3533"/>
      <c r="AR244" s="3533"/>
      <c r="AS244" s="3535"/>
      <c r="AU244" s="3534"/>
      <c r="AV244" s="3536"/>
      <c r="AW244" s="3536"/>
      <c r="AY244" s="3534"/>
      <c r="AZ244" s="3536"/>
      <c r="BA244" s="3536"/>
      <c r="BC244" s="3534"/>
    </row>
    <row r="245" spans="1:78" s="3468" customFormat="1">
      <c r="H245" s="3531"/>
      <c r="I245" s="3531"/>
      <c r="J245" s="3531"/>
      <c r="K245" s="3531"/>
      <c r="L245" s="3531"/>
      <c r="M245" s="3531"/>
      <c r="N245" s="3533"/>
      <c r="O245" s="3533"/>
      <c r="W245" s="3533"/>
      <c r="X245" s="3533"/>
      <c r="AA245" s="3533"/>
      <c r="AB245" s="3533"/>
      <c r="AD245" s="3534"/>
      <c r="AE245" s="3533"/>
      <c r="AF245" s="3533"/>
      <c r="AH245" s="3534"/>
      <c r="AI245" s="3533"/>
      <c r="AJ245" s="3533"/>
      <c r="AL245" s="3534"/>
      <c r="AM245" s="3533"/>
      <c r="AN245" s="3533"/>
      <c r="AQ245" s="3533"/>
      <c r="AR245" s="3533"/>
      <c r="AS245" s="3535"/>
      <c r="AU245" s="3534"/>
      <c r="AV245" s="3536"/>
      <c r="AW245" s="3536"/>
      <c r="AY245" s="3534"/>
      <c r="AZ245" s="3536"/>
      <c r="BA245" s="3536"/>
      <c r="BC245" s="3534"/>
    </row>
    <row r="246" spans="1:78" s="3468" customFormat="1">
      <c r="G246" s="3547"/>
      <c r="H246" s="3531"/>
      <c r="I246" s="3531"/>
      <c r="J246" s="3531"/>
      <c r="K246" s="3531"/>
      <c r="L246" s="3531"/>
      <c r="M246" s="3531"/>
      <c r="N246" s="3533"/>
      <c r="O246" s="3533"/>
      <c r="W246" s="3533"/>
      <c r="X246" s="3533"/>
      <c r="AA246" s="3533"/>
      <c r="AB246" s="3533"/>
      <c r="AD246" s="3534"/>
      <c r="AE246" s="3533"/>
      <c r="AF246" s="3533"/>
      <c r="AH246" s="3534"/>
      <c r="AI246" s="3533"/>
      <c r="AJ246" s="3533"/>
      <c r="AL246" s="3534"/>
      <c r="AM246" s="3533"/>
      <c r="AN246" s="3533"/>
      <c r="AQ246" s="3533"/>
      <c r="AR246" s="3533"/>
      <c r="AS246" s="3535"/>
      <c r="AU246" s="3534"/>
      <c r="AV246" s="3536"/>
      <c r="AW246" s="3536"/>
      <c r="AY246" s="3534"/>
      <c r="AZ246" s="3536"/>
      <c r="BA246" s="3536"/>
      <c r="BC246" s="3534"/>
    </row>
    <row r="247" spans="1:78" s="3468" customFormat="1">
      <c r="G247" s="3529"/>
      <c r="H247" s="3531"/>
      <c r="I247" s="3531"/>
      <c r="J247" s="3531"/>
      <c r="K247" s="3531"/>
      <c r="L247" s="3531"/>
      <c r="M247" s="3531"/>
      <c r="N247" s="3533"/>
      <c r="O247" s="3533"/>
      <c r="W247" s="3533"/>
      <c r="X247" s="3533"/>
      <c r="AA247" s="3533"/>
      <c r="AB247" s="3533"/>
      <c r="AD247" s="3534"/>
      <c r="AE247" s="3533"/>
      <c r="AF247" s="3533"/>
      <c r="AH247" s="3534"/>
      <c r="AI247" s="3533"/>
      <c r="AJ247" s="3533"/>
      <c r="AL247" s="3534"/>
      <c r="AM247" s="3533"/>
      <c r="AN247" s="3533"/>
      <c r="AQ247" s="3533"/>
      <c r="AR247" s="3533"/>
      <c r="AS247" s="3535"/>
      <c r="AU247" s="3534"/>
      <c r="AV247" s="3536"/>
      <c r="AW247" s="3536"/>
      <c r="AY247" s="3534"/>
      <c r="AZ247" s="3536"/>
      <c r="BA247" s="3536"/>
      <c r="BC247" s="3534"/>
    </row>
    <row r="248" spans="1:78" s="3468" customFormat="1">
      <c r="F248" s="3529"/>
      <c r="G248" s="3529"/>
      <c r="H248" s="3531"/>
      <c r="I248" s="3531"/>
      <c r="J248" s="3531"/>
      <c r="K248" s="3531"/>
      <c r="L248" s="3531"/>
      <c r="M248" s="3531"/>
      <c r="N248" s="3533"/>
      <c r="O248" s="3533"/>
      <c r="W248" s="3533"/>
      <c r="X248" s="3533"/>
      <c r="AA248" s="3533"/>
      <c r="AB248" s="3533"/>
      <c r="AD248" s="3534"/>
      <c r="AE248" s="3533"/>
      <c r="AF248" s="3533"/>
      <c r="AH248" s="3534"/>
      <c r="AI248" s="3533"/>
      <c r="AJ248" s="3533"/>
      <c r="AL248" s="3534"/>
      <c r="AM248" s="3533"/>
      <c r="AN248" s="3533"/>
      <c r="AQ248" s="3533"/>
      <c r="AR248" s="3533"/>
      <c r="AS248" s="3535"/>
      <c r="AU248" s="3534"/>
      <c r="AV248" s="3536"/>
      <c r="AW248" s="3536"/>
      <c r="AY248" s="3534"/>
      <c r="AZ248" s="3536"/>
      <c r="BA248" s="3536"/>
      <c r="BC248" s="3534"/>
    </row>
    <row r="249" spans="1:78" s="3468" customFormat="1">
      <c r="G249" s="3529"/>
      <c r="H249" s="3531"/>
      <c r="I249" s="3531"/>
      <c r="J249" s="3531"/>
      <c r="K249" s="3531"/>
      <c r="L249" s="3531"/>
      <c r="M249" s="3531"/>
      <c r="N249" s="3533"/>
      <c r="O249" s="3533"/>
      <c r="W249" s="3533"/>
      <c r="X249" s="3533"/>
      <c r="AA249" s="3533"/>
      <c r="AB249" s="3533"/>
      <c r="AD249" s="3534"/>
      <c r="AE249" s="3533"/>
      <c r="AF249" s="3533"/>
      <c r="AH249" s="3534"/>
      <c r="AI249" s="3533"/>
      <c r="AJ249" s="3533"/>
      <c r="AL249" s="3534"/>
      <c r="AM249" s="3533"/>
      <c r="AN249" s="3533"/>
      <c r="AQ249" s="3533"/>
      <c r="AR249" s="3533"/>
      <c r="AS249" s="3535"/>
      <c r="AU249" s="3534"/>
      <c r="AV249" s="3536"/>
      <c r="AW249" s="3536"/>
      <c r="AY249" s="3534"/>
      <c r="AZ249" s="3536"/>
      <c r="BA249" s="3536"/>
      <c r="BC249" s="3534"/>
    </row>
    <row r="250" spans="1:78" s="3468" customFormat="1">
      <c r="H250" s="3531"/>
      <c r="I250" s="3531"/>
      <c r="J250" s="3531"/>
      <c r="K250" s="3531"/>
      <c r="L250" s="3531"/>
      <c r="M250" s="3531"/>
      <c r="N250" s="3533"/>
      <c r="O250" s="3533"/>
      <c r="W250" s="3533"/>
      <c r="X250" s="3533"/>
      <c r="AA250" s="3533"/>
      <c r="AB250" s="3533"/>
      <c r="AD250" s="3534"/>
      <c r="AE250" s="3533"/>
      <c r="AF250" s="3533"/>
      <c r="AH250" s="3534"/>
      <c r="AI250" s="3533"/>
      <c r="AJ250" s="3533"/>
      <c r="AL250" s="3534"/>
      <c r="AM250" s="3533"/>
      <c r="AN250" s="3533"/>
      <c r="AQ250" s="3533"/>
      <c r="AR250" s="3533"/>
      <c r="AS250" s="3535"/>
      <c r="AU250" s="3534"/>
      <c r="AV250" s="3536"/>
      <c r="AW250" s="3536"/>
      <c r="AY250" s="3534"/>
      <c r="AZ250" s="3536"/>
      <c r="BA250" s="3536"/>
      <c r="BC250" s="3534"/>
    </row>
    <row r="251" spans="1:78" s="3468" customFormat="1">
      <c r="E251" s="3478"/>
      <c r="F251" s="3550"/>
      <c r="G251" s="3478"/>
      <c r="H251" s="3531"/>
      <c r="I251" s="3531"/>
      <c r="J251" s="3531"/>
      <c r="K251" s="3531"/>
      <c r="L251" s="3531"/>
      <c r="M251" s="3531"/>
      <c r="N251" s="3533"/>
      <c r="O251" s="3533"/>
      <c r="W251" s="3533"/>
      <c r="X251" s="3533"/>
      <c r="AA251" s="3533"/>
      <c r="AB251" s="3533"/>
      <c r="AD251" s="3534"/>
      <c r="AE251" s="3533"/>
      <c r="AF251" s="3533"/>
      <c r="AH251" s="3534"/>
      <c r="AI251" s="3533"/>
      <c r="AJ251" s="3533"/>
      <c r="AL251" s="3534"/>
      <c r="AM251" s="3533"/>
      <c r="AN251" s="3533"/>
      <c r="AQ251" s="3533"/>
      <c r="AR251" s="3533"/>
      <c r="AS251" s="3535"/>
      <c r="AU251" s="3534"/>
      <c r="AV251" s="3536"/>
      <c r="AW251" s="3536"/>
      <c r="AY251" s="3534"/>
      <c r="AZ251" s="3536"/>
      <c r="BA251" s="3536"/>
      <c r="BC251" s="3534"/>
    </row>
    <row r="252" spans="1:78" s="3468" customFormat="1">
      <c r="H252" s="3531"/>
      <c r="I252" s="3531"/>
      <c r="J252" s="3531"/>
      <c r="K252" s="3531"/>
      <c r="L252" s="3531"/>
      <c r="M252" s="3531"/>
      <c r="N252" s="3533"/>
      <c r="O252" s="3533"/>
      <c r="W252" s="3533"/>
      <c r="X252" s="3533"/>
      <c r="AA252" s="3533"/>
      <c r="AB252" s="3533"/>
      <c r="AD252" s="3534"/>
      <c r="AE252" s="3533"/>
      <c r="AF252" s="3533"/>
      <c r="AH252" s="3534"/>
      <c r="AI252" s="3533"/>
      <c r="AJ252" s="3533"/>
      <c r="AL252" s="3534"/>
      <c r="AM252" s="3533"/>
      <c r="AN252" s="3533"/>
      <c r="AQ252" s="3533"/>
      <c r="AR252" s="3533"/>
      <c r="AS252" s="3535"/>
      <c r="AU252" s="3534"/>
      <c r="AV252" s="3536"/>
      <c r="AW252" s="3536"/>
      <c r="AY252" s="3534"/>
      <c r="AZ252" s="3536"/>
      <c r="BA252" s="3536"/>
      <c r="BC252" s="3534"/>
    </row>
    <row r="253" spans="1:78" s="3468" customFormat="1">
      <c r="F253" s="3529"/>
      <c r="H253" s="3531"/>
      <c r="I253" s="3531"/>
      <c r="J253" s="3531"/>
      <c r="K253" s="3531"/>
      <c r="L253" s="3531"/>
      <c r="M253" s="3531"/>
      <c r="N253" s="3533"/>
      <c r="O253" s="3533"/>
      <c r="W253" s="3533"/>
      <c r="X253" s="3533"/>
      <c r="AA253" s="3533"/>
      <c r="AB253" s="3533"/>
      <c r="AD253" s="3534"/>
      <c r="AE253" s="3533"/>
      <c r="AF253" s="3533"/>
      <c r="AH253" s="3534"/>
      <c r="AI253" s="3533"/>
      <c r="AJ253" s="3533"/>
      <c r="AL253" s="3534"/>
      <c r="AM253" s="3533"/>
      <c r="AN253" s="3533"/>
      <c r="AQ253" s="3533"/>
      <c r="AR253" s="3533"/>
      <c r="AS253" s="3535"/>
      <c r="AU253" s="3534"/>
      <c r="AV253" s="3536"/>
      <c r="AW253" s="3536"/>
      <c r="AY253" s="3534"/>
      <c r="AZ253" s="3536"/>
      <c r="BA253" s="3536"/>
      <c r="BC253" s="3534"/>
    </row>
    <row r="254" spans="1:78" s="3468" customFormat="1" ht="14.25">
      <c r="G254" s="3529"/>
      <c r="H254" s="3553"/>
      <c r="I254" s="3553"/>
      <c r="J254" s="3554"/>
      <c r="K254" s="3554"/>
      <c r="L254" s="3554"/>
      <c r="M254" s="3554"/>
      <c r="N254" s="3533"/>
      <c r="O254" s="3533"/>
      <c r="W254" s="3533"/>
      <c r="X254" s="3533"/>
      <c r="AA254" s="3533"/>
      <c r="AB254" s="3533"/>
      <c r="AD254" s="3534"/>
      <c r="AE254" s="3533"/>
      <c r="AF254" s="3533"/>
      <c r="AH254" s="3534"/>
      <c r="AI254" s="3533"/>
      <c r="AJ254" s="3533"/>
      <c r="AL254" s="3534"/>
      <c r="AM254" s="3533"/>
      <c r="AN254" s="3533"/>
      <c r="AQ254" s="3533"/>
      <c r="AR254" s="3533"/>
      <c r="AS254" s="3535"/>
      <c r="AU254" s="3534"/>
      <c r="AV254" s="3536"/>
      <c r="AW254" s="3536"/>
      <c r="AY254" s="3534"/>
      <c r="AZ254" s="3536"/>
      <c r="BA254" s="3536"/>
      <c r="BC254" s="3534"/>
    </row>
    <row r="255" spans="1:78" s="3468" customFormat="1" ht="14.25">
      <c r="G255" s="3547"/>
      <c r="H255" s="3553"/>
      <c r="I255" s="3553"/>
      <c r="J255" s="3554"/>
      <c r="K255" s="3554"/>
      <c r="L255" s="3554"/>
      <c r="M255" s="3554"/>
      <c r="N255" s="3533"/>
      <c r="O255" s="3533"/>
      <c r="W255" s="3533"/>
      <c r="X255" s="3533"/>
      <c r="AA255" s="3533"/>
      <c r="AB255" s="3533"/>
      <c r="AD255" s="3534"/>
      <c r="AE255" s="3533"/>
      <c r="AF255" s="3533"/>
      <c r="AH255" s="3534"/>
      <c r="AI255" s="3533"/>
      <c r="AJ255" s="3533"/>
      <c r="AL255" s="3534"/>
      <c r="AM255" s="3533"/>
      <c r="AN255" s="3533"/>
      <c r="AQ255" s="3533"/>
      <c r="AR255" s="3533"/>
      <c r="AS255" s="3535"/>
      <c r="AU255" s="3534"/>
      <c r="AV255" s="3536"/>
      <c r="AW255" s="3536"/>
      <c r="AY255" s="3534"/>
      <c r="AZ255" s="3536"/>
      <c r="BA255" s="3536"/>
      <c r="BC255" s="3534"/>
    </row>
    <row r="256" spans="1:78" s="3468" customFormat="1">
      <c r="H256" s="3531"/>
      <c r="I256" s="3531"/>
      <c r="J256" s="3531"/>
      <c r="K256" s="3531"/>
      <c r="L256" s="3531"/>
      <c r="M256" s="3531"/>
      <c r="N256" s="3533"/>
      <c r="O256" s="3533"/>
      <c r="W256" s="3533"/>
      <c r="X256" s="3533"/>
      <c r="AA256" s="3533"/>
      <c r="AB256" s="3533"/>
      <c r="AC256" s="3531"/>
      <c r="AD256" s="3534"/>
      <c r="AE256" s="3533"/>
      <c r="AF256" s="3533"/>
      <c r="AH256" s="3534"/>
      <c r="AI256" s="3533"/>
      <c r="AJ256" s="3533"/>
      <c r="AL256" s="3534"/>
      <c r="AM256" s="3533"/>
      <c r="AN256" s="3533"/>
      <c r="AQ256" s="3533"/>
      <c r="AR256" s="3533"/>
      <c r="AS256" s="3535"/>
      <c r="AU256" s="3534"/>
      <c r="AV256" s="3536"/>
      <c r="AW256" s="3536"/>
      <c r="AY256" s="3534"/>
      <c r="AZ256" s="3536"/>
      <c r="BA256" s="3536"/>
      <c r="BC256" s="3534"/>
    </row>
    <row r="257" spans="1:78" s="3544" customFormat="1" ht="15.75">
      <c r="A257" s="3468"/>
      <c r="B257" s="3468"/>
      <c r="E257" s="3468"/>
      <c r="F257" s="3468"/>
      <c r="G257" s="3547"/>
      <c r="H257" s="3531"/>
      <c r="I257" s="3531"/>
      <c r="J257" s="3531"/>
      <c r="K257" s="3531"/>
      <c r="L257" s="3531"/>
      <c r="M257" s="3531"/>
      <c r="N257" s="3533"/>
      <c r="O257" s="3533"/>
      <c r="P257" s="3468"/>
      <c r="S257" s="3468"/>
      <c r="W257" s="3533"/>
      <c r="X257" s="3533"/>
      <c r="Y257" s="3468"/>
      <c r="Z257" s="3468"/>
      <c r="AA257" s="3533"/>
      <c r="AB257" s="3533"/>
      <c r="AC257" s="3531"/>
      <c r="AD257" s="3534"/>
      <c r="AE257" s="3533"/>
      <c r="AF257" s="3533"/>
      <c r="AG257" s="3468"/>
      <c r="AH257" s="3534"/>
      <c r="AI257" s="3533"/>
      <c r="AJ257" s="3533"/>
      <c r="AK257" s="3468"/>
      <c r="AL257" s="3534"/>
      <c r="AM257" s="3533"/>
      <c r="AN257" s="3533"/>
      <c r="AO257" s="3468"/>
      <c r="AP257" s="3468"/>
      <c r="AQ257" s="3533"/>
      <c r="AR257" s="3533"/>
      <c r="AS257" s="3535"/>
      <c r="AT257" s="3468"/>
      <c r="AU257" s="3534"/>
      <c r="AV257" s="3536"/>
      <c r="AW257" s="3536"/>
      <c r="AX257" s="3468"/>
      <c r="AY257" s="3534"/>
      <c r="AZ257" s="3536"/>
      <c r="BA257" s="3536"/>
      <c r="BB257" s="3468"/>
      <c r="BC257" s="3534"/>
      <c r="BD257" s="3468"/>
      <c r="BE257" s="3468"/>
      <c r="BF257" s="3468"/>
      <c r="BG257" s="3468"/>
      <c r="BH257" s="3468"/>
      <c r="BI257" s="3468"/>
      <c r="BJ257" s="3468"/>
      <c r="BK257" s="3468"/>
      <c r="BL257" s="3468"/>
      <c r="BM257" s="3468"/>
      <c r="BN257" s="3468"/>
      <c r="BO257" s="3468"/>
      <c r="BP257" s="3468"/>
      <c r="BQ257" s="3468"/>
      <c r="BR257" s="3468"/>
      <c r="BS257" s="3468"/>
      <c r="BT257" s="3468"/>
      <c r="BU257" s="3468"/>
      <c r="BV257" s="3468"/>
      <c r="BW257" s="3468"/>
      <c r="BX257" s="3468"/>
      <c r="BY257" s="3468"/>
      <c r="BZ257" s="3468"/>
    </row>
    <row r="258" spans="1:78" s="3468" customFormat="1">
      <c r="H258" s="3531"/>
      <c r="I258" s="3531"/>
      <c r="J258" s="3531"/>
      <c r="K258" s="3531"/>
      <c r="L258" s="3531"/>
      <c r="M258" s="3531"/>
      <c r="N258" s="3533"/>
      <c r="O258" s="3533"/>
      <c r="W258" s="3533"/>
      <c r="X258" s="3533"/>
      <c r="AA258" s="3533"/>
      <c r="AB258" s="3533"/>
      <c r="AD258" s="3534"/>
      <c r="AE258" s="3533"/>
      <c r="AF258" s="3533"/>
      <c r="AH258" s="3534"/>
      <c r="AI258" s="3533"/>
      <c r="AJ258" s="3533"/>
      <c r="AL258" s="3534"/>
      <c r="AM258" s="3533"/>
      <c r="AN258" s="3533"/>
      <c r="AQ258" s="3533"/>
      <c r="AR258" s="3533"/>
      <c r="AS258" s="3535"/>
      <c r="AU258" s="3534"/>
      <c r="AV258" s="3536"/>
      <c r="AW258" s="3536"/>
      <c r="AY258" s="3534"/>
      <c r="AZ258" s="3536"/>
      <c r="BA258" s="3536"/>
      <c r="BC258" s="3534"/>
    </row>
    <row r="259" spans="1:78" s="3468" customFormat="1">
      <c r="F259" s="3529"/>
      <c r="G259" s="3529"/>
      <c r="H259" s="3531"/>
      <c r="I259" s="3531"/>
      <c r="J259" s="3531"/>
      <c r="K259" s="3531"/>
      <c r="L259" s="3531"/>
      <c r="M259" s="3531"/>
      <c r="N259" s="3533"/>
      <c r="O259" s="3533"/>
      <c r="W259" s="3533"/>
      <c r="X259" s="3533"/>
      <c r="AA259" s="3533"/>
      <c r="AB259" s="3533"/>
      <c r="AD259" s="3534"/>
      <c r="AE259" s="3533"/>
      <c r="AF259" s="3533"/>
      <c r="AH259" s="3534"/>
      <c r="AI259" s="3533"/>
      <c r="AJ259" s="3533"/>
      <c r="AL259" s="3534"/>
      <c r="AM259" s="3533"/>
      <c r="AN259" s="3533"/>
      <c r="AQ259" s="3533"/>
      <c r="AR259" s="3533"/>
      <c r="AS259" s="3535"/>
      <c r="AU259" s="3534"/>
      <c r="AV259" s="3536"/>
      <c r="AW259" s="3536"/>
      <c r="AY259" s="3534"/>
      <c r="AZ259" s="3536"/>
      <c r="BA259" s="3536"/>
      <c r="BC259" s="3534"/>
    </row>
    <row r="260" spans="1:78" s="3468" customFormat="1">
      <c r="G260" s="3529"/>
      <c r="H260" s="3531"/>
      <c r="I260" s="3531"/>
      <c r="J260" s="3531"/>
      <c r="K260" s="3531"/>
      <c r="L260" s="3531"/>
      <c r="M260" s="3531"/>
      <c r="N260" s="3533"/>
      <c r="O260" s="3533"/>
      <c r="W260" s="3533"/>
      <c r="X260" s="3533"/>
      <c r="AA260" s="3533"/>
      <c r="AB260" s="3533"/>
      <c r="AD260" s="3534"/>
      <c r="AE260" s="3533"/>
      <c r="AF260" s="3533"/>
      <c r="AH260" s="3534"/>
      <c r="AI260" s="3533"/>
      <c r="AJ260" s="3533"/>
      <c r="AL260" s="3534"/>
      <c r="AM260" s="3533"/>
      <c r="AN260" s="3533"/>
      <c r="AQ260" s="3533"/>
      <c r="AR260" s="3533"/>
      <c r="AS260" s="3535"/>
      <c r="AU260" s="3534"/>
      <c r="AV260" s="3536"/>
      <c r="AW260" s="3536"/>
      <c r="AY260" s="3534"/>
      <c r="AZ260" s="3536"/>
      <c r="BA260" s="3536"/>
      <c r="BC260" s="3534"/>
    </row>
    <row r="261" spans="1:78" s="3468" customFormat="1" ht="14.25">
      <c r="H261" s="3531"/>
      <c r="I261" s="3531"/>
      <c r="J261" s="3555"/>
      <c r="K261" s="3555"/>
      <c r="L261" s="3555"/>
      <c r="M261" s="3555"/>
      <c r="N261" s="3533"/>
      <c r="O261" s="3533"/>
      <c r="W261" s="3533"/>
      <c r="X261" s="3533"/>
      <c r="AA261" s="3533"/>
      <c r="AB261" s="3533"/>
      <c r="AD261" s="3534"/>
      <c r="AE261" s="3533"/>
      <c r="AF261" s="3533"/>
      <c r="AH261" s="3534"/>
      <c r="AI261" s="3533"/>
      <c r="AJ261" s="3533"/>
      <c r="AL261" s="3534"/>
      <c r="AM261" s="3533"/>
      <c r="AN261" s="3533"/>
      <c r="AQ261" s="3533"/>
      <c r="AR261" s="3533"/>
      <c r="AS261" s="3535"/>
      <c r="AU261" s="3534"/>
      <c r="AV261" s="3536"/>
      <c r="AW261" s="3536"/>
      <c r="AY261" s="3534"/>
      <c r="AZ261" s="3536"/>
      <c r="BA261" s="3536"/>
      <c r="BC261" s="3534"/>
    </row>
    <row r="262" spans="1:78" s="3468" customFormat="1" ht="14.25">
      <c r="H262" s="3531"/>
      <c r="I262" s="3531"/>
      <c r="J262" s="3555"/>
      <c r="K262" s="3555"/>
      <c r="L262" s="3555"/>
      <c r="M262" s="3555"/>
      <c r="N262" s="3533"/>
      <c r="O262" s="3533"/>
      <c r="W262" s="3533"/>
      <c r="X262" s="3533"/>
      <c r="AA262" s="3533"/>
      <c r="AB262" s="3533"/>
      <c r="AD262" s="3534"/>
      <c r="AE262" s="3533"/>
      <c r="AF262" s="3533"/>
      <c r="AH262" s="3534"/>
      <c r="AI262" s="3533"/>
      <c r="AJ262" s="3533"/>
      <c r="AL262" s="3534"/>
      <c r="AM262" s="3533"/>
      <c r="AN262" s="3533"/>
      <c r="AQ262" s="3533"/>
      <c r="AR262" s="3533"/>
      <c r="AS262" s="3535"/>
      <c r="AU262" s="3534"/>
      <c r="AV262" s="3536"/>
      <c r="AW262" s="3536"/>
      <c r="AY262" s="3534"/>
      <c r="AZ262" s="3536"/>
      <c r="BA262" s="3536"/>
      <c r="BC262" s="3534"/>
    </row>
    <row r="263" spans="1:78" s="3468" customFormat="1">
      <c r="G263" s="3556"/>
      <c r="H263" s="3531"/>
      <c r="I263" s="3531"/>
      <c r="J263" s="3552"/>
      <c r="K263" s="3552"/>
      <c r="L263" s="3552"/>
      <c r="M263" s="3531"/>
      <c r="N263" s="3533"/>
      <c r="O263" s="3533"/>
      <c r="W263" s="3533"/>
      <c r="X263" s="3533"/>
      <c r="AA263" s="3533"/>
      <c r="AB263" s="3533"/>
      <c r="AD263" s="3534"/>
      <c r="AE263" s="3533"/>
      <c r="AF263" s="3533"/>
      <c r="AH263" s="3534"/>
      <c r="AI263" s="3533"/>
      <c r="AJ263" s="3533"/>
      <c r="AL263" s="3534"/>
      <c r="AM263" s="3533"/>
      <c r="AN263" s="3533"/>
      <c r="AQ263" s="3533"/>
      <c r="AR263" s="3533"/>
      <c r="AS263" s="3535"/>
      <c r="AU263" s="3534"/>
      <c r="AV263" s="3536"/>
      <c r="AW263" s="3536"/>
      <c r="AY263" s="3534"/>
      <c r="AZ263" s="3536"/>
      <c r="BA263" s="3536"/>
      <c r="BC263" s="3534"/>
    </row>
    <row r="264" spans="1:78" s="3468" customFormat="1">
      <c r="G264" s="3529"/>
      <c r="H264" s="3531"/>
      <c r="I264" s="3531"/>
      <c r="J264" s="3552"/>
      <c r="K264" s="3552"/>
      <c r="L264" s="3552"/>
      <c r="M264" s="3531"/>
      <c r="N264" s="3533"/>
      <c r="O264" s="3533"/>
      <c r="W264" s="3533"/>
      <c r="X264" s="3533"/>
      <c r="AA264" s="3533"/>
      <c r="AB264" s="3533"/>
      <c r="AD264" s="3534"/>
      <c r="AE264" s="3533"/>
      <c r="AF264" s="3533"/>
      <c r="AH264" s="3534"/>
      <c r="AI264" s="3533"/>
      <c r="AJ264" s="3533"/>
      <c r="AL264" s="3534"/>
      <c r="AM264" s="3533"/>
      <c r="AN264" s="3533"/>
      <c r="AQ264" s="3533"/>
      <c r="AR264" s="3533"/>
      <c r="AS264" s="3535"/>
      <c r="AU264" s="3534"/>
      <c r="AV264" s="3536"/>
      <c r="AW264" s="3536"/>
      <c r="AY264" s="3534"/>
      <c r="AZ264" s="3536"/>
      <c r="BA264" s="3536"/>
      <c r="BC264" s="3534"/>
    </row>
    <row r="265" spans="1:78" s="3468" customFormat="1">
      <c r="H265" s="3531"/>
      <c r="I265" s="3531"/>
      <c r="J265" s="3531"/>
      <c r="K265" s="3531"/>
      <c r="L265" s="3531"/>
      <c r="M265" s="3531"/>
      <c r="N265" s="3533"/>
      <c r="O265" s="3533"/>
      <c r="W265" s="3533"/>
      <c r="X265" s="3533"/>
      <c r="AA265" s="3533"/>
      <c r="AB265" s="3533"/>
      <c r="AD265" s="3534"/>
      <c r="AE265" s="3533"/>
      <c r="AF265" s="3533"/>
      <c r="AH265" s="3534"/>
      <c r="AI265" s="3533"/>
      <c r="AJ265" s="3533"/>
      <c r="AL265" s="3534"/>
      <c r="AM265" s="3533"/>
      <c r="AN265" s="3533"/>
      <c r="AQ265" s="3533"/>
      <c r="AR265" s="3533"/>
      <c r="AS265" s="3535"/>
      <c r="AU265" s="3534"/>
      <c r="AV265" s="3536"/>
      <c r="AW265" s="3536"/>
      <c r="AY265" s="3534"/>
      <c r="AZ265" s="3536"/>
      <c r="BA265" s="3536"/>
      <c r="BC265" s="3534"/>
    </row>
    <row r="266" spans="1:78" s="3468" customFormat="1">
      <c r="H266" s="3531"/>
      <c r="I266" s="3531"/>
      <c r="J266" s="3531"/>
      <c r="K266" s="3531"/>
      <c r="L266" s="3531"/>
      <c r="M266" s="3531"/>
      <c r="N266" s="3533"/>
      <c r="O266" s="3533"/>
      <c r="W266" s="3533"/>
      <c r="X266" s="3533"/>
      <c r="AA266" s="3533"/>
      <c r="AB266" s="3533"/>
      <c r="AD266" s="3534"/>
      <c r="AE266" s="3533"/>
      <c r="AF266" s="3533"/>
      <c r="AH266" s="3534"/>
      <c r="AI266" s="3533"/>
      <c r="AJ266" s="3533"/>
      <c r="AL266" s="3534"/>
      <c r="AM266" s="3533"/>
      <c r="AN266" s="3533"/>
      <c r="AQ266" s="3533"/>
      <c r="AR266" s="3533"/>
      <c r="AS266" s="3535"/>
      <c r="AU266" s="3534"/>
      <c r="AV266" s="3536"/>
      <c r="AW266" s="3536"/>
      <c r="AY266" s="3534"/>
      <c r="AZ266" s="3536"/>
      <c r="BA266" s="3536"/>
      <c r="BC266" s="3534"/>
    </row>
    <row r="267" spans="1:78" s="3468" customFormat="1">
      <c r="H267" s="3531"/>
      <c r="I267" s="3531"/>
      <c r="J267" s="3531"/>
      <c r="K267" s="3531"/>
      <c r="L267" s="3531"/>
      <c r="M267" s="3531"/>
      <c r="N267" s="3533"/>
      <c r="O267" s="3533"/>
      <c r="W267" s="3533"/>
      <c r="X267" s="3533"/>
      <c r="AA267" s="3533"/>
      <c r="AB267" s="3533"/>
      <c r="AD267" s="3534"/>
      <c r="AE267" s="3533"/>
      <c r="AF267" s="3533"/>
      <c r="AH267" s="3534"/>
      <c r="AI267" s="3533"/>
      <c r="AJ267" s="3533"/>
      <c r="AL267" s="3534"/>
      <c r="AM267" s="3533"/>
      <c r="AN267" s="3533"/>
      <c r="AQ267" s="3533"/>
      <c r="AR267" s="3533"/>
      <c r="AS267" s="3535"/>
      <c r="AU267" s="3534"/>
      <c r="AV267" s="3536"/>
      <c r="AW267" s="3536"/>
      <c r="AY267" s="3534"/>
      <c r="AZ267" s="3536"/>
      <c r="BA267" s="3536"/>
      <c r="BC267" s="3534"/>
    </row>
    <row r="268" spans="1:78" s="3468" customFormat="1">
      <c r="H268" s="3531"/>
      <c r="I268" s="3531"/>
      <c r="J268" s="3531"/>
      <c r="K268" s="3531"/>
      <c r="L268" s="3531"/>
      <c r="M268" s="3531"/>
      <c r="N268" s="3533"/>
      <c r="O268" s="3533"/>
      <c r="W268" s="3533"/>
      <c r="X268" s="3533"/>
      <c r="AA268" s="3533"/>
      <c r="AB268" s="3533"/>
      <c r="AD268" s="3534"/>
      <c r="AE268" s="3533"/>
      <c r="AF268" s="3533"/>
      <c r="AH268" s="3534"/>
      <c r="AI268" s="3533"/>
      <c r="AJ268" s="3533"/>
      <c r="AL268" s="3534"/>
      <c r="AM268" s="3533"/>
      <c r="AN268" s="3533"/>
      <c r="AQ268" s="3533"/>
      <c r="AR268" s="3533"/>
      <c r="AS268" s="3535"/>
      <c r="AU268" s="3534"/>
      <c r="AV268" s="3536"/>
      <c r="AW268" s="3536"/>
      <c r="AY268" s="3534"/>
      <c r="AZ268" s="3536"/>
      <c r="BA268" s="3536"/>
      <c r="BC268" s="3534"/>
    </row>
    <row r="269" spans="1:78" s="3468" customFormat="1">
      <c r="H269" s="3531"/>
      <c r="I269" s="3531"/>
      <c r="J269" s="3531"/>
      <c r="K269" s="3531"/>
      <c r="L269" s="3531"/>
      <c r="M269" s="3531"/>
      <c r="N269" s="3533"/>
      <c r="O269" s="3533"/>
      <c r="W269" s="3533"/>
      <c r="X269" s="3533"/>
      <c r="Y269" s="3531"/>
      <c r="AA269" s="3533"/>
      <c r="AB269" s="3533"/>
      <c r="AD269" s="3534"/>
      <c r="AE269" s="3533"/>
      <c r="AF269" s="3533"/>
      <c r="AH269" s="3534"/>
      <c r="AI269" s="3533"/>
      <c r="AJ269" s="3533"/>
      <c r="AL269" s="3534"/>
      <c r="AM269" s="3533"/>
      <c r="AN269" s="3533"/>
      <c r="AQ269" s="3533"/>
      <c r="AR269" s="3533"/>
      <c r="AS269" s="3535"/>
      <c r="AU269" s="3534"/>
      <c r="AV269" s="3536"/>
      <c r="AW269" s="3536"/>
      <c r="AY269" s="3534"/>
      <c r="AZ269" s="3536"/>
      <c r="BA269" s="3536"/>
      <c r="BC269" s="3534"/>
    </row>
    <row r="270" spans="1:78" s="3468" customFormat="1">
      <c r="H270" s="3531"/>
      <c r="I270" s="3531"/>
      <c r="J270" s="3531"/>
      <c r="K270" s="3531"/>
      <c r="L270" s="3531"/>
      <c r="M270" s="3531"/>
      <c r="N270" s="3533"/>
      <c r="O270" s="3533"/>
      <c r="W270" s="3533"/>
      <c r="X270" s="3533"/>
      <c r="AA270" s="3533"/>
      <c r="AB270" s="3533"/>
      <c r="AD270" s="3534"/>
      <c r="AE270" s="3533"/>
      <c r="AF270" s="3533"/>
      <c r="AH270" s="3534"/>
      <c r="AI270" s="3533"/>
      <c r="AJ270" s="3533"/>
      <c r="AL270" s="3534"/>
      <c r="AM270" s="3533"/>
      <c r="AN270" s="3533"/>
      <c r="AQ270" s="3533"/>
      <c r="AR270" s="3533"/>
      <c r="AS270" s="3535"/>
      <c r="AU270" s="3534"/>
      <c r="AV270" s="3536"/>
      <c r="AW270" s="3536"/>
      <c r="AY270" s="3534"/>
      <c r="AZ270" s="3536"/>
      <c r="BA270" s="3536"/>
      <c r="BC270" s="3534"/>
    </row>
    <row r="271" spans="1:78" s="3468" customFormat="1">
      <c r="H271" s="3531"/>
      <c r="I271" s="3531"/>
      <c r="J271" s="3531"/>
      <c r="K271" s="3531"/>
      <c r="L271" s="3531"/>
      <c r="M271" s="3531"/>
      <c r="N271" s="3533"/>
      <c r="O271" s="3533"/>
      <c r="W271" s="3533"/>
      <c r="X271" s="3533"/>
      <c r="AA271" s="3533"/>
      <c r="AB271" s="3533"/>
      <c r="AD271" s="3534"/>
      <c r="AE271" s="3533"/>
      <c r="AF271" s="3533"/>
      <c r="AH271" s="3534"/>
      <c r="AI271" s="3533"/>
      <c r="AJ271" s="3533"/>
      <c r="AL271" s="3534"/>
      <c r="AM271" s="3533"/>
      <c r="AN271" s="3533"/>
      <c r="AQ271" s="3533"/>
      <c r="AR271" s="3533"/>
      <c r="AS271" s="3535"/>
      <c r="AU271" s="3534"/>
      <c r="AV271" s="3536"/>
      <c r="AW271" s="3536"/>
      <c r="AY271" s="3534"/>
      <c r="AZ271" s="3536"/>
      <c r="BA271" s="3536"/>
      <c r="BC271" s="3534"/>
    </row>
    <row r="272" spans="1:78" s="3468" customFormat="1" ht="14.25">
      <c r="H272" s="3531"/>
      <c r="I272" s="3531"/>
      <c r="J272" s="3555"/>
      <c r="K272" s="3555"/>
      <c r="L272" s="3555"/>
      <c r="M272" s="3555"/>
      <c r="N272" s="3533"/>
      <c r="O272" s="3533"/>
      <c r="W272" s="3533"/>
      <c r="X272" s="3533"/>
      <c r="AA272" s="3533"/>
      <c r="AB272" s="3533"/>
      <c r="AD272" s="3534"/>
      <c r="AE272" s="3533"/>
      <c r="AF272" s="3533"/>
      <c r="AH272" s="3534"/>
      <c r="AI272" s="3533"/>
      <c r="AJ272" s="3533"/>
      <c r="AL272" s="3534"/>
      <c r="AM272" s="3533"/>
      <c r="AN272" s="3533"/>
      <c r="AQ272" s="3533"/>
      <c r="AR272" s="3533"/>
      <c r="AS272" s="3535"/>
      <c r="AU272" s="3534"/>
      <c r="AV272" s="3536"/>
      <c r="AW272" s="3536"/>
      <c r="AY272" s="3534"/>
      <c r="AZ272" s="3536"/>
      <c r="BA272" s="3536"/>
      <c r="BC272" s="3534"/>
    </row>
    <row r="273" spans="7:55" s="3468" customFormat="1" ht="14.25">
      <c r="H273" s="3531"/>
      <c r="I273" s="3531"/>
      <c r="J273" s="3555"/>
      <c r="K273" s="3555"/>
      <c r="L273" s="3555"/>
      <c r="M273" s="3555"/>
      <c r="N273" s="3533"/>
      <c r="O273" s="3533"/>
      <c r="W273" s="3533"/>
      <c r="X273" s="3533"/>
      <c r="AA273" s="3533"/>
      <c r="AB273" s="3533"/>
      <c r="AD273" s="3534"/>
      <c r="AE273" s="3533"/>
      <c r="AF273" s="3533"/>
      <c r="AH273" s="3534"/>
      <c r="AI273" s="3533"/>
      <c r="AJ273" s="3533"/>
      <c r="AL273" s="3534"/>
      <c r="AM273" s="3533"/>
      <c r="AN273" s="3533"/>
      <c r="AQ273" s="3533"/>
      <c r="AR273" s="3533"/>
      <c r="AS273" s="3535"/>
      <c r="AU273" s="3534"/>
      <c r="AV273" s="3536"/>
      <c r="AW273" s="3536"/>
      <c r="AY273" s="3534"/>
      <c r="AZ273" s="3536"/>
      <c r="BA273" s="3536"/>
      <c r="BC273" s="3534"/>
    </row>
    <row r="274" spans="7:55" s="3468" customFormat="1">
      <c r="H274" s="3531"/>
      <c r="I274" s="3531"/>
      <c r="J274" s="3540"/>
      <c r="K274" s="3540"/>
      <c r="L274" s="3540"/>
      <c r="M274" s="3531"/>
      <c r="N274" s="3533"/>
      <c r="O274" s="3533"/>
      <c r="P274" s="3529"/>
      <c r="W274" s="3533"/>
      <c r="X274" s="3533"/>
      <c r="AA274" s="3533"/>
      <c r="AB274" s="3533"/>
      <c r="AD274" s="3534"/>
      <c r="AE274" s="3533"/>
      <c r="AF274" s="3533"/>
      <c r="AH274" s="3534"/>
      <c r="AI274" s="3533"/>
      <c r="AJ274" s="3533"/>
      <c r="AL274" s="3534"/>
      <c r="AM274" s="3533"/>
      <c r="AN274" s="3533"/>
      <c r="AQ274" s="3533"/>
      <c r="AR274" s="3533"/>
      <c r="AS274" s="3535"/>
      <c r="AU274" s="3534"/>
      <c r="AV274" s="3536"/>
      <c r="AW274" s="3536"/>
      <c r="AY274" s="3534"/>
      <c r="AZ274" s="3536"/>
      <c r="BA274" s="3536"/>
      <c r="BC274" s="3534"/>
    </row>
    <row r="275" spans="7:55" s="3468" customFormat="1" ht="14.25">
      <c r="H275" s="3531"/>
      <c r="I275" s="3531"/>
      <c r="J275" s="3555"/>
      <c r="K275" s="3555"/>
      <c r="L275" s="3555"/>
      <c r="M275" s="3555"/>
      <c r="N275" s="3533"/>
      <c r="O275" s="3533"/>
      <c r="W275" s="3533"/>
      <c r="X275" s="3533"/>
      <c r="Z275" s="3533"/>
      <c r="AA275" s="3533"/>
      <c r="AB275" s="3533"/>
      <c r="AD275" s="3534"/>
      <c r="AE275" s="3533"/>
      <c r="AF275" s="3533"/>
      <c r="AH275" s="3534"/>
      <c r="AI275" s="3533"/>
      <c r="AJ275" s="3533"/>
      <c r="AL275" s="3534"/>
      <c r="AM275" s="3533"/>
      <c r="AN275" s="3533"/>
      <c r="AQ275" s="3533"/>
      <c r="AR275" s="3533"/>
      <c r="AS275" s="3535"/>
      <c r="AU275" s="3534"/>
      <c r="AV275" s="3536"/>
      <c r="AW275" s="3536"/>
      <c r="AY275" s="3534"/>
      <c r="AZ275" s="3536"/>
      <c r="BA275" s="3536"/>
      <c r="BC275" s="3534"/>
    </row>
    <row r="276" spans="7:55" s="3468" customFormat="1">
      <c r="G276" s="3556"/>
      <c r="H276" s="3531"/>
      <c r="I276" s="3531"/>
      <c r="J276" s="3531"/>
      <c r="K276" s="3531"/>
      <c r="L276" s="3531"/>
      <c r="M276" s="3531"/>
      <c r="W276" s="3536"/>
      <c r="X276" s="3536"/>
      <c r="AA276" s="3533"/>
      <c r="AB276" s="3533"/>
      <c r="AD276" s="3534"/>
      <c r="AE276" s="3533"/>
      <c r="AF276" s="3533"/>
      <c r="AH276" s="3534"/>
      <c r="AI276" s="3533"/>
      <c r="AJ276" s="3533"/>
      <c r="AL276" s="3534"/>
      <c r="AM276" s="3533"/>
      <c r="AN276" s="3533"/>
      <c r="AQ276" s="3533"/>
      <c r="AR276" s="3533"/>
      <c r="AS276" s="3535"/>
      <c r="AU276" s="3534"/>
      <c r="AV276" s="3536"/>
      <c r="AW276" s="3536"/>
      <c r="AY276" s="3534"/>
      <c r="AZ276" s="3536"/>
      <c r="BA276" s="3536"/>
      <c r="BC276" s="3534"/>
    </row>
    <row r="277" spans="7:55" s="3468" customFormat="1">
      <c r="H277" s="3531"/>
      <c r="I277" s="3531"/>
      <c r="J277" s="3531"/>
      <c r="K277" s="3531"/>
      <c r="L277" s="3531"/>
      <c r="M277" s="3531"/>
      <c r="W277" s="3536"/>
      <c r="X277" s="3536"/>
      <c r="AA277" s="3536"/>
      <c r="AB277" s="3536"/>
      <c r="AD277" s="3534"/>
      <c r="AE277" s="3536"/>
      <c r="AF277" s="3536"/>
      <c r="AH277" s="3534"/>
      <c r="AI277" s="3536"/>
      <c r="AJ277" s="3536"/>
      <c r="AL277" s="3534"/>
      <c r="AM277" s="3536"/>
      <c r="AN277" s="3536"/>
      <c r="AQ277" s="3534"/>
      <c r="AR277" s="3536"/>
      <c r="AS277" s="3535"/>
      <c r="AU277" s="3534"/>
      <c r="AV277" s="3536"/>
      <c r="AW277" s="3536"/>
      <c r="AY277" s="3534"/>
      <c r="AZ277" s="3536"/>
      <c r="BA277" s="3536"/>
      <c r="BC277" s="3534"/>
    </row>
  </sheetData>
  <autoFilter ref="A9:BZ276"/>
  <mergeCells count="66">
    <mergeCell ref="E172:E173"/>
    <mergeCell ref="E117:E118"/>
    <mergeCell ref="G117:G118"/>
    <mergeCell ref="G158:G160"/>
    <mergeCell ref="M158:M160"/>
    <mergeCell ref="E159:E160"/>
    <mergeCell ref="J159:J160"/>
    <mergeCell ref="BZ7:BZ8"/>
    <mergeCell ref="Z24:Z25"/>
    <mergeCell ref="B66:B67"/>
    <mergeCell ref="E66:E67"/>
    <mergeCell ref="F66:F67"/>
    <mergeCell ref="G66:G67"/>
    <mergeCell ref="I66:I67"/>
    <mergeCell ref="BR7:BR8"/>
    <mergeCell ref="BS7:BS8"/>
    <mergeCell ref="BT7:BU7"/>
    <mergeCell ref="BV7:BV8"/>
    <mergeCell ref="BW7:BW8"/>
    <mergeCell ref="BX7:BY7"/>
    <mergeCell ref="BJ7:BJ8"/>
    <mergeCell ref="BK7:BK8"/>
    <mergeCell ref="BL7:BM7"/>
    <mergeCell ref="BN7:BN8"/>
    <mergeCell ref="BO7:BO8"/>
    <mergeCell ref="BP7:BQ7"/>
    <mergeCell ref="BB7:BB8"/>
    <mergeCell ref="BC7:BC8"/>
    <mergeCell ref="BD7:BE7"/>
    <mergeCell ref="BF7:BF8"/>
    <mergeCell ref="BG7:BG8"/>
    <mergeCell ref="BH7:BI7"/>
    <mergeCell ref="U7:U8"/>
    <mergeCell ref="AZ7:BA7"/>
    <mergeCell ref="AA7:AD7"/>
    <mergeCell ref="AE7:AH7"/>
    <mergeCell ref="AI7:AL7"/>
    <mergeCell ref="AM7:AN7"/>
    <mergeCell ref="AO7:AO8"/>
    <mergeCell ref="AQ7:AR7"/>
    <mergeCell ref="AS7:AS8"/>
    <mergeCell ref="AT7:AU7"/>
    <mergeCell ref="AV7:AV8"/>
    <mergeCell ref="AW7:AX7"/>
    <mergeCell ref="AY7:AY8"/>
    <mergeCell ref="P7:P8"/>
    <mergeCell ref="Q7:Q8"/>
    <mergeCell ref="R7:R8"/>
    <mergeCell ref="S7:S8"/>
    <mergeCell ref="T7:T8"/>
    <mergeCell ref="W1:AD5"/>
    <mergeCell ref="G2:M2"/>
    <mergeCell ref="N6:O6"/>
    <mergeCell ref="A7:A8"/>
    <mergeCell ref="B7:B8"/>
    <mergeCell ref="C7:C8"/>
    <mergeCell ref="D7:D8"/>
    <mergeCell ref="E7:E8"/>
    <mergeCell ref="F7:F8"/>
    <mergeCell ref="G7:G8"/>
    <mergeCell ref="W7:Z7"/>
    <mergeCell ref="H7:H8"/>
    <mergeCell ref="I7:I8"/>
    <mergeCell ref="J7:J8"/>
    <mergeCell ref="M7:M8"/>
    <mergeCell ref="N7:O7"/>
  </mergeCells>
  <phoneticPr fontId="134" type="noConversion"/>
  <pageMargins left="0" right="0" top="0" bottom="0" header="0" footer="0"/>
  <pageSetup paperSize="9" scale="38" fitToHeight="0" orientation="landscape" r:id="rId1"/>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914" t="s">
        <v>2312</v>
      </c>
      <c r="K2" s="3915"/>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916" t="s">
        <v>2322</v>
      </c>
      <c r="K3" s="3917"/>
      <c r="L3" s="2853"/>
      <c r="M3" s="2853"/>
      <c r="N3" s="2853"/>
      <c r="O3" s="2853"/>
      <c r="P3" s="2853"/>
      <c r="Q3" s="2854"/>
      <c r="R3" s="2855">
        <f>SUM(L3:Q3)</f>
        <v>0</v>
      </c>
      <c r="S3" s="2838"/>
      <c r="T3" s="2838"/>
      <c r="U3" s="2838"/>
      <c r="V3" s="2846"/>
    </row>
    <row r="4" spans="1:22" s="2850" customFormat="1" ht="13.15" customHeight="1">
      <c r="A4" s="2856" t="s">
        <v>2323</v>
      </c>
      <c r="B4" s="2857">
        <f>'数据-汇总表'!E3</f>
        <v>39266.81</v>
      </c>
      <c r="C4" s="2841"/>
      <c r="D4" s="2841"/>
      <c r="E4" s="2842"/>
      <c r="F4" s="2843"/>
      <c r="G4" s="2844"/>
      <c r="H4" s="2845"/>
      <c r="I4" s="2846"/>
      <c r="J4" s="3916" t="s">
        <v>2324</v>
      </c>
      <c r="K4" s="3917"/>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918" t="s">
        <v>2328</v>
      </c>
      <c r="B6" s="3919"/>
      <c r="C6" s="3920"/>
      <c r="D6" s="3445" t="e">
        <f>#REF!</f>
        <v>#REF!</v>
      </c>
      <c r="E6" s="2867"/>
      <c r="F6" s="2868"/>
      <c r="G6" s="2869"/>
      <c r="H6" s="2845"/>
      <c r="I6" s="2846"/>
      <c r="J6" s="3921">
        <v>1</v>
      </c>
      <c r="K6" s="3922"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921"/>
      <c r="K7" s="3923"/>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925" t="s">
        <v>2342</v>
      </c>
      <c r="C8" s="3926"/>
      <c r="D8" s="2885" t="s">
        <v>2343</v>
      </c>
      <c r="E8" s="2886" t="s">
        <v>2344</v>
      </c>
      <c r="F8" s="2887" t="s">
        <v>2345</v>
      </c>
      <c r="G8" s="2888"/>
      <c r="H8" s="2845"/>
      <c r="I8" s="2846"/>
      <c r="J8" s="3921"/>
      <c r="K8" s="3923"/>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925" t="s">
        <v>2348</v>
      </c>
      <c r="C9" s="3926"/>
      <c r="D9" s="2885" t="e">
        <f>ROUND(D6*E9,0)</f>
        <v>#REF!</v>
      </c>
      <c r="E9" s="2889">
        <v>0.15</v>
      </c>
      <c r="F9" s="2890" t="s">
        <v>2349</v>
      </c>
      <c r="G9" s="2869"/>
      <c r="H9" s="2845"/>
      <c r="I9" s="2846"/>
      <c r="J9" s="3921"/>
      <c r="K9" s="3923"/>
      <c r="L9" s="2879" t="s">
        <v>2350</v>
      </c>
      <c r="M9" s="2880"/>
      <c r="N9" s="2857"/>
      <c r="O9" s="2881"/>
      <c r="P9" s="2881"/>
      <c r="Q9" s="2882">
        <v>365</v>
      </c>
      <c r="R9" s="2883">
        <f t="shared" si="0"/>
        <v>0</v>
      </c>
      <c r="S9" s="2838"/>
      <c r="T9" s="2838"/>
      <c r="U9" s="2838"/>
      <c r="V9" s="2846"/>
    </row>
    <row r="10" spans="1:22" s="2850" customFormat="1" ht="13.15" customHeight="1">
      <c r="A10" s="2884">
        <v>2</v>
      </c>
      <c r="B10" s="3925" t="s">
        <v>2351</v>
      </c>
      <c r="C10" s="3926"/>
      <c r="D10" s="2885" t="e">
        <f>ROUND(D6*E10,0)</f>
        <v>#REF!</v>
      </c>
      <c r="E10" s="2889">
        <v>0.1</v>
      </c>
      <c r="F10" s="2890" t="s">
        <v>2352</v>
      </c>
      <c r="G10" s="2869"/>
      <c r="H10" s="2845"/>
      <c r="I10" s="2846"/>
      <c r="J10" s="3921"/>
      <c r="K10" s="3923"/>
      <c r="L10" s="2879" t="s">
        <v>2353</v>
      </c>
      <c r="M10" s="2880"/>
      <c r="N10" s="2857"/>
      <c r="O10" s="2881"/>
      <c r="P10" s="2881"/>
      <c r="Q10" s="2882">
        <v>365</v>
      </c>
      <c r="R10" s="2883">
        <f t="shared" si="0"/>
        <v>0</v>
      </c>
      <c r="S10" s="2838"/>
      <c r="T10" s="2838"/>
      <c r="U10" s="2838"/>
      <c r="V10" s="2846"/>
    </row>
    <row r="11" spans="1:22" s="2850" customFormat="1" ht="13.15" customHeight="1">
      <c r="A11" s="2884">
        <v>3</v>
      </c>
      <c r="B11" s="3925" t="s">
        <v>2354</v>
      </c>
      <c r="C11" s="3926"/>
      <c r="D11" s="2885" t="e">
        <f ca="1">D12+D14+D15+D16</f>
        <v>#REF!</v>
      </c>
      <c r="E11" s="2891" t="e">
        <f ca="1">D11/D6</f>
        <v>#REF!</v>
      </c>
      <c r="F11" s="2887"/>
      <c r="G11" s="2888"/>
      <c r="H11" s="2845"/>
      <c r="I11" s="2846"/>
      <c r="J11" s="3921"/>
      <c r="K11" s="3923"/>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927" t="s">
        <v>2357</v>
      </c>
      <c r="C12" s="3928"/>
      <c r="D12" s="2893">
        <f ca="1">ROUND(D13*1.2%*(1-30%),0)</f>
        <v>321</v>
      </c>
      <c r="E12" s="2894">
        <v>1.2E-2</v>
      </c>
      <c r="F12" s="2887" t="s">
        <v>2358</v>
      </c>
      <c r="G12" s="2888"/>
      <c r="H12" s="2845"/>
      <c r="I12" s="2846"/>
      <c r="J12" s="3921"/>
      <c r="K12" s="3923"/>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38203</v>
      </c>
      <c r="E13" s="2898"/>
      <c r="F13" s="2887"/>
      <c r="G13" s="2888"/>
      <c r="H13" s="2845"/>
      <c r="I13" s="2846"/>
      <c r="J13" s="3921"/>
      <c r="K13" s="3923"/>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927" t="s">
        <v>2363</v>
      </c>
      <c r="C14" s="3928"/>
      <c r="D14" s="2893">
        <f>ROUND(E14*B5/10000,0)</f>
        <v>0</v>
      </c>
      <c r="E14" s="2882"/>
      <c r="F14" s="2887" t="s">
        <v>2364</v>
      </c>
      <c r="G14" s="2888"/>
      <c r="H14" s="2845"/>
      <c r="I14" s="2846"/>
      <c r="J14" s="3921"/>
      <c r="K14" s="3924"/>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927" t="s">
        <v>2367</v>
      </c>
      <c r="C15" s="3928"/>
      <c r="D15" s="2893" t="e">
        <f>ROUND(D6*E15,0)</f>
        <v>#REF!</v>
      </c>
      <c r="E15" s="2894">
        <v>5.5E-2</v>
      </c>
      <c r="F15" s="2887" t="s">
        <v>2368</v>
      </c>
      <c r="G15" s="2869"/>
      <c r="H15" s="2845"/>
      <c r="I15" s="2846"/>
      <c r="J15" s="3921">
        <v>2</v>
      </c>
      <c r="K15" s="3922"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927" t="s">
        <v>2376</v>
      </c>
      <c r="C16" s="3928"/>
      <c r="D16" s="2904" t="e">
        <f>D6*E16</f>
        <v>#REF!</v>
      </c>
      <c r="E16" s="2905">
        <v>0</v>
      </c>
      <c r="F16" s="2890" t="s">
        <v>2377</v>
      </c>
      <c r="G16" s="2869"/>
      <c r="H16" s="2845"/>
      <c r="I16" s="2846"/>
      <c r="J16" s="3921"/>
      <c r="K16" s="3923"/>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929" t="s">
        <v>2379</v>
      </c>
      <c r="C17" s="3930"/>
      <c r="D17" s="2907" t="e">
        <f>ROUND(D6*E17,0)</f>
        <v>#REF!</v>
      </c>
      <c r="E17" s="2908">
        <v>0.05</v>
      </c>
      <c r="F17" s="2909" t="s">
        <v>2380</v>
      </c>
      <c r="G17" s="2869"/>
      <c r="H17" s="2845"/>
      <c r="I17" s="2846"/>
      <c r="J17" s="3921"/>
      <c r="K17" s="3923"/>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921"/>
      <c r="K18" s="3923"/>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921"/>
      <c r="K19" s="3924"/>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921">
        <v>3</v>
      </c>
      <c r="K20" s="3922"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921"/>
      <c r="K21" s="3923"/>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921"/>
      <c r="K22" s="3923"/>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921"/>
      <c r="K23" s="3923"/>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921"/>
      <c r="K24" s="3924"/>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931">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3932"/>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914" t="s">
        <v>2312</v>
      </c>
      <c r="K32" s="3915"/>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916" t="s">
        <v>2322</v>
      </c>
      <c r="K33" s="3917"/>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5.5E-2</v>
      </c>
      <c r="D34" s="2973">
        <f>C34</f>
        <v>5.5E-2</v>
      </c>
      <c r="E34" s="2974">
        <f>D34</f>
        <v>5.5E-2</v>
      </c>
      <c r="F34" s="2931"/>
      <c r="G34" s="2925"/>
      <c r="H34" s="2953"/>
      <c r="I34" s="2944"/>
      <c r="J34" s="3916" t="s">
        <v>2324</v>
      </c>
      <c r="K34" s="3917"/>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31.51</v>
      </c>
      <c r="D36" s="2983"/>
      <c r="E36" s="2984"/>
      <c r="F36" s="2985">
        <f>C36+D36+E36</f>
        <v>31.51</v>
      </c>
      <c r="G36" s="2925"/>
      <c r="H36" s="2845"/>
      <c r="I36" s="2846"/>
      <c r="J36" s="3921">
        <v>1</v>
      </c>
      <c r="K36" s="3922"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921"/>
      <c r="K37" s="3923"/>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921"/>
      <c r="K38" s="3923"/>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921"/>
      <c r="K39" s="3923"/>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921"/>
      <c r="K40" s="3924"/>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931">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3932"/>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不动产权证-面积指标</vt:lpstr>
      <vt:lpstr>冰上运动</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投资物业租约明细（整理）</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'投资物业租约明细（整理）'!Print_Area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2024-03-05T08:45:46Z</dcterms:modified>
</cp:coreProperties>
</file>