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22290" windowHeight="5565" tabRatio="899" firstSheet="11" activeTab="4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不动产权证-面积指标" sheetId="82" r:id="rId12"/>
    <sheet name="冰上运动" sheetId="83" state="hidden" r:id="rId13"/>
    <sheet name="项目基本情况" sheetId="4" r:id="rId14"/>
    <sheet name="数据-基础表" sheetId="3" r:id="rId15"/>
    <sheet name="数据-汇总表" sheetId="6" r:id="rId16"/>
    <sheet name="数据-取费表" sheetId="1" r:id="rId17"/>
    <sheet name="估价对象房地状况" sheetId="20" r:id="rId18"/>
    <sheet name="系统读取表" sheetId="74" r:id="rId19"/>
    <sheet name="结果表" sheetId="9" r:id="rId20"/>
    <sheet name="成本法" sheetId="68" r:id="rId21"/>
    <sheet name="成本法 (元)" sheetId="69" state="hidden" r:id="rId22"/>
    <sheet name="假设开发法" sheetId="12" state="hidden" r:id="rId23"/>
    <sheet name="基准地价修正" sheetId="43" r:id="rId24"/>
    <sheet name="收益法 (元)" sheetId="6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收益法" sheetId="15" r:id="rId46"/>
    <sheet name="投资物业租约明细（整理）" sheetId="86" r:id="rId47"/>
    <sheet name="收益法-酒店模型" sheetId="77" r:id="rId48"/>
    <sheet name="信息" sheetId="80" r:id="rId49"/>
  </sheets>
  <externalReferences>
    <externalReference r:id="rId50"/>
    <externalReference r:id="rId51"/>
    <externalReference r:id="rId52"/>
    <externalReference r:id="rId53"/>
    <externalReference r:id="rId54"/>
    <externalReference r:id="rId55"/>
    <externalReference r:id="rId56"/>
  </externalReferences>
  <definedNames>
    <definedName name="\a" localSheetId="46">#REF!</definedName>
    <definedName name="\a">#REF!</definedName>
    <definedName name="\d" localSheetId="46">#REF!</definedName>
    <definedName name="\d">#REF!</definedName>
    <definedName name="\p" localSheetId="46">#REF!</definedName>
    <definedName name="\p">#REF!</definedName>
    <definedName name="\s" localSheetId="46">#REF!</definedName>
    <definedName name="\s">#REF!</definedName>
    <definedName name="\z" localSheetId="46">#REF!</definedName>
    <definedName name="\z">#REF!</definedName>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4" hidden="1">'数据-基础表'!$A$12:$AT$587</definedName>
    <definedName name="_xlnm._FilterDatabase" localSheetId="46" hidden="1">'投资物业租约明细（整理）'!$A$9:$BZ$258</definedName>
    <definedName name="_xlnm._FilterDatabase" localSheetId="33" hidden="1">'土地比较法-工业'!$A$1:$L$43</definedName>
    <definedName name="_xlnm._FilterDatabase" localSheetId="32" hidden="1">'土地比较法-住宅、综合'!$A$1:$L$48</definedName>
    <definedName name="_xlnm._FilterDatabase" localSheetId="13" hidden="1">项目基本情况!$A$42:$N$42</definedName>
    <definedName name="_Key1" localSheetId="46" hidden="1">#REF!</definedName>
    <definedName name="_Key1" hidden="1">#REF!</definedName>
    <definedName name="_Order1" hidden="1">255</definedName>
    <definedName name="_Sort" localSheetId="46" hidden="1">#REF!</definedName>
    <definedName name="_Sort" hidden="1">#REF!</definedName>
    <definedName name="a">#REF!</definedName>
    <definedName name="aa" localSheetId="46">#REF!</definedName>
    <definedName name="aa">#REF!</definedName>
    <definedName name="AB1447\" localSheetId="46">#REF!</definedName>
    <definedName name="AB1447\">#REF!</definedName>
    <definedName name="after_tax">#REF!</definedName>
    <definedName name="b">#REF!</definedName>
    <definedName name="before_tax">#REF!</definedName>
    <definedName name="BorrowerName" localSheetId="46">[1]Collateral!$D$7</definedName>
    <definedName name="BorrowerName">#N/A</definedName>
    <definedName name="Borrowername1">[1]Collateral!$D$7</definedName>
    <definedName name="Capital_Reserves" localSheetId="46">#REF!</definedName>
    <definedName name="Capital_Reserves">#REF!</definedName>
    <definedName name="CapRate" localSheetId="46">#REF!</definedName>
    <definedName name="CapRate">#REF!</definedName>
    <definedName name="City" localSheetId="46">[1]Collateral!$D$12</definedName>
    <definedName name="City">#N/A</definedName>
    <definedName name="city1">[1]Collateral!$D$12</definedName>
    <definedName name="Control_BS" localSheetId="46">#REF!</definedName>
    <definedName name="Control_BS">#REF!</definedName>
    <definedName name="Control_Net_Income" localSheetId="46">#REF!</definedName>
    <definedName name="Control_Net_Income">#REF!</definedName>
    <definedName name="cost" localSheetId="46">#REF!</definedName>
    <definedName name="cost">#REF!</definedName>
    <definedName name="current_asset">#REF!</definedName>
    <definedName name="Current_Assets" localSheetId="46">#REF!</definedName>
    <definedName name="Current_Assets">#REF!</definedName>
    <definedName name="Current_Liabilities" localSheetId="46">#REF!</definedName>
    <definedName name="Current_Liabilities">#REF!</definedName>
    <definedName name="Data___Borrower" localSheetId="46">#REF!</definedName>
    <definedName name="Data___Borrower">#REF!</definedName>
    <definedName name="Data___Coll_Info" localSheetId="46">#REF!</definedName>
    <definedName name="Data___Coll_Info">#REF!</definedName>
    <definedName name="Data___Coll_Scenario" localSheetId="46">#REF!</definedName>
    <definedName name="Data___Coll_Scenario">#REF!</definedName>
    <definedName name="Data___Loan" localSheetId="46">#REF!</definedName>
    <definedName name="Data___Loan">#REF!</definedName>
    <definedName name="_xlnm.Database" localSheetId="46" hidden="1">#REF!</definedName>
    <definedName name="_xlnm.Database" hidden="1">#REF!</definedName>
    <definedName name="discount" localSheetId="46">[1]Disposition!$E$89</definedName>
    <definedName name="discount">#N/A</definedName>
    <definedName name="dsfieu">#REF!</definedName>
    <definedName name="E1888\" localSheetId="46">#REF!</definedName>
    <definedName name="E1888\">#REF!</definedName>
    <definedName name="FAR" localSheetId="46">[1]Collateral!$D$39</definedName>
    <definedName name="FAR">#N/A</definedName>
    <definedName name="Finance_costs" localSheetId="46">#REF!</definedName>
    <definedName name="Finance_costs">#REF!</definedName>
    <definedName name="Fixed_assests">#REF!</definedName>
    <definedName name="GrossAreaSqM" localSheetId="46">[1]Collateral!$L$36</definedName>
    <definedName name="GrossAreaSqM">#N/A</definedName>
    <definedName name="GSEstAnnlNOI" localSheetId="46">#REF!</definedName>
    <definedName name="GSEstAnnlNOI">#REF!</definedName>
    <definedName name="iin">#REF!</definedName>
    <definedName name="KPMG_2" localSheetId="46">#REF!</definedName>
    <definedName name="KPMG_2">#REF!</definedName>
    <definedName name="landareasqm" localSheetId="46">#REF!</definedName>
    <definedName name="landareasqm">#REF!</definedName>
    <definedName name="LandOwner" localSheetId="46">[1]Collateral!$D$47</definedName>
    <definedName name="LandOwner">#N/A</definedName>
    <definedName name="Long_term_investment">#REF!</definedName>
    <definedName name="Months" localSheetId="46">#REF!</definedName>
    <definedName name="Months">#REF!</definedName>
    <definedName name="Months1" localSheetId="46">'[2]Repayment Summary'!$AD$214:$AE$225</definedName>
    <definedName name="Months1">#N/A</definedName>
    <definedName name="Non_current_Assets" localSheetId="46">#REF!</definedName>
    <definedName name="Non_current_Assets">#REF!</definedName>
    <definedName name="Non_current_Liabilities" localSheetId="46">#REF!</definedName>
    <definedName name="Non_current_Liabilities">#REF!</definedName>
    <definedName name="Operating_expenses" localSheetId="46">#REF!</definedName>
    <definedName name="Operating_expenses">#REF!</definedName>
    <definedName name="Other_assets">#REF!</definedName>
    <definedName name="Other_Reserves" localSheetId="46">#REF!</definedName>
    <definedName name="Other_Reserves">#REF!</definedName>
    <definedName name="Owner_equity" localSheetId="46">#REF!</definedName>
    <definedName name="Owner_equity">#REF!</definedName>
    <definedName name="owners_equity">#REF!</definedName>
    <definedName name="PlotRatio" localSheetId="46">[1]Collateral!$D$40</definedName>
    <definedName name="PlotRatio">#N/A</definedName>
    <definedName name="Pool" localSheetId="46">[1]Collateral!$M$6</definedName>
    <definedName name="Pool">#N/A</definedName>
    <definedName name="Portfolio" localSheetId="46">[1]Collateral!$M$5</definedName>
    <definedName name="Portfolio">#N/A</definedName>
    <definedName name="PRCGAAP" localSheetId="46">#REF!</definedName>
    <definedName name="PRCGAAP">#REF!</definedName>
    <definedName name="Prefecture" localSheetId="46">[1]Collateral!$D$11</definedName>
    <definedName name="Prefecture">#N/A</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20">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35">'基准地价（汇总）'!$A$1:$E$13</definedName>
    <definedName name="_xlnm.Print_Area" localSheetId="23">基准地价修正!$A$1:$J$44,基准地价修正!$A$47:$H$101,基准地价修正!$R$1:$V$16</definedName>
    <definedName name="_xlnm.Print_Area" localSheetId="22">假设开发法!$A$1:$K$32</definedName>
    <definedName name="_xlnm.Print_Area" localSheetId="19">结果表!$A$1:$I$127</definedName>
    <definedName name="_xlnm.Print_Area" localSheetId="45">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15">'数据-汇总表'!$A$1:$P$32</definedName>
    <definedName name="_xlnm.Print_Area" localSheetId="46">'投资物业租约明细（整理）'!$A$7:$BB$259</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8">系统读取表!$A$1:$I$26</definedName>
    <definedName name="_xlnm.Print_Area" localSheetId="13">项目基本情况!$A$1:$I$38</definedName>
    <definedName name="_xlnm.Print_Area">#REF!</definedName>
    <definedName name="Print_Area_MI" localSheetId="46">#REF!</definedName>
    <definedName name="Print_Area_MI">#REF!</definedName>
    <definedName name="PropertyType" localSheetId="46">[1]Collateral!$D$10</definedName>
    <definedName name="PropertyType">#N/A</definedName>
    <definedName name="q">#REF!</definedName>
    <definedName name="Retained_Earnings" localSheetId="46">#REF!</definedName>
    <definedName name="Retained_Earnings">#REF!</definedName>
    <definedName name="Revaluation_Reserves" localSheetId="46">#REF!</definedName>
    <definedName name="Revaluation_Reserves">#REF!</definedName>
    <definedName name="s">#REF!</definedName>
    <definedName name="Share_Capital" localSheetId="46">#REF!</definedName>
    <definedName name="Share_Capital">#REF!</definedName>
    <definedName name="Share_Premium" localSheetId="46">#REF!</definedName>
    <definedName name="Share_Premium">#REF!</definedName>
    <definedName name="Short_term\">#REF!</definedName>
    <definedName name="Short_term_liability">#REF!</definedName>
    <definedName name="ss">#REF!</definedName>
    <definedName name="sss" localSheetId="46">#REF!</definedName>
    <definedName name="sss">#REF!</definedName>
    <definedName name="T_Borr" localSheetId="46">#REF!</definedName>
    <definedName name="T_Borr">#REF!</definedName>
    <definedName name="T_Pay" localSheetId="46">#REF!</definedName>
    <definedName name="T_Pay">#REF!</definedName>
    <definedName name="Total_Assets" localSheetId="46">#REF!</definedName>
    <definedName name="Total_Assets">#REF!</definedName>
    <definedName name="Total_Debt" localSheetId="46">#REF!+#REF!</definedName>
    <definedName name="Total_Debt">#REF!+#REF!</definedName>
    <definedName name="Total_Liabilities" localSheetId="46">#REF!</definedName>
    <definedName name="Total_Liabilities">#REF!</definedName>
    <definedName name="UFPrn20040422164214" localSheetId="46">#REF!</definedName>
    <definedName name="UFPrn20040422164214">#REF!</definedName>
    <definedName name="UFPrn20041110160512" localSheetId="46">#REF!</definedName>
    <definedName name="UFPrn20041110160512">#REF!</definedName>
    <definedName name="UFPrn20041110161334" localSheetId="46">#REF!</definedName>
    <definedName name="UFPrn20041110161334">#REF!</definedName>
    <definedName name="UFPrn20041110161759" localSheetId="46">#REF!</definedName>
    <definedName name="UFPrn20041110161759">#REF!</definedName>
    <definedName name="UFPrn20041110161908" localSheetId="46">#REF!</definedName>
    <definedName name="UFPrn20041110161908">#REF!</definedName>
    <definedName name="Underwriter" localSheetId="46">[1]Collateral!$M$9</definedName>
    <definedName name="Underwriter">#N/A</definedName>
    <definedName name="Ward" localSheetId="46">[1]Collateral!$D$13</definedName>
    <definedName name="Ward">#N/A</definedName>
    <definedName name="Work_Program_By_Area_List" localSheetId="46">#REF!</definedName>
    <definedName name="Work_Program_By_Area_List">#REF!</definedName>
    <definedName name="八级">区片价!$P$1:$P$44</definedName>
    <definedName name="办公层高" localSheetId="12">'[3]比较法-办公'!$B$119:$M$119</definedName>
    <definedName name="办公层高" localSheetId="11">'[4]比较法-办公'!$B$119:$M$119</definedName>
    <definedName name="办公层高">'比较法-办公'!$B$119:$M$119</definedName>
    <definedName name="办公朝向" localSheetId="12">'[3]比较法-办公'!$B$91:$M$91</definedName>
    <definedName name="办公朝向" localSheetId="11">'[4]比较法-办公'!$B$91:$M$91</definedName>
    <definedName name="办公朝向">'比较法-办公'!$B$91:$M$91</definedName>
    <definedName name="办公道路级别" localSheetId="12">'[3]比较法-办公'!$B$87:$M$87</definedName>
    <definedName name="办公道路级别" localSheetId="11">'[4]比较法-办公'!$B$87:$M$87</definedName>
    <definedName name="办公道路级别">'比较法-办公'!$B$87:$M$87</definedName>
    <definedName name="办公公共部分装修" localSheetId="12">'[3]比较法-办公'!$B$108:$M$108</definedName>
    <definedName name="办公公共部分装修" localSheetId="11">'[4]比较法-办公'!$B$108:$M$108</definedName>
    <definedName name="办公公共部分装修">'比较法-办公'!$B$108:$M$108</definedName>
    <definedName name="办公基础设施水平" localSheetId="12">'[3]比较法-办公'!$B$117:$M$117</definedName>
    <definedName name="办公基础设施水平" localSheetId="11">'[4]比较法-办公'!$B$117:$M$117</definedName>
    <definedName name="办公基础设施水平">'比较法-办公'!$B$117:$M$117</definedName>
    <definedName name="办公集聚程度" localSheetId="12">[3]定义!$M$1:$M$6</definedName>
    <definedName name="办公集聚程度" localSheetId="11">[4]定义!$M$1:$M$6</definedName>
    <definedName name="办公集聚程度">定义!$M$1:$M$6</definedName>
    <definedName name="办公建筑结构" localSheetId="12">'[3]比较法-办公'!$B$106:$M$106</definedName>
    <definedName name="办公建筑结构" localSheetId="11">'[4]比较法-办公'!$B$106:$M$106</definedName>
    <definedName name="办公建筑结构">'比较法-办公'!$B$106:$M$106</definedName>
    <definedName name="办公建筑类型" localSheetId="12">'[3]比较法-办公'!$B$101:$M$101</definedName>
    <definedName name="办公建筑类型" localSheetId="11">'[4]比较法-办公'!$B$101:$M$101</definedName>
    <definedName name="办公建筑类型">'比较法-办公'!$B$101:$M$101</definedName>
    <definedName name="办公交易情况" localSheetId="12">'[3]比较法-办公'!$A$62:$M$62</definedName>
    <definedName name="办公交易情况" localSheetId="11">'[4]比较法-办公'!$A$62:$M$62</definedName>
    <definedName name="办公交易情况">'比较法-办公'!$A$62:$M$62</definedName>
    <definedName name="办公楼层" localSheetId="12">'[3]比较法-办公'!$B$89:$M$89</definedName>
    <definedName name="办公楼层" localSheetId="11">'[4]比较法-办公'!$B$89:$M$89</definedName>
    <definedName name="办公楼层">'比较法-办公'!$B$89:$M$89</definedName>
    <definedName name="办公内部装修" localSheetId="12">'[3]比较法-办公'!$B$123:$M$123</definedName>
    <definedName name="办公内部装修" localSheetId="11">'[4]比较法-办公'!$B$123:$M$123</definedName>
    <definedName name="办公内部装修">'比较法-办公'!$B$123:$M$123</definedName>
    <definedName name="办公物业管理" localSheetId="12">'[3]比较法-办公'!$B$115:$M$115</definedName>
    <definedName name="办公物业管理" localSheetId="11">'[4]比较法-办公'!$B$115:$M$115</definedName>
    <definedName name="办公物业管理">'比较法-办公'!$B$115:$M$115</definedName>
    <definedName name="办公用途" localSheetId="12">'[3]比较法-办公'!$B$64:$M$64</definedName>
    <definedName name="办公用途" localSheetId="11">'[4]比较法-办公'!$B$64:$M$64</definedName>
    <definedName name="办公用途">'比较法-办公'!$B$64:$M$64</definedName>
    <definedName name="仓储公共部分装修" localSheetId="12">'[3]比较法-仓储'!$B$77:$M$77</definedName>
    <definedName name="仓储公共部分装修" localSheetId="11">'[4]比较法-仓储'!$B$77:$M$77</definedName>
    <definedName name="仓储公共部分装修">'比较法-仓储'!$B$77:$M$77</definedName>
    <definedName name="仓储交易情况" localSheetId="12">'[3]比较法-仓储'!$A$49:$M$49</definedName>
    <definedName name="仓储交易情况" localSheetId="11">'[4]比较法-仓储'!$A$49:$M$49</definedName>
    <definedName name="仓储交易情况">'比较法-仓储'!$A$49:$M$49</definedName>
    <definedName name="仓储楼层" localSheetId="12">'[3]比较法-仓储'!$B$69:$M$69</definedName>
    <definedName name="仓储楼层" localSheetId="11">'[4]比较法-仓储'!$B$69:$M$69</definedName>
    <definedName name="仓储楼层">'比较法-仓储'!$B$69:$M$69</definedName>
    <definedName name="仓储物业等级" localSheetId="12">'[3]比较法-仓储'!$B$82:$M$82</definedName>
    <definedName name="仓储物业等级" localSheetId="11">'[4]比较法-仓储'!$B$82:$M$82</definedName>
    <definedName name="仓储物业等级">'比较法-仓储'!$B$82:$M$82</definedName>
    <definedName name="仓储用途" localSheetId="12">'[3]比较法-仓储'!$B$51:$M$51</definedName>
    <definedName name="仓储用途" localSheetId="11">'[4]比较法-仓储'!$B$51:$M$51</definedName>
    <definedName name="仓储用途">'比较法-仓储'!$B$51:$M$51</definedName>
    <definedName name="产业集聚程度" localSheetId="12">[3]定义!$N$1:$N$6</definedName>
    <definedName name="产业集聚程度" localSheetId="11">[4]定义!$N$1:$N$6</definedName>
    <definedName name="产业集聚程度">定义!$N$1:$N$6</definedName>
    <definedName name="车位公共部分装修" localSheetId="12">'[3]比较法-车位'!$B$83:$M$83</definedName>
    <definedName name="车位公共部分装修" localSheetId="11">'[4]比较法-车位'!$B$83:$M$83</definedName>
    <definedName name="车位公共部分装修">'比较法-车位'!$B$83:$M$83</definedName>
    <definedName name="车位交易情况" localSheetId="12">'[3]比较法-车位'!$A$51:$M$51</definedName>
    <definedName name="车位交易情况" localSheetId="11">'[4]比较法-车位'!$A$51:$M$51</definedName>
    <definedName name="车位交易情况">'比较法-车位'!$A$51:$M$51</definedName>
    <definedName name="车位类型" localSheetId="12">'[3]比较法-车位'!$B$93:$M$93</definedName>
    <definedName name="车位类型" localSheetId="11">'[4]比较法-车位'!$B$93:$M$93</definedName>
    <definedName name="车位类型">'比较法-车位'!$B$93:$M$93</definedName>
    <definedName name="车位楼层" localSheetId="12">'[3]比较法-车位'!$B$71:$M$71</definedName>
    <definedName name="车位楼层" localSheetId="11">'[4]比较法-车位'!$B$71:$M$71</definedName>
    <definedName name="车位楼层">'比较法-车位'!$B$71:$M$71</definedName>
    <definedName name="车位配套类型" localSheetId="12">'[3]比较法-车位'!$B$79:$M$79</definedName>
    <definedName name="车位配套类型" localSheetId="11">'[4]比较法-车位'!$B$79:$M$79</definedName>
    <definedName name="车位配套类型">'比较法-车位'!$B$79:$M$79</definedName>
    <definedName name="车位物业等级" localSheetId="12">'[3]比较法-车位'!$B$88:$M$88</definedName>
    <definedName name="车位物业等级" localSheetId="11">'[4]比较法-车位'!$B$88:$M$88</definedName>
    <definedName name="车位物业等级">'比较法-车位'!$B$88:$M$88</definedName>
    <definedName name="车位用途" localSheetId="12">'[3]比较法-车位'!$B$53:$M$53</definedName>
    <definedName name="车位用途" localSheetId="11">'[4]比较法-车位'!$B$53:$M$53</definedName>
    <definedName name="车位用途">'比较法-车位'!$B$53:$M$53</definedName>
    <definedName name="城镇土地纳税等级分级范围" localSheetId="12">'[3]数据-取费表'!$A$53:$A$63</definedName>
    <definedName name="城镇土地纳税等级分级范围" localSheetId="11">'[4]数据-取费表'!$A$53:$A$63</definedName>
    <definedName name="城镇土地纳税等级分级范围">'数据-取费表'!$A$53:$A$63</definedName>
    <definedName name="大多数">[5]XL4Poppy!$A$15</definedName>
    <definedName name="单价内涵" localSheetId="12">[3]定义!$V$1:$V$3</definedName>
    <definedName name="单价内涵" localSheetId="11">[4]定义!$V$1:$V$3</definedName>
    <definedName name="单价内涵">定义!$V$1:$V$3</definedName>
    <definedName name="地类判定" localSheetId="12">[3]定义!$H$1:$H$9</definedName>
    <definedName name="地类判定" localSheetId="11">[4]定义!$H$1:$H$9</definedName>
    <definedName name="地类判定">定义!$H$1:$H$9</definedName>
    <definedName name="的217" localSheetId="46">#REF!</definedName>
    <definedName name="的217">#REF!</definedName>
    <definedName name="二级">区片价!$J$1:$J$21</definedName>
    <definedName name="二级分类" localSheetId="12">[3]修正!$C$17:$C$39</definedName>
    <definedName name="二级分类" localSheetId="11">[4]修正!$C$17:$C$39</definedName>
    <definedName name="二级分类">修正!$C$19:$C$51</definedName>
    <definedName name="法定最高年限" localSheetId="12">[3]定义!$G$1:$G$4</definedName>
    <definedName name="法定最高年限" localSheetId="11">[4]定义!$G$1:$G$4</definedName>
    <definedName name="法定最高年限">定义!$G$1:$G$6</definedName>
    <definedName name="工业公共部分装修" localSheetId="12">'[3]比较法-工业'!$B$95:$M$95</definedName>
    <definedName name="工业公共部分装修" localSheetId="11">'[4]比较法-工业'!$B$95:$M$95</definedName>
    <definedName name="工业公共部分装修">'比较法-工业'!$B$95:$M$95</definedName>
    <definedName name="工业基础设施水平" localSheetId="12">'[3]比较法-工业'!$B$102:$M$102</definedName>
    <definedName name="工业基础设施水平" localSheetId="11">'[4]比较法-工业'!$B$102:$M$102</definedName>
    <definedName name="工业基础设施水平">'比较法-工业'!$B$102:$M$102</definedName>
    <definedName name="工业建筑结构" localSheetId="12">'[3]比较法-工业'!$B$93:$M$93</definedName>
    <definedName name="工业建筑结构" localSheetId="11">'[4]比较法-工业'!$B$93:$M$93</definedName>
    <definedName name="工业建筑结构">'比较法-工业'!$B$93:$M$93</definedName>
    <definedName name="工业建筑类型" localSheetId="12">'[3]比较法-工业'!$B$88:$M$88</definedName>
    <definedName name="工业建筑类型" localSheetId="11">'[4]比较法-工业'!$B$88:$M$88</definedName>
    <definedName name="工业建筑类型">'比较法-工业'!$B$88:$M$88</definedName>
    <definedName name="工业交易情况" localSheetId="12">'[3]比较法-工业'!$A$55:$M$55</definedName>
    <definedName name="工业交易情况" localSheetId="11">'[4]比较法-工业'!$A$55:$M$55</definedName>
    <definedName name="工业交易情况">'比较法-工业'!$A$55:$M$55</definedName>
    <definedName name="工业内部装修" localSheetId="12">'[3]比较法-工业'!$B$104:$M$104</definedName>
    <definedName name="工业内部装修" localSheetId="11">'[4]比较法-工业'!$B$104:$M$104</definedName>
    <definedName name="工业内部装修">'比较法-工业'!$B$104:$M$104</definedName>
    <definedName name="工业物业管理" localSheetId="12">'[3]比较法-工业'!$B$100:$M$100</definedName>
    <definedName name="工业物业管理" localSheetId="11">'[4]比较法-工业'!$B$100:$M$100</definedName>
    <definedName name="工业物业管理">'比较法-工业'!$B$100:$M$100</definedName>
    <definedName name="工业用途" localSheetId="12">'[3]比较法-工业'!$B$57:$M$57</definedName>
    <definedName name="工业用途" localSheetId="11">'[4]比较法-工业'!$B$57:$M$57</definedName>
    <definedName name="工业用途">'比较法-工业'!$B$57:$M$57</definedName>
    <definedName name="公共配套设施" localSheetId="12">[3]定义!$Q$1:$Q$6</definedName>
    <definedName name="公共配套设施" localSheetId="11">[4]定义!$Q$1:$Q$6</definedName>
    <definedName name="公共配套设施">定义!$Q$1:$Q$6</definedName>
    <definedName name="估价范围判定">定义!$D$1:$D$4</definedName>
    <definedName name="估价方法" localSheetId="12">[3]定义!$B$1:$B$50</definedName>
    <definedName name="估价方法" localSheetId="11">[4]定义!$B$1:$B$50</definedName>
    <definedName name="估价方法">定义!$B$1:$B$50</definedName>
    <definedName name="固定资产清单" localSheetId="46">#REF!</definedName>
    <definedName name="固定资产清单">#REF!</definedName>
    <definedName name="环境" localSheetId="12">[3]定义!$S$1:$S$6</definedName>
    <definedName name="环境" localSheetId="11">[4]定义!$S$1:$S$6</definedName>
    <definedName name="环境">定义!$S$1:$S$6</definedName>
    <definedName name="汇率">#REF!</definedName>
    <definedName name="基础设施水平" localSheetId="12">[3]定义!$R$1:$R$6</definedName>
    <definedName name="基础设施水平" localSheetId="11">[4]定义!$R$1:$R$6</definedName>
    <definedName name="基础设施水平">定义!$R$1:$R$6</definedName>
    <definedName name="季度">基准地价修正!$Q$19:$AD$19</definedName>
    <definedName name="价值类型2" localSheetId="12">[3]定义!$B$54:$B$56</definedName>
    <definedName name="价值类型2" localSheetId="11">[4]定义!$B$54:$B$56</definedName>
    <definedName name="价值类型2">定义!$B$54:$B$56</definedName>
    <definedName name="交通便捷度" localSheetId="12">[3]定义!$O$1:$O$6</definedName>
    <definedName name="交通便捷度" localSheetId="11">[4]定义!$O$1:$O$6</definedName>
    <definedName name="交通便捷度">定义!$O$1:$O$6</definedName>
    <definedName name="九级">区片价!$Q$1:$Q$51</definedName>
    <definedName name="居住社区成熟度" localSheetId="12">[3]定义!$K$1:$K$6</definedName>
    <definedName name="居住社区成熟度" localSheetId="11">[4]定义!$K$1:$K$6</definedName>
    <definedName name="居住社区成熟度">定义!$K$1:$K$6</definedName>
    <definedName name="类别" localSheetId="12">[3]定义!$J$1:$J$3</definedName>
    <definedName name="类别" localSheetId="11">[4]定义!$J$1:$J$3</definedName>
    <definedName name="类别">定义!$J$1:$J$3</definedName>
    <definedName name="临街状况" localSheetId="12">[3]定义!$T$1:$T$5</definedName>
    <definedName name="临街状况" localSheetId="11">[4]定义!$T$1:$T$5</definedName>
    <definedName name="临街状况">定义!$T$1:$T$5</definedName>
    <definedName name="六级">区片价!$N$1:$N$64</definedName>
    <definedName name="内部装修维护情况" localSheetId="12">[3]定义!$U$1:$U$6</definedName>
    <definedName name="内部装修维护情况" localSheetId="11">[4]定义!$U$1:$U$6</definedName>
    <definedName name="内部装修维护情况">定义!$U$1:$U$6</definedName>
    <definedName name="年初短期投资" localSheetId="46">#REF!</definedName>
    <definedName name="年初短期投资">#REF!</definedName>
    <definedName name="年初货币资金" localSheetId="46">#REF!</definedName>
    <definedName name="年初货币资金">#REF!</definedName>
    <definedName name="年初应收票据" localSheetId="46">#REF!</definedName>
    <definedName name="年初应收票据">#REF!</definedName>
    <definedName name="判定" localSheetId="12">[3]定义!$D$1:$D$4</definedName>
    <definedName name="判定">[4]定义!$D$1:$D$4</definedName>
    <definedName name="七级">区片价!$O$1:$O$45</definedName>
    <definedName name="七通一平" localSheetId="12">[3]修正!$A$6:$A$14</definedName>
    <definedName name="七通一平" localSheetId="11">[4]修正!$A$6:$A$14</definedName>
    <definedName name="七通一平">修正!$A$8:$A$16</definedName>
    <definedName name="区域土地利用方向" localSheetId="12">[3]定义!$P$1:$P$6</definedName>
    <definedName name="区域土地利用方向" localSheetId="11">[4]定义!$P$1:$P$6</definedName>
    <definedName name="区域土地利用方向">定义!$P$1:$P$6</definedName>
    <definedName name="三级">区片价!$K$1:$K$26</definedName>
    <definedName name="商业层高" localSheetId="12">'[3]比较法-商业'!$B$116:$M$116</definedName>
    <definedName name="商业层高" localSheetId="11">'[4]比较法-商业'!$B$116:$M$116</definedName>
    <definedName name="商业层高">'比较法-商业'!$B$116:$M$116</definedName>
    <definedName name="商业成新度">'比较法-商业'!$B$109:$M$109</definedName>
    <definedName name="商业繁华度" localSheetId="12">[3]定义!$L$1:$L$6</definedName>
    <definedName name="商业繁华度" localSheetId="11">[4]定义!$L$1:$L$6</definedName>
    <definedName name="商业繁华度">定义!$L$1:$L$6</definedName>
    <definedName name="商业公共部分装修" localSheetId="12">'[3]比较法-商业'!$B$107:$M$107</definedName>
    <definedName name="商业公共部分装修" localSheetId="11">'[4]比较法-商业'!$B$107:$M$107</definedName>
    <definedName name="商业公共部分装修">'比较法-商业'!$B$107:$M$107</definedName>
    <definedName name="商业基础设施水平" localSheetId="12">'[3]比较法-商业'!$B$112:$M$112</definedName>
    <definedName name="商业基础设施水平" localSheetId="11">'[4]比较法-商业'!$B$112:$M$112</definedName>
    <definedName name="商业基础设施水平">'比较法-商业'!$B$112:$M$112</definedName>
    <definedName name="商业建筑结构" localSheetId="12">'[3]比较法-商业'!$B$105:$M$105</definedName>
    <definedName name="商业建筑结构" localSheetId="11">'[4]比较法-商业'!$B$105:$M$105</definedName>
    <definedName name="商业建筑结构">'比较法-商业'!$B$105:$M$105</definedName>
    <definedName name="商业交易情况" localSheetId="12">'[3]比较法-商业'!$A$61:$M$61</definedName>
    <definedName name="商业交易情况" localSheetId="11">'[4]比较法-商业'!$A$61:$M$61</definedName>
    <definedName name="商业交易情况">'比较法-商业'!$A$61:$M$61</definedName>
    <definedName name="商业街名称" localSheetId="12">[3]修正!$C$59:$C$119</definedName>
    <definedName name="商业街名称" localSheetId="11">[4]修正!$C$59:$C$119</definedName>
    <definedName name="商业街名称">修正!$C$71:$C$138</definedName>
    <definedName name="商业进深比" localSheetId="12">'[3]比较法-商业'!$B$120:$M$120</definedName>
    <definedName name="商业进深比" localSheetId="11">'[4]比较法-商业'!$B$120:$M$120</definedName>
    <definedName name="商业进深比">'比较法-商业'!$B$120:$M$120</definedName>
    <definedName name="商业类型" localSheetId="12">'[3]比较法-商业'!$B$100:$M$100</definedName>
    <definedName name="商业类型" localSheetId="11">'[4]比较法-商业'!$B$100:$M$100</definedName>
    <definedName name="商业类型">'比较法-商业'!$B$100:$M$100</definedName>
    <definedName name="商业临街状况" localSheetId="12">'[3]比较法-商业'!$B$86:$M$86</definedName>
    <definedName name="商业临街状况" localSheetId="11">'[4]比较法-商业'!$B$86:$M$86</definedName>
    <definedName name="商业临街状况">'比较法-商业'!$B$86:$M$86</definedName>
    <definedName name="商业楼层" localSheetId="12">'[3]比较法-商业'!$B$92:$M$92</definedName>
    <definedName name="商业楼层" localSheetId="11">'[4]比较法-商业'!$B$92:$M$92</definedName>
    <definedName name="商业楼层">'比较法-商业'!$B$92:$M$92</definedName>
    <definedName name="商业内部装修" localSheetId="12">'[3]比较法-商业'!$B$122:$M$122</definedName>
    <definedName name="商业内部装修" localSheetId="11">'[4]比较法-商业'!$B$122:$M$122</definedName>
    <definedName name="商业内部装修">'比较法-商业'!$B$122:$M$122</definedName>
    <definedName name="商业人流量" localSheetId="12">'[3]比较法-商业'!$B$90:$M$90</definedName>
    <definedName name="商业人流量" localSheetId="11">'[4]比较法-商业'!$B$90:$M$90</definedName>
    <definedName name="商业人流量">'比较法-商业'!$B$90:$M$90</definedName>
    <definedName name="商业业态" localSheetId="12">'[3]比较法-商业'!$B$114:$M$114</definedName>
    <definedName name="商业业态" localSheetId="11">'[4]比较法-商业'!$B$114:$M$114</definedName>
    <definedName name="商业业态">'比较法-商业'!$B$114:$M$114</definedName>
    <definedName name="商业用途" localSheetId="12">'[3]比较法-商业'!$B$63:$M$63</definedName>
    <definedName name="商业用途" localSheetId="11">'[4]比较法-商业'!$B$63:$M$63</definedName>
    <definedName name="商业用途">'比较法-商业'!$B$63:$M$63</definedName>
    <definedName name="设备" localSheetId="46">#REF!</definedName>
    <definedName name="设备">#N/A</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6">#REF!</definedName>
    <definedName name="生产期7">#REF!</definedName>
    <definedName name="生产期8">#REF!</definedName>
    <definedName name="生产期9">#REF!</definedName>
    <definedName name="十二级">区片价!$T$1:$T$8</definedName>
    <definedName name="十级">区片价!$R$1:$R$32</definedName>
    <definedName name="十一级">区片价!$S$1:$S$21</definedName>
    <definedName name="是否封闭" localSheetId="12">'[3]比较法-仓储'!$B$89:$M$89</definedName>
    <definedName name="是否封闭" localSheetId="11">'[4]比较法-仓储'!$B$89:$M$89</definedName>
    <definedName name="是否封闭">'比较法-仓储'!$B$89:$M$89</definedName>
    <definedName name="是否直接入户" localSheetId="12">'[3]比较法-车位'!$B$95:$M$95</definedName>
    <definedName name="是否直接入户" localSheetId="11">'[4]比较法-车位'!$B$95:$M$95</definedName>
    <definedName name="是否直接入户">'比较法-车位'!$B$95:$M$95</definedName>
    <definedName name="四级">区片价!$L$1:$L$33</definedName>
    <definedName name="套工道路等级" localSheetId="12">'[3]土地比较法-工业'!$B$97:$M$97</definedName>
    <definedName name="套工道路等级" localSheetId="11">'[4]土地比较法-工业'!$B$97:$M$97</definedName>
    <definedName name="套工道路等级">'土地比较法-工业'!$B$97:$M$97</definedName>
    <definedName name="套工地质条件" localSheetId="12">'[3]土地比较法-工业'!$B$114:$M$114</definedName>
    <definedName name="套工地质条件" localSheetId="11">'[4]土地比较法-工业'!$B$114:$M$114</definedName>
    <definedName name="套工地质条件">'土地比较法-工业'!$B$114:$M$114</definedName>
    <definedName name="套工交易情况" localSheetId="12">'[3]土地比较法-住宅、综合'!$A$73:$M$73</definedName>
    <definedName name="套工交易情况" localSheetId="11">'[4]土地比较法-住宅、综合'!$A$73:$M$73</definedName>
    <definedName name="套工交易情况">'土地比较法-住宅、综合'!$A$72:$M$72</definedName>
    <definedName name="套工土地级别" localSheetId="12">'[3]土地比较法-工业'!$B$99:$M$99</definedName>
    <definedName name="套工土地级别" localSheetId="11">'[4]土地比较法-工业'!$B$99:$M$99</definedName>
    <definedName name="套工土地级别">'土地比较法-工业'!$B$99:$M$99</definedName>
    <definedName name="套工用途" localSheetId="12">'[3]土地比较法-工业'!$B$70:$M$70</definedName>
    <definedName name="套工用途" localSheetId="11">'[4]土地比较法-工业'!$B$70:$M$70</definedName>
    <definedName name="套工用途">'土地比较法-工业'!$B$70:$M$70</definedName>
    <definedName name="套工宗地开发程度" localSheetId="12">'[3]土地比较法-工业'!$B$112:$M$112</definedName>
    <definedName name="套工宗地开发程度" localSheetId="11">'[4]土地比较法-工业'!$B$112:$M$112</definedName>
    <definedName name="套工宗地开发程度">'土地比较法-工业'!$B$112:$M$112</definedName>
    <definedName name="套工宗地形状" localSheetId="12">'[3]土地比较法-工业'!$B$110:$M$110</definedName>
    <definedName name="套工宗地形状" localSheetId="11">'[4]土地比较法-工业'!$B$110:$M$110</definedName>
    <definedName name="套工宗地形状">'土地比较法-工业'!$B$110:$M$110</definedName>
    <definedName name="套综道路等级" localSheetId="12">'[3]土地比较法-住宅、综合'!$B$106:$M$106</definedName>
    <definedName name="套综道路等级" localSheetId="11">'[4]土地比较法-住宅、综合'!$B$106:$M$106</definedName>
    <definedName name="套综道路等级">'土地比较法-住宅、综合'!$B$105:$M$105</definedName>
    <definedName name="套综工程地质条件" localSheetId="12">'[3]土地比较法-住宅、综合'!$B$125:$M$125</definedName>
    <definedName name="套综工程地质条件" localSheetId="11">'[4]土地比较法-住宅、综合'!$B$125:$M$125</definedName>
    <definedName name="套综工程地质条件">'土地比较法-住宅、综合'!$B$124:$M$124</definedName>
    <definedName name="套综交易情况" localSheetId="12">'[3]土地比较法-住宅、综合'!$A$73:$M$73</definedName>
    <definedName name="套综交易情况" localSheetId="11">'[4]土地比较法-住宅、综合'!$A$73:$M$73</definedName>
    <definedName name="套综交易情况">'土地比较法-住宅、综合'!$A$72:$M$72</definedName>
    <definedName name="套综临街宽度及深度" localSheetId="12">'[3]土地比较法-住宅、综合'!$B$121:$M$121</definedName>
    <definedName name="套综临街宽度及深度" localSheetId="11">'[4]土地比较法-住宅、综合'!$B$121:$M$121</definedName>
    <definedName name="套综临街宽度及深度">'土地比较法-住宅、综合'!$B$120:$M$120</definedName>
    <definedName name="套综土地级别" localSheetId="12">'[3]土地比较法-住宅、综合'!$B$108:$M$108</definedName>
    <definedName name="套综土地级别" localSheetId="11">'[4]土地比较法-住宅、综合'!$B$108:$M$108</definedName>
    <definedName name="套综土地级别">'土地比较法-住宅、综合'!$B$107:$M$107</definedName>
    <definedName name="套综用途" localSheetId="12">'[3]土地比较法-住宅、综合'!$B$75:$M$75</definedName>
    <definedName name="套综用途" localSheetId="11">'[4]土地比较法-住宅、综合'!$B$75:$M$75</definedName>
    <definedName name="套综用途">'土地比较法-住宅、综合'!$B$74:$M$74</definedName>
    <definedName name="套综宗地内开发程度" localSheetId="12">'[3]土地比较法-住宅、综合'!$B$123:$M$123</definedName>
    <definedName name="套综宗地内开发程度" localSheetId="11">'[4]土地比较法-住宅、综合'!$B$123:$M$123</definedName>
    <definedName name="套综宗地内开发程度">'土地比较法-住宅、综合'!$B$122:$M$122</definedName>
    <definedName name="套综宗地形状" localSheetId="12">'[3]土地比较法-住宅、综合'!$B$119:$M$119</definedName>
    <definedName name="套综宗地形状" localSheetId="11">'[4]土地比较法-住宅、综合'!$B$119:$M$119</definedName>
    <definedName name="套综宗地形状">'土地比较法-住宅、综合'!$B$118:$M$118</definedName>
    <definedName name="土地估价师">估价师及机构信息!$D$3:$D$24</definedName>
    <definedName name="土地级别" localSheetId="12">[3]定义!$C$1:$C$14</definedName>
    <definedName name="土地级别" localSheetId="11">[4]定义!$C$1:$C$14</definedName>
    <definedName name="土地级别">定义!$C$1:$C$14</definedName>
    <definedName name="土地利用方向">定义!$P$1:$P$6</definedName>
    <definedName name="土地年限区间" localSheetId="12">[3]定义!$I$1:$I$8</definedName>
    <definedName name="土地年限区间" localSheetId="11">[4]定义!$I$1:$I$8</definedName>
    <definedName name="土地年限区间">定义!$I$1:$I$16</definedName>
    <definedName name="位置" localSheetId="12">[3]定义!$E$2:$E$4</definedName>
    <definedName name="位置" localSheetId="11">[4]定义!$E$2:$E$4</definedName>
    <definedName name="位置">定义!$E$2:$E$4</definedName>
    <definedName name="五等判定" localSheetId="12">[3]定义!$W$1:$W$6</definedName>
    <definedName name="五等判定" localSheetId="11">[4]定义!$W$1:$W$6</definedName>
    <definedName name="五等判定">定义!$W$1:$W$6</definedName>
    <definedName name="五级">区片价!$M$1:$M$41</definedName>
    <definedName name="项目类型" localSheetId="12">'[3]数据-汇总表'!$C$17:$C$26</definedName>
    <definedName name="项目类型" localSheetId="11">'[4]数据-汇总表'!$C$17:$C$26</definedName>
    <definedName name="项目类型" localSheetId="47">'[6]数据-汇总表'!$C$17:$C$26</definedName>
    <definedName name="项目类型">'数据-汇总表'!$C$17:$C$26</definedName>
    <definedName name="写字楼等级" localSheetId="12">'[3]比较法-办公'!$B$113:$M$113</definedName>
    <definedName name="写字楼等级" localSheetId="11">'[4]比较法-办公'!$B$113:$M$113</definedName>
    <definedName name="写字楼等级">'比较法-办公'!$B$113:$M$113</definedName>
    <definedName name="一级">区片价!$I$1:$I$6</definedName>
    <definedName name="一修多修正项2" localSheetId="12">[3]典型户型修正!$5:$5</definedName>
    <definedName name="一修多修正项2" localSheetId="11">[4]典型户型修正!$5:$5</definedName>
    <definedName name="一修多修正项2">典型户型修正!$5:$5</definedName>
    <definedName name="一修多修正项3" localSheetId="12">[3]典型户型修正!$7:$7</definedName>
    <definedName name="一修多修正项3" localSheetId="11">[4]典型户型修正!$7:$7</definedName>
    <definedName name="一修多修正项3">典型户型修正!$7:$7</definedName>
    <definedName name="一修多修正项4" localSheetId="12">[3]典型户型修正!$9:$9</definedName>
    <definedName name="一修多修正项4" localSheetId="11">[4]典型户型修正!$9:$9</definedName>
    <definedName name="一修多修正项4">典型户型修正!$9:$9</definedName>
    <definedName name="一修多修正项5" localSheetId="12">[3]典型户型修正!$11:$11</definedName>
    <definedName name="一修多修正项5" localSheetId="11">[4]典型户型修正!$11:$11</definedName>
    <definedName name="一修多修正项5">典型户型修正!$11:$11</definedName>
    <definedName name="一修多修正项6" localSheetId="12">[3]典型户型修正!$13:$13</definedName>
    <definedName name="一修多修正项6" localSheetId="11">[4]典型户型修正!$13:$13</definedName>
    <definedName name="一修多修正项6">典型户型修正!$13:$13</definedName>
    <definedName name="一修多修正项7" localSheetId="12">[3]典型户型修正!$15:$15</definedName>
    <definedName name="一修多修正项7" localSheetId="11">[4]典型户型修正!$15:$15</definedName>
    <definedName name="一修多修正项7">典型户型修正!$15:$15</definedName>
    <definedName name="一修多修正项8" localSheetId="12">[3]典型户型修正!$17:$17</definedName>
    <definedName name="一修多修正项8" localSheetId="11">[4]典型户型修正!$17:$17</definedName>
    <definedName name="一修多修正项8">典型户型修正!$17:$17</definedName>
    <definedName name="用途明细" localSheetId="12">[3]定义!$A$1:$A$50</definedName>
    <definedName name="用途明细" localSheetId="11">[4]定义!$A$1:$A$50</definedName>
    <definedName name="用途明细">定义!$A$1:$A$50</definedName>
    <definedName name="有无电梯" localSheetId="12">'[3]比较法-仓储'!$B$84:$M$84</definedName>
    <definedName name="有无电梯" localSheetId="11">'[4]比较法-仓储'!$B$84:$M$84</definedName>
    <definedName name="有无电梯">'比较法-仓储'!$B$84:$M$84</definedName>
    <definedName name="主用途" localSheetId="12">[3]定义!$F$1:$F$10</definedName>
    <definedName name="主用途" localSheetId="11">[4]定义!$F$1:$F$10</definedName>
    <definedName name="主用途">定义!$F$1:$F$12</definedName>
    <definedName name="住宅朝向" localSheetId="12">'[3]比较法-住宅'!$B$88:$M$88</definedName>
    <definedName name="住宅朝向" localSheetId="11">'[4]比较法-住宅'!$B$88:$M$88</definedName>
    <definedName name="住宅朝向">'比较法-住宅'!$B$88:$M$88</definedName>
    <definedName name="住宅房型" localSheetId="12">'[3]比较法-住宅'!$B$118:$M$118</definedName>
    <definedName name="住宅房型" localSheetId="11">'[4]比较法-住宅'!$B$118:$M$118</definedName>
    <definedName name="住宅房型">'比较法-住宅'!$B$118:$M$118</definedName>
    <definedName name="住宅公共部分装修" localSheetId="12">'[3]比较法-住宅'!$B$109:$M$109</definedName>
    <definedName name="住宅公共部分装修" localSheetId="11">'[4]比较法-住宅'!$B$109:$M$109</definedName>
    <definedName name="住宅公共部分装修">'比较法-住宅'!$B$109:$M$109</definedName>
    <definedName name="住宅基础设施水平" localSheetId="12">'[3]比较法-住宅'!$B$116:$M$116</definedName>
    <definedName name="住宅基础设施水平" localSheetId="11">'[4]比较法-住宅'!$B$116:$M$116</definedName>
    <definedName name="住宅基础设施水平">'比较法-住宅'!$B$116:$M$116</definedName>
    <definedName name="住宅建筑结构" localSheetId="12">'[3]比较法-住宅'!$B$105:$M$105</definedName>
    <definedName name="住宅建筑结构" localSheetId="11">'[4]比较法-住宅'!$B$105:$M$105</definedName>
    <definedName name="住宅建筑结构">'比较法-住宅'!$B$105:$M$105</definedName>
    <definedName name="住宅建筑类型" localSheetId="12">'[3]比较法-住宅'!$B$100:$M$100</definedName>
    <definedName name="住宅建筑类型" localSheetId="11">'[4]比较法-住宅'!$B$100:$M$100</definedName>
    <definedName name="住宅建筑类型">'比较法-住宅'!$B$100:$M$100</definedName>
    <definedName name="住宅建筑品质" localSheetId="12">'[3]比较法-住宅'!$B$107:$M$107</definedName>
    <definedName name="住宅建筑品质" localSheetId="11">'[4]比较法-住宅'!$B$107:$M$107</definedName>
    <definedName name="住宅建筑品质">'比较法-住宅'!$B$107:$M$107</definedName>
    <definedName name="住宅交易情况" localSheetId="12">'[3]比较法-住宅'!$A$61:$M$61</definedName>
    <definedName name="住宅交易情况" localSheetId="11">'[4]比较法-住宅'!$A$61:$M$61</definedName>
    <definedName name="住宅交易情况">'比较法-住宅'!$A$61:$M$61</definedName>
    <definedName name="住宅楼层" localSheetId="12">'[3]比较法-住宅'!$B$86:$M$86</definedName>
    <definedName name="住宅楼层" localSheetId="11">'[4]比较法-住宅'!$B$86:$M$86</definedName>
    <definedName name="住宅楼层">'比较法-住宅'!$B$86:$M$86</definedName>
    <definedName name="住宅内部装修" localSheetId="12">'[3]比较法-住宅'!$B$122:$M$122</definedName>
    <definedName name="住宅内部装修" localSheetId="11">'[4]比较法-住宅'!$B$122:$M$122</definedName>
    <definedName name="住宅内部装修">'比较法-住宅'!$B$122:$M$122</definedName>
    <definedName name="住宅物业管理" localSheetId="12">'[3]比较法-住宅'!$B$114:$M$114</definedName>
    <definedName name="住宅物业管理" localSheetId="11">'[4]比较法-住宅'!$B$114:$M$114</definedName>
    <definedName name="住宅物业管理">'比较法-住宅'!$B$114:$M$114</definedName>
    <definedName name="住宅用途" localSheetId="12">'[3]比较法-住宅'!$B$63:$M$63</definedName>
    <definedName name="住宅用途" localSheetId="11">'[4]比较法-住宅'!$B$63:$M$63</definedName>
    <definedName name="住宅用途">'比较法-住宅'!$B$63:$M$63</definedName>
    <definedName name="住宅主力户型面积">'比较法-住宅'!$B$120:$M$120</definedName>
    <definedName name="注册房地产估价师" localSheetId="12">[3]估价师及机构信息!$A$3:$A$16</definedName>
    <definedName name="注册房地产估价师" localSheetId="11">[4]估价师及机构信息!$A$3:$A$16</definedName>
    <definedName name="注册房地产估价师">估价师及机构信息!$A$3:$A$16</definedName>
    <definedName name="전" localSheetId="46">#REF!</definedName>
    <definedName name="전">#REF!</definedName>
    <definedName name="주택사업본부">#REF!</definedName>
    <definedName name="철구사업본부">#REF!</definedName>
  </definedNames>
  <calcPr calcId="144525"/>
</workbook>
</file>

<file path=xl/calcChain.xml><?xml version="1.0" encoding="utf-8"?>
<calcChain xmlns="http://schemas.openxmlformats.org/spreadsheetml/2006/main">
  <c r="C88" i="9" l="1"/>
  <c r="K84" i="9"/>
  <c r="I259" i="86" l="1"/>
  <c r="L36" i="86" l="1"/>
  <c r="L153" i="86"/>
  <c r="I159" i="86"/>
  <c r="L11" i="86"/>
  <c r="L12" i="86"/>
  <c r="L13" i="86"/>
  <c r="L14" i="86"/>
  <c r="L159" i="86" s="1"/>
  <c r="K159" i="86" s="1"/>
  <c r="L15" i="86"/>
  <c r="L16" i="86"/>
  <c r="L17" i="86"/>
  <c r="L18" i="86"/>
  <c r="L19" i="86"/>
  <c r="L20" i="86"/>
  <c r="L21" i="86"/>
  <c r="L22" i="86"/>
  <c r="L23" i="86"/>
  <c r="L24" i="86"/>
  <c r="L25" i="86"/>
  <c r="L26" i="86"/>
  <c r="L27" i="86"/>
  <c r="L28" i="86"/>
  <c r="L29" i="86"/>
  <c r="L30" i="86"/>
  <c r="L31" i="86"/>
  <c r="L32" i="86"/>
  <c r="L33" i="86"/>
  <c r="L34" i="86"/>
  <c r="L35" i="86"/>
  <c r="L37" i="86"/>
  <c r="L38" i="86"/>
  <c r="L39" i="86"/>
  <c r="L40" i="86"/>
  <c r="L41" i="86"/>
  <c r="L42" i="86"/>
  <c r="L43" i="86"/>
  <c r="L44" i="86"/>
  <c r="L45" i="86"/>
  <c r="L46" i="86"/>
  <c r="L47" i="86"/>
  <c r="L48" i="86"/>
  <c r="L49" i="86"/>
  <c r="L50" i="86"/>
  <c r="L51" i="86"/>
  <c r="L52" i="86"/>
  <c r="L53" i="86"/>
  <c r="L54" i="86"/>
  <c r="L55" i="86"/>
  <c r="L56" i="86"/>
  <c r="L57" i="86"/>
  <c r="L58" i="86"/>
  <c r="L59" i="86"/>
  <c r="L60" i="86"/>
  <c r="L61" i="86"/>
  <c r="L62" i="86"/>
  <c r="L63" i="86"/>
  <c r="L64" i="86"/>
  <c r="L65" i="86"/>
  <c r="L66" i="86"/>
  <c r="L67" i="86"/>
  <c r="L68" i="86"/>
  <c r="L69" i="86"/>
  <c r="L70" i="86"/>
  <c r="L71" i="86"/>
  <c r="L72" i="86"/>
  <c r="L73" i="86"/>
  <c r="L74" i="86"/>
  <c r="L75" i="86"/>
  <c r="L76" i="86"/>
  <c r="L77" i="86"/>
  <c r="L78" i="86"/>
  <c r="L79" i="86"/>
  <c r="L80" i="86"/>
  <c r="L81" i="86"/>
  <c r="L82" i="86"/>
  <c r="L83" i="86"/>
  <c r="L84" i="86"/>
  <c r="L85" i="86"/>
  <c r="L86" i="86"/>
  <c r="L87" i="86"/>
  <c r="L88" i="86"/>
  <c r="L89" i="86"/>
  <c r="L90" i="86"/>
  <c r="L91" i="86"/>
  <c r="L92" i="86"/>
  <c r="L93" i="86"/>
  <c r="L94" i="86"/>
  <c r="L95" i="86"/>
  <c r="L96" i="86"/>
  <c r="L97" i="86"/>
  <c r="L98" i="86"/>
  <c r="L99" i="86"/>
  <c r="L100" i="86"/>
  <c r="L101" i="86"/>
  <c r="L102" i="86"/>
  <c r="L103" i="86"/>
  <c r="L104" i="86"/>
  <c r="L105" i="86"/>
  <c r="L106" i="86"/>
  <c r="L107" i="86"/>
  <c r="L108" i="86"/>
  <c r="L109" i="86"/>
  <c r="L110" i="86"/>
  <c r="L111" i="86"/>
  <c r="L112" i="86"/>
  <c r="L113" i="86"/>
  <c r="L114" i="86"/>
  <c r="L115" i="86"/>
  <c r="L116" i="86"/>
  <c r="L117" i="86"/>
  <c r="L118" i="86"/>
  <c r="L119" i="86"/>
  <c r="L120" i="86"/>
  <c r="L121" i="86"/>
  <c r="L122" i="86"/>
  <c r="L123" i="86"/>
  <c r="L124" i="86"/>
  <c r="L125" i="86"/>
  <c r="L126" i="86"/>
  <c r="L127" i="86"/>
  <c r="L128" i="86"/>
  <c r="L129" i="86"/>
  <c r="L130" i="86"/>
  <c r="L131" i="86"/>
  <c r="L132" i="86"/>
  <c r="L133" i="86"/>
  <c r="L134" i="86"/>
  <c r="L135" i="86"/>
  <c r="L136" i="86"/>
  <c r="L137" i="86"/>
  <c r="L138" i="86"/>
  <c r="L139" i="86"/>
  <c r="L140" i="86"/>
  <c r="L141" i="86"/>
  <c r="L142" i="86"/>
  <c r="L143" i="86"/>
  <c r="L144" i="86"/>
  <c r="L145" i="86"/>
  <c r="L146" i="86"/>
  <c r="L147" i="86"/>
  <c r="L148" i="86"/>
  <c r="L149" i="86"/>
  <c r="L150" i="86"/>
  <c r="L151" i="86"/>
  <c r="L152" i="86"/>
  <c r="L154" i="86"/>
  <c r="L155" i="86"/>
  <c r="L156" i="86"/>
  <c r="L157" i="86"/>
  <c r="L10" i="86"/>
  <c r="K154" i="86"/>
  <c r="K88" i="86"/>
  <c r="AO258" i="86"/>
  <c r="AK258" i="86"/>
  <c r="AG258" i="86"/>
  <c r="AC258" i="86"/>
  <c r="Y258" i="86"/>
  <c r="AC257" i="86"/>
  <c r="Y257" i="86"/>
  <c r="AC255" i="86"/>
  <c r="Y255" i="86"/>
  <c r="AC251" i="86"/>
  <c r="Y251" i="86"/>
  <c r="AC250" i="86"/>
  <c r="Y250" i="86"/>
  <c r="Y248" i="86"/>
  <c r="Y247" i="86"/>
  <c r="Y246" i="86"/>
  <c r="B246" i="86"/>
  <c r="B247" i="86" s="1"/>
  <c r="B248" i="86" s="1"/>
  <c r="B249" i="86" s="1"/>
  <c r="B250" i="86" s="1"/>
  <c r="B252" i="86" s="1"/>
  <c r="B253" i="86" s="1"/>
  <c r="B254" i="86" s="1"/>
  <c r="B256" i="86" s="1"/>
  <c r="B257" i="86" s="1"/>
  <c r="B258" i="86" s="1"/>
  <c r="AC245" i="86"/>
  <c r="Y245" i="86"/>
  <c r="AG244" i="86"/>
  <c r="AC244" i="86"/>
  <c r="Y244" i="86"/>
  <c r="AK243" i="86"/>
  <c r="AG243" i="86"/>
  <c r="AC243" i="86"/>
  <c r="Y243" i="86"/>
  <c r="AC242" i="86"/>
  <c r="Y242" i="86"/>
  <c r="F241" i="86"/>
  <c r="AK240" i="86"/>
  <c r="AG240" i="86"/>
  <c r="AC240" i="86"/>
  <c r="Y240" i="86"/>
  <c r="AK239" i="86"/>
  <c r="AG239" i="86"/>
  <c r="AC239" i="86"/>
  <c r="Y239" i="86"/>
  <c r="B238" i="86"/>
  <c r="B240" i="86" s="1"/>
  <c r="B241" i="86" s="1"/>
  <c r="B243" i="86" s="1"/>
  <c r="AS237" i="86"/>
  <c r="AO237" i="86"/>
  <c r="AK237" i="86"/>
  <c r="AG237" i="86"/>
  <c r="AC237" i="86"/>
  <c r="Y237" i="86"/>
  <c r="B236" i="86"/>
  <c r="AO235" i="86"/>
  <c r="AK235" i="86"/>
  <c r="AG235" i="86"/>
  <c r="AC235" i="86"/>
  <c r="Y235" i="86"/>
  <c r="AC230" i="86"/>
  <c r="Y230" i="86"/>
  <c r="AK229" i="86"/>
  <c r="AG229" i="86"/>
  <c r="AC229" i="86"/>
  <c r="Y229" i="86"/>
  <c r="AC221" i="86"/>
  <c r="AB221" i="86"/>
  <c r="Y221" i="86"/>
  <c r="X221" i="86"/>
  <c r="AA221" i="86" s="1"/>
  <c r="W221" i="86"/>
  <c r="F221" i="86"/>
  <c r="AC220" i="86"/>
  <c r="Y220" i="86"/>
  <c r="F219" i="86"/>
  <c r="AC218" i="86"/>
  <c r="AB218" i="86"/>
  <c r="AA218" i="86"/>
  <c r="Y218" i="86"/>
  <c r="X218" i="86"/>
  <c r="W218" i="86"/>
  <c r="F218" i="86"/>
  <c r="AK217" i="86"/>
  <c r="AG217" i="86"/>
  <c r="AC217" i="86"/>
  <c r="Y217" i="86"/>
  <c r="F216" i="86"/>
  <c r="F214" i="86"/>
  <c r="AO213" i="86"/>
  <c r="AK213" i="86"/>
  <c r="AG213" i="86"/>
  <c r="AC213" i="86"/>
  <c r="AB213" i="86"/>
  <c r="AA213" i="86"/>
  <c r="Y213" i="86"/>
  <c r="X213" i="86"/>
  <c r="W213" i="86"/>
  <c r="F213" i="86"/>
  <c r="AC212" i="86"/>
  <c r="AB212" i="86"/>
  <c r="AA212" i="86"/>
  <c r="Y212" i="86"/>
  <c r="X212" i="86"/>
  <c r="W212" i="86"/>
  <c r="F212" i="86"/>
  <c r="AC211" i="86"/>
  <c r="Y211" i="86"/>
  <c r="AC210" i="86"/>
  <c r="AB210" i="86"/>
  <c r="Y210" i="86"/>
  <c r="X210" i="86"/>
  <c r="AA210" i="86" s="1"/>
  <c r="W210" i="86"/>
  <c r="F210" i="86"/>
  <c r="F208" i="86"/>
  <c r="AK207" i="86"/>
  <c r="AG207" i="86"/>
  <c r="AC207" i="86"/>
  <c r="Y207" i="86"/>
  <c r="F206" i="86"/>
  <c r="AC204" i="86"/>
  <c r="AB204" i="86"/>
  <c r="Y204" i="86"/>
  <c r="X204" i="86"/>
  <c r="AA204" i="86" s="1"/>
  <c r="W204" i="86"/>
  <c r="F204" i="86"/>
  <c r="AK203" i="86"/>
  <c r="AG203" i="86"/>
  <c r="AC203" i="86"/>
  <c r="Y203" i="86"/>
  <c r="AK202" i="86"/>
  <c r="AG202" i="86"/>
  <c r="AC202" i="86"/>
  <c r="Y202" i="86"/>
  <c r="AK201" i="86"/>
  <c r="AG201" i="86"/>
  <c r="AC201" i="86"/>
  <c r="Y201" i="86"/>
  <c r="Y200" i="86"/>
  <c r="F199" i="86"/>
  <c r="AS198" i="86"/>
  <c r="AO198" i="86"/>
  <c r="AK198" i="86"/>
  <c r="AG198" i="86"/>
  <c r="AC198" i="86"/>
  <c r="Y198" i="86"/>
  <c r="AK197" i="86"/>
  <c r="AG197" i="86"/>
  <c r="AC197" i="86"/>
  <c r="Y197" i="86"/>
  <c r="F196" i="86"/>
  <c r="Y193" i="86"/>
  <c r="J193" i="86"/>
  <c r="F192" i="86"/>
  <c r="AK191" i="86"/>
  <c r="AG191" i="86"/>
  <c r="AC191" i="86"/>
  <c r="Y191" i="86"/>
  <c r="F190" i="86"/>
  <c r="AK189" i="86"/>
  <c r="AG189" i="86"/>
  <c r="AC189" i="86"/>
  <c r="Y189" i="86"/>
  <c r="F188" i="86"/>
  <c r="AK187" i="86"/>
  <c r="AG187" i="86"/>
  <c r="AC187" i="86"/>
  <c r="Y187" i="86"/>
  <c r="F186" i="86"/>
  <c r="AK185" i="86"/>
  <c r="AG185" i="86"/>
  <c r="AC185" i="86"/>
  <c r="Y185" i="86"/>
  <c r="F184" i="86"/>
  <c r="AC183" i="86"/>
  <c r="Y183" i="86"/>
  <c r="F182" i="86"/>
  <c r="AK181" i="86"/>
  <c r="AG181" i="86"/>
  <c r="AC181" i="86"/>
  <c r="Y181" i="86"/>
  <c r="AK179" i="86"/>
  <c r="AG179" i="86"/>
  <c r="AC179" i="86"/>
  <c r="Y179" i="86"/>
  <c r="AC177" i="86"/>
  <c r="AB177" i="86"/>
  <c r="AA177" i="86"/>
  <c r="Y177" i="86"/>
  <c r="X177" i="86"/>
  <c r="W177" i="86"/>
  <c r="F177" i="86"/>
  <c r="AC174" i="86"/>
  <c r="AB174" i="86"/>
  <c r="AA174" i="86"/>
  <c r="Y174" i="86"/>
  <c r="X174" i="86"/>
  <c r="W174" i="86"/>
  <c r="F174" i="86"/>
  <c r="AK172" i="86"/>
  <c r="AG172" i="86"/>
  <c r="AC172" i="86"/>
  <c r="Y172" i="86"/>
  <c r="AC171" i="86"/>
  <c r="AB171" i="86"/>
  <c r="Y171" i="86"/>
  <c r="X171" i="86"/>
  <c r="AA171" i="86" s="1"/>
  <c r="W171" i="86"/>
  <c r="AC170" i="86"/>
  <c r="AB170" i="86"/>
  <c r="AA170" i="86"/>
  <c r="Y170" i="86"/>
  <c r="X170" i="86"/>
  <c r="W170" i="86"/>
  <c r="AK169" i="86"/>
  <c r="AG169" i="86"/>
  <c r="AC169" i="86"/>
  <c r="Y169" i="86"/>
  <c r="AK168" i="86"/>
  <c r="AG168" i="86"/>
  <c r="AC168" i="86"/>
  <c r="Y168" i="86"/>
  <c r="AC167" i="86"/>
  <c r="AB167" i="86"/>
  <c r="AA167" i="86"/>
  <c r="Y167" i="86"/>
  <c r="X167" i="86"/>
  <c r="W167" i="86"/>
  <c r="AC166" i="86"/>
  <c r="Y166" i="86"/>
  <c r="F166" i="86"/>
  <c r="AK165" i="86"/>
  <c r="AG165" i="86"/>
  <c r="AC165" i="86"/>
  <c r="Y165" i="86"/>
  <c r="AG164" i="86"/>
  <c r="AC164" i="86"/>
  <c r="Y164" i="86"/>
  <c r="AC163" i="86"/>
  <c r="Y163" i="86"/>
  <c r="F163" i="86"/>
  <c r="AS161" i="86"/>
  <c r="AO161" i="86"/>
  <c r="AK161" i="86"/>
  <c r="AG161" i="86"/>
  <c r="AC161" i="86"/>
  <c r="Y161" i="86"/>
  <c r="F161" i="86"/>
  <c r="B161" i="86"/>
  <c r="B163" i="86" s="1"/>
  <c r="B164" i="86" s="1"/>
  <c r="B165" i="86" s="1"/>
  <c r="B166" i="86" s="1"/>
  <c r="B167" i="86" s="1"/>
  <c r="B169" i="86" s="1"/>
  <c r="B170" i="86" s="1"/>
  <c r="B171" i="86" s="1"/>
  <c r="B173" i="86" s="1"/>
  <c r="B174" i="86" s="1"/>
  <c r="B175" i="86" s="1"/>
  <c r="B177" i="86" s="1"/>
  <c r="B178" i="86" s="1"/>
  <c r="B180" i="86" s="1"/>
  <c r="B182" i="86" s="1"/>
  <c r="B184" i="86" s="1"/>
  <c r="B186" i="86" s="1"/>
  <c r="B188" i="86" s="1"/>
  <c r="B190" i="86" s="1"/>
  <c r="B192" i="86" s="1"/>
  <c r="B194" i="86" s="1"/>
  <c r="B196" i="86" s="1"/>
  <c r="B198" i="86" s="1"/>
  <c r="B199" i="86" s="1"/>
  <c r="B201" i="86" s="1"/>
  <c r="B202" i="86" s="1"/>
  <c r="B203" i="86" s="1"/>
  <c r="B204" i="86" s="1"/>
  <c r="B206" i="86" s="1"/>
  <c r="B208" i="86" s="1"/>
  <c r="B210" i="86" s="1"/>
  <c r="B212" i="86" s="1"/>
  <c r="B213" i="86" s="1"/>
  <c r="B214" i="86" s="1"/>
  <c r="B216" i="86" s="1"/>
  <c r="B218" i="86" s="1"/>
  <c r="B219" i="86" s="1"/>
  <c r="B221" i="86" s="1"/>
  <c r="B222" i="86" s="1"/>
  <c r="B225" i="86" s="1"/>
  <c r="B228" i="86" s="1"/>
  <c r="B231" i="86" s="1"/>
  <c r="B233" i="86" s="1"/>
  <c r="AS157" i="86"/>
  <c r="AO157" i="86"/>
  <c r="AK157" i="86"/>
  <c r="AG157" i="86"/>
  <c r="AC157" i="86"/>
  <c r="Y157" i="86"/>
  <c r="AY156" i="86"/>
  <c r="AV156" i="86"/>
  <c r="AS156" i="86"/>
  <c r="AO156" i="86"/>
  <c r="AK156" i="86"/>
  <c r="AG156" i="86"/>
  <c r="AC156" i="86"/>
  <c r="Y156" i="86"/>
  <c r="AC155" i="86"/>
  <c r="Y155" i="86"/>
  <c r="Y154" i="86"/>
  <c r="AC153" i="86"/>
  <c r="Y153" i="86"/>
  <c r="F153" i="86"/>
  <c r="AK152" i="86"/>
  <c r="AG152" i="86"/>
  <c r="AC152" i="86"/>
  <c r="Y152" i="86"/>
  <c r="W152" i="86"/>
  <c r="X152" i="86" s="1"/>
  <c r="F152" i="86"/>
  <c r="AK151" i="86"/>
  <c r="AG151" i="86"/>
  <c r="AC151" i="86"/>
  <c r="Y151" i="86"/>
  <c r="W151" i="86"/>
  <c r="F151" i="86"/>
  <c r="AK150" i="86"/>
  <c r="AG150" i="86"/>
  <c r="AC150" i="86"/>
  <c r="AA150" i="86"/>
  <c r="AB150" i="86" s="1"/>
  <c r="AE150" i="86" s="1"/>
  <c r="Y150" i="86"/>
  <c r="X150" i="86"/>
  <c r="W150" i="86"/>
  <c r="F150" i="86"/>
  <c r="AC149" i="86"/>
  <c r="Y149" i="86"/>
  <c r="F149" i="86"/>
  <c r="AC148" i="86"/>
  <c r="Y148" i="86"/>
  <c r="AC147" i="86"/>
  <c r="Y147" i="86"/>
  <c r="F147" i="86"/>
  <c r="AC146" i="86"/>
  <c r="Y146" i="86"/>
  <c r="F146" i="86"/>
  <c r="AK145" i="86"/>
  <c r="AG145" i="86"/>
  <c r="AC145" i="86"/>
  <c r="Y145" i="86"/>
  <c r="F145" i="86"/>
  <c r="AC144" i="86"/>
  <c r="Y144" i="86"/>
  <c r="F144" i="86"/>
  <c r="B144" i="86"/>
  <c r="B145" i="86" s="1"/>
  <c r="B146" i="86" s="1"/>
  <c r="B147" i="86" s="1"/>
  <c r="B149" i="86" s="1"/>
  <c r="B150" i="86" s="1"/>
  <c r="B151" i="86" s="1"/>
  <c r="B152" i="86" s="1"/>
  <c r="AC143" i="86"/>
  <c r="Y143" i="86"/>
  <c r="AC142" i="86"/>
  <c r="Y142" i="86"/>
  <c r="F142" i="86"/>
  <c r="B142" i="86"/>
  <c r="AO141" i="86"/>
  <c r="AK141" i="86"/>
  <c r="AG141" i="86"/>
  <c r="AC141" i="86"/>
  <c r="Y141" i="86"/>
  <c r="AC140" i="86"/>
  <c r="Y140" i="86"/>
  <c r="F140" i="86"/>
  <c r="AG139" i="86"/>
  <c r="AC139" i="86"/>
  <c r="Y139" i="86"/>
  <c r="F139" i="86"/>
  <c r="AK136" i="86"/>
  <c r="AG136" i="86"/>
  <c r="AC136" i="86"/>
  <c r="Y136" i="86"/>
  <c r="F136" i="86"/>
  <c r="AK135" i="86"/>
  <c r="AG135" i="86"/>
  <c r="AC135" i="86"/>
  <c r="Y135" i="86"/>
  <c r="AG134" i="86"/>
  <c r="AC134" i="86"/>
  <c r="Y134" i="86"/>
  <c r="F134" i="86"/>
  <c r="AT133" i="86"/>
  <c r="AO133" i="86"/>
  <c r="AK133" i="86"/>
  <c r="AG133" i="86"/>
  <c r="AC133" i="86"/>
  <c r="Y133" i="86"/>
  <c r="F133" i="86"/>
  <c r="B133" i="86"/>
  <c r="B134" i="86" s="1"/>
  <c r="B136" i="86" s="1"/>
  <c r="B137" i="86" s="1"/>
  <c r="B139" i="86" s="1"/>
  <c r="B140" i="86" s="1"/>
  <c r="AG132" i="86"/>
  <c r="AC132" i="86"/>
  <c r="Y132" i="86"/>
  <c r="AK131" i="86"/>
  <c r="AG131" i="86"/>
  <c r="AC131" i="86"/>
  <c r="Y131" i="86"/>
  <c r="AG130" i="86"/>
  <c r="AC130" i="86"/>
  <c r="Y130" i="86"/>
  <c r="B130" i="86"/>
  <c r="B131" i="86" s="1"/>
  <c r="AO129" i="86"/>
  <c r="AK129" i="86"/>
  <c r="AG129" i="86"/>
  <c r="AC129" i="86"/>
  <c r="Y129" i="86"/>
  <c r="AG128" i="86"/>
  <c r="AC128" i="86"/>
  <c r="Y128" i="86"/>
  <c r="AG127" i="86"/>
  <c r="AC127" i="86"/>
  <c r="Y127" i="86"/>
  <c r="F127" i="86"/>
  <c r="B127" i="86"/>
  <c r="AK126" i="86"/>
  <c r="AG126" i="86"/>
  <c r="AC126" i="86"/>
  <c r="Y126" i="86"/>
  <c r="AS125" i="86"/>
  <c r="AO125" i="86"/>
  <c r="AK125" i="86"/>
  <c r="AG125" i="86"/>
  <c r="AC125" i="86"/>
  <c r="Y125" i="86"/>
  <c r="AO124" i="86"/>
  <c r="AK124" i="86"/>
  <c r="AG124" i="86"/>
  <c r="AC124" i="86"/>
  <c r="Y124" i="86"/>
  <c r="AC123" i="86"/>
  <c r="Y123" i="86"/>
  <c r="AG122" i="86"/>
  <c r="AC122" i="86"/>
  <c r="Y122" i="86"/>
  <c r="AG121" i="86"/>
  <c r="AC121" i="86"/>
  <c r="Y121" i="86"/>
  <c r="AO120" i="86"/>
  <c r="AK120" i="86"/>
  <c r="AG120" i="86"/>
  <c r="AC120" i="86"/>
  <c r="Y120" i="86"/>
  <c r="Y119" i="86"/>
  <c r="F119" i="86"/>
  <c r="Y118" i="86"/>
  <c r="B118" i="86"/>
  <c r="B119" i="86" s="1"/>
  <c r="B121" i="86" s="1"/>
  <c r="AO117" i="86"/>
  <c r="AK117" i="86"/>
  <c r="AG117" i="86"/>
  <c r="F117" i="86"/>
  <c r="B116" i="86"/>
  <c r="B117" i="86" s="1"/>
  <c r="AG115" i="86"/>
  <c r="AC115" i="86"/>
  <c r="Y115" i="86"/>
  <c r="AG114" i="86"/>
  <c r="AC114" i="86"/>
  <c r="Y114" i="86"/>
  <c r="B114" i="86"/>
  <c r="AK113" i="86"/>
  <c r="AG113" i="86"/>
  <c r="AC113" i="86"/>
  <c r="Y113" i="86"/>
  <c r="F112" i="86"/>
  <c r="AG111" i="86"/>
  <c r="AC111" i="86"/>
  <c r="Y111" i="86"/>
  <c r="F110" i="86"/>
  <c r="B110" i="86"/>
  <c r="B112" i="86" s="1"/>
  <c r="AK109" i="86"/>
  <c r="F109" i="86"/>
  <c r="B109" i="86"/>
  <c r="AG108" i="86"/>
  <c r="AC108" i="86"/>
  <c r="Y108" i="86"/>
  <c r="AG107" i="86"/>
  <c r="AC107" i="86"/>
  <c r="Y107" i="86"/>
  <c r="B106" i="86"/>
  <c r="AK105" i="86"/>
  <c r="AG105" i="86"/>
  <c r="AC105" i="86"/>
  <c r="Y105" i="86"/>
  <c r="F104" i="86"/>
  <c r="F102" i="86"/>
  <c r="F101" i="86"/>
  <c r="F100" i="86"/>
  <c r="F99" i="86"/>
  <c r="F98" i="86"/>
  <c r="F97" i="86"/>
  <c r="B97" i="86"/>
  <c r="B98" i="86" s="1"/>
  <c r="B99" i="86" s="1"/>
  <c r="B100" i="86" s="1"/>
  <c r="B101" i="86" s="1"/>
  <c r="B102" i="86" s="1"/>
  <c r="B104" i="86" s="1"/>
  <c r="B96" i="86"/>
  <c r="AO95" i="86"/>
  <c r="AK95" i="86"/>
  <c r="AG95" i="86"/>
  <c r="AC95" i="86"/>
  <c r="Y95" i="86"/>
  <c r="F93" i="86"/>
  <c r="B90" i="86"/>
  <c r="B91" i="86" s="1"/>
  <c r="B92" i="86" s="1"/>
  <c r="B93" i="86" s="1"/>
  <c r="B94" i="86" s="1"/>
  <c r="AO89" i="86"/>
  <c r="AK89" i="86"/>
  <c r="AG89" i="86"/>
  <c r="AC89" i="86"/>
  <c r="Y89" i="86"/>
  <c r="B86" i="86"/>
  <c r="B87" i="86" s="1"/>
  <c r="B88" i="86" s="1"/>
  <c r="AK85" i="86"/>
  <c r="AG85" i="86"/>
  <c r="AC85" i="86"/>
  <c r="Y85" i="86"/>
  <c r="AO84" i="86"/>
  <c r="AK84" i="86"/>
  <c r="AG84" i="86"/>
  <c r="AC84" i="86"/>
  <c r="Y84" i="86"/>
  <c r="F83" i="86"/>
  <c r="B83" i="86"/>
  <c r="AO82" i="86"/>
  <c r="AK82" i="86"/>
  <c r="AG82" i="86"/>
  <c r="AC82" i="86"/>
  <c r="Y82" i="86"/>
  <c r="AO80" i="86"/>
  <c r="AK80" i="86"/>
  <c r="AG80" i="86"/>
  <c r="AC80" i="86"/>
  <c r="Y80" i="86"/>
  <c r="AV79" i="86"/>
  <c r="AS79" i="86"/>
  <c r="AO79" i="86"/>
  <c r="AK79" i="86"/>
  <c r="AG79" i="86"/>
  <c r="AC79" i="86"/>
  <c r="Y79" i="86"/>
  <c r="F76" i="86"/>
  <c r="B76" i="86"/>
  <c r="B77" i="86" s="1"/>
  <c r="B78" i="86" s="1"/>
  <c r="F75" i="86"/>
  <c r="F74" i="86"/>
  <c r="B74" i="86"/>
  <c r="B75" i="86" s="1"/>
  <c r="AK73" i="86"/>
  <c r="AG73" i="86"/>
  <c r="AC73" i="86"/>
  <c r="Y73" i="86"/>
  <c r="F72" i="86"/>
  <c r="F71" i="86"/>
  <c r="B71" i="86"/>
  <c r="AO70" i="86"/>
  <c r="AK70" i="86"/>
  <c r="AG70" i="86"/>
  <c r="AC70" i="86"/>
  <c r="Y70" i="86"/>
  <c r="AO69" i="86"/>
  <c r="AK69" i="86"/>
  <c r="AG69" i="86"/>
  <c r="AC69" i="86"/>
  <c r="Y69" i="86"/>
  <c r="F68" i="86"/>
  <c r="AO67" i="86"/>
  <c r="AK67" i="86"/>
  <c r="AG67" i="86"/>
  <c r="AC67" i="86"/>
  <c r="Y67" i="86"/>
  <c r="F65" i="86"/>
  <c r="AG64" i="86"/>
  <c r="AC64" i="86"/>
  <c r="Y64" i="86"/>
  <c r="W64" i="86"/>
  <c r="X64" i="86" s="1"/>
  <c r="AA64" i="86" s="1"/>
  <c r="B64" i="86"/>
  <c r="B65" i="86" s="1"/>
  <c r="B66" i="86" s="1"/>
  <c r="B68" i="86" s="1"/>
  <c r="AK63" i="86"/>
  <c r="AG63" i="86"/>
  <c r="AC63" i="86"/>
  <c r="Y63" i="86"/>
  <c r="X63" i="86"/>
  <c r="W63" i="86"/>
  <c r="F63" i="86"/>
  <c r="B63" i="86"/>
  <c r="AK62" i="86"/>
  <c r="AG62" i="86"/>
  <c r="AC62" i="86"/>
  <c r="Y62" i="86"/>
  <c r="AK61" i="86"/>
  <c r="AG61" i="86"/>
  <c r="AC61" i="86"/>
  <c r="AA61" i="86"/>
  <c r="Y61" i="86"/>
  <c r="X61" i="86"/>
  <c r="AB61" i="86" s="1"/>
  <c r="AE61" i="86" s="1"/>
  <c r="W61" i="86"/>
  <c r="B61" i="86"/>
  <c r="AK60" i="86"/>
  <c r="AG60" i="86"/>
  <c r="AC60" i="86"/>
  <c r="Y60" i="86"/>
  <c r="W60" i="86"/>
  <c r="X60" i="86" s="1"/>
  <c r="AA60" i="86" s="1"/>
  <c r="F60" i="86"/>
  <c r="B60" i="86"/>
  <c r="AS59" i="86"/>
  <c r="AO59" i="86"/>
  <c r="AK59" i="86"/>
  <c r="AG59" i="86"/>
  <c r="AC59" i="86"/>
  <c r="Y59" i="86"/>
  <c r="AO58" i="86"/>
  <c r="AK58" i="86"/>
  <c r="AG58" i="86"/>
  <c r="AC58" i="86"/>
  <c r="Y58" i="86"/>
  <c r="AO56" i="86"/>
  <c r="AK56" i="86"/>
  <c r="AG56" i="86"/>
  <c r="AC56" i="86"/>
  <c r="Y56" i="86"/>
  <c r="X56" i="86"/>
  <c r="W56" i="86"/>
  <c r="B56" i="86"/>
  <c r="B57" i="86" s="1"/>
  <c r="AO55" i="86"/>
  <c r="AK55" i="86"/>
  <c r="AG55" i="86"/>
  <c r="AC55" i="86"/>
  <c r="Y55" i="86"/>
  <c r="AK54" i="86"/>
  <c r="AG54" i="86"/>
  <c r="AC54" i="86"/>
  <c r="Y54" i="86"/>
  <c r="AC53" i="86"/>
  <c r="Y53" i="86"/>
  <c r="Y52" i="86"/>
  <c r="W52" i="86"/>
  <c r="X52" i="86" s="1"/>
  <c r="F52" i="86"/>
  <c r="AO51" i="86"/>
  <c r="AK51" i="86"/>
  <c r="AG51" i="86"/>
  <c r="AC51" i="86"/>
  <c r="Y51" i="86"/>
  <c r="X51" i="86"/>
  <c r="W51" i="86"/>
  <c r="AS50" i="86"/>
  <c r="AO50" i="86"/>
  <c r="AK50" i="86"/>
  <c r="AG50" i="86"/>
  <c r="AC50" i="86"/>
  <c r="AA50" i="86"/>
  <c r="Y50" i="86"/>
  <c r="X50" i="86"/>
  <c r="W50" i="86"/>
  <c r="AS49" i="86"/>
  <c r="AO49" i="86"/>
  <c r="AK49" i="86"/>
  <c r="AG49" i="86"/>
  <c r="AC49" i="86"/>
  <c r="Y49" i="86"/>
  <c r="W49" i="86"/>
  <c r="X49" i="86" s="1"/>
  <c r="F49" i="86"/>
  <c r="AC48" i="86"/>
  <c r="Y48" i="86"/>
  <c r="W48" i="86"/>
  <c r="X48" i="86" s="1"/>
  <c r="F48" i="86"/>
  <c r="B48" i="86"/>
  <c r="B49" i="86" s="1"/>
  <c r="B50" i="86" s="1"/>
  <c r="B51" i="86" s="1"/>
  <c r="B52" i="86" s="1"/>
  <c r="AC47" i="86"/>
  <c r="Y47" i="86"/>
  <c r="AK46" i="86"/>
  <c r="AG46" i="86"/>
  <c r="AC46" i="86"/>
  <c r="Y46" i="86"/>
  <c r="AG44" i="86"/>
  <c r="AC44" i="86"/>
  <c r="Y44" i="86"/>
  <c r="AK43" i="86"/>
  <c r="AG43" i="86"/>
  <c r="AC43" i="86"/>
  <c r="Y43" i="86"/>
  <c r="AC42" i="86"/>
  <c r="AA42" i="86"/>
  <c r="Y42" i="86"/>
  <c r="X42" i="86"/>
  <c r="AB42" i="86" s="1"/>
  <c r="W42" i="86"/>
  <c r="F42" i="86"/>
  <c r="AK41" i="86"/>
  <c r="AG41" i="86"/>
  <c r="AC41" i="86"/>
  <c r="Y41" i="86"/>
  <c r="X41" i="86"/>
  <c r="W41" i="86"/>
  <c r="F41" i="86"/>
  <c r="AK40" i="86"/>
  <c r="AG40" i="86"/>
  <c r="AC40" i="86"/>
  <c r="AA40" i="86"/>
  <c r="Y40" i="86"/>
  <c r="X40" i="86"/>
  <c r="AB40" i="86" s="1"/>
  <c r="AE40" i="86" s="1"/>
  <c r="W40" i="86"/>
  <c r="F40" i="86"/>
  <c r="B40" i="86"/>
  <c r="B41" i="86" s="1"/>
  <c r="B42" i="86" s="1"/>
  <c r="AK39" i="86"/>
  <c r="AG39" i="86"/>
  <c r="AC39" i="86"/>
  <c r="Y39" i="86"/>
  <c r="AC38" i="86"/>
  <c r="AA38" i="86"/>
  <c r="Y38" i="86"/>
  <c r="X38" i="86"/>
  <c r="AB38" i="86" s="1"/>
  <c r="W38" i="86"/>
  <c r="F38" i="86"/>
  <c r="AC37" i="86"/>
  <c r="AB37" i="86"/>
  <c r="AA37" i="86"/>
  <c r="Y37" i="86"/>
  <c r="X37" i="86"/>
  <c r="W37" i="86"/>
  <c r="F37" i="86"/>
  <c r="AB36" i="86"/>
  <c r="Y36" i="86"/>
  <c r="X36" i="86"/>
  <c r="AA36" i="86" s="1"/>
  <c r="W36" i="86"/>
  <c r="AG35" i="86"/>
  <c r="AC35" i="86"/>
  <c r="AB35" i="86"/>
  <c r="Y35" i="86"/>
  <c r="W35" i="86"/>
  <c r="X35" i="86" s="1"/>
  <c r="AA35" i="86" s="1"/>
  <c r="B35" i="86"/>
  <c r="B36" i="86" s="1"/>
  <c r="B37" i="86" s="1"/>
  <c r="B38" i="86" s="1"/>
  <c r="AG34" i="86"/>
  <c r="AC34" i="86"/>
  <c r="Y34" i="86"/>
  <c r="W34" i="86"/>
  <c r="X34" i="86" s="1"/>
  <c r="F34" i="86"/>
  <c r="AO33" i="86"/>
  <c r="AK33" i="86"/>
  <c r="AG33" i="86"/>
  <c r="AC33" i="86"/>
  <c r="AA33" i="86"/>
  <c r="Y33" i="86"/>
  <c r="X33" i="86"/>
  <c r="W33" i="86"/>
  <c r="F33" i="86"/>
  <c r="AG32" i="86"/>
  <c r="AC32" i="86"/>
  <c r="AB32" i="86"/>
  <c r="Y32" i="86"/>
  <c r="W32" i="86"/>
  <c r="X32" i="86" s="1"/>
  <c r="AA32" i="86" s="1"/>
  <c r="AF31" i="86"/>
  <c r="AI31" i="86" s="1"/>
  <c r="AB31" i="86"/>
  <c r="AE31" i="86" s="1"/>
  <c r="Y31" i="86"/>
  <c r="X31" i="86"/>
  <c r="AA31" i="86" s="1"/>
  <c r="W31" i="86"/>
  <c r="F31" i="86"/>
  <c r="Y29" i="86"/>
  <c r="AJ28" i="86"/>
  <c r="AF28" i="86"/>
  <c r="AI28" i="86" s="1"/>
  <c r="AB28" i="86"/>
  <c r="AE28" i="86" s="1"/>
  <c r="Y28" i="86"/>
  <c r="X28" i="86"/>
  <c r="AA28" i="86" s="1"/>
  <c r="W28" i="86"/>
  <c r="F28" i="86"/>
  <c r="Y27" i="86"/>
  <c r="X27" i="86"/>
  <c r="AB27" i="86" s="1"/>
  <c r="AF27" i="86" s="1"/>
  <c r="AJ27" i="86" s="1"/>
  <c r="W27" i="86"/>
  <c r="F27" i="86"/>
  <c r="AG26" i="86"/>
  <c r="AC26" i="86"/>
  <c r="Y26" i="86"/>
  <c r="AG25" i="86"/>
  <c r="AC25" i="86"/>
  <c r="Y25" i="86"/>
  <c r="AC24" i="86"/>
  <c r="AA24" i="86"/>
  <c r="Y24" i="86"/>
  <c r="X24" i="86"/>
  <c r="W24" i="86"/>
  <c r="F24" i="86"/>
  <c r="AC23" i="86"/>
  <c r="Y23" i="86"/>
  <c r="X23" i="86"/>
  <c r="W23" i="86"/>
  <c r="F23" i="86"/>
  <c r="AG22" i="86"/>
  <c r="AC22" i="86"/>
  <c r="Y22" i="86"/>
  <c r="W22" i="86"/>
  <c r="X22" i="86" s="1"/>
  <c r="AA22" i="86" s="1"/>
  <c r="F22" i="86"/>
  <c r="B22" i="86"/>
  <c r="B23" i="86" s="1"/>
  <c r="B24" i="86" s="1"/>
  <c r="B27" i="86" s="1"/>
  <c r="B28" i="86" s="1"/>
  <c r="B31" i="86" s="1"/>
  <c r="B32" i="86" s="1"/>
  <c r="B33" i="86" s="1"/>
  <c r="B34" i="86" s="1"/>
  <c r="AK21" i="86"/>
  <c r="AG21" i="86"/>
  <c r="AC21" i="86"/>
  <c r="AB21" i="86"/>
  <c r="Y21" i="86"/>
  <c r="W21" i="86"/>
  <c r="X21" i="86" s="1"/>
  <c r="AA21" i="86" s="1"/>
  <c r="B21" i="86"/>
  <c r="AO20" i="86"/>
  <c r="AK20" i="86"/>
  <c r="AG20" i="86"/>
  <c r="AC20" i="86"/>
  <c r="Y20" i="86"/>
  <c r="AO19" i="86"/>
  <c r="AK19" i="86"/>
  <c r="AG19" i="86"/>
  <c r="AC19" i="86"/>
  <c r="Y19" i="86"/>
  <c r="AG18" i="86"/>
  <c r="AC18" i="86"/>
  <c r="Y18" i="86"/>
  <c r="W18" i="86"/>
  <c r="X18" i="86" s="1"/>
  <c r="AA18" i="86" s="1"/>
  <c r="B18" i="86"/>
  <c r="AO17" i="86"/>
  <c r="AK17" i="86"/>
  <c r="AG17" i="86"/>
  <c r="AC17" i="86"/>
  <c r="Y17" i="86"/>
  <c r="AK16" i="86"/>
  <c r="AG16" i="86"/>
  <c r="AC16" i="86"/>
  <c r="Y16" i="86"/>
  <c r="Y15" i="86"/>
  <c r="X15" i="86"/>
  <c r="AB15" i="86" s="1"/>
  <c r="AF15" i="86" s="1"/>
  <c r="AJ15" i="86" s="1"/>
  <c r="W15" i="86"/>
  <c r="F15" i="86"/>
  <c r="B15" i="86"/>
  <c r="AS14" i="86"/>
  <c r="AO14" i="86"/>
  <c r="AK14" i="86"/>
  <c r="AG14" i="86"/>
  <c r="AC14" i="86"/>
  <c r="Y14" i="86"/>
  <c r="Y13" i="86"/>
  <c r="W13" i="86"/>
  <c r="X13" i="86" s="1"/>
  <c r="F13" i="86"/>
  <c r="Y12" i="86"/>
  <c r="X12" i="86"/>
  <c r="W12" i="86"/>
  <c r="F12" i="86"/>
  <c r="X11" i="86"/>
  <c r="W11" i="86"/>
  <c r="F11" i="86"/>
  <c r="B11" i="86"/>
  <c r="B12" i="86" s="1"/>
  <c r="B13" i="86" s="1"/>
  <c r="AG10" i="86"/>
  <c r="AC10" i="86"/>
  <c r="AB10" i="86"/>
  <c r="Y10" i="86"/>
  <c r="X10" i="86"/>
  <c r="AA10" i="86" s="1"/>
  <c r="F10" i="86"/>
  <c r="AI15" i="86" l="1"/>
  <c r="AE15" i="86"/>
  <c r="AE27" i="86"/>
  <c r="AF40" i="86"/>
  <c r="AB48" i="86"/>
  <c r="AA48" i="86"/>
  <c r="AF61" i="86"/>
  <c r="AI27" i="86"/>
  <c r="AF32" i="86"/>
  <c r="AA34" i="86"/>
  <c r="AB34" i="86" s="1"/>
  <c r="AE35" i="86"/>
  <c r="AF35" i="86" s="1"/>
  <c r="AA41" i="86"/>
  <c r="AB41" i="86" s="1"/>
  <c r="AA49" i="86"/>
  <c r="AB49" i="86" s="1"/>
  <c r="AE10" i="86"/>
  <c r="AF10" i="86" s="1"/>
  <c r="AB18" i="86"/>
  <c r="AE21" i="86"/>
  <c r="AF21" i="86" s="1"/>
  <c r="AB22" i="86"/>
  <c r="AJ31" i="86"/>
  <c r="AB60" i="86"/>
  <c r="AA63" i="86"/>
  <c r="AB63" i="86" s="1"/>
  <c r="AA152" i="86"/>
  <c r="AB152" i="86" s="1"/>
  <c r="AA15" i="86"/>
  <c r="AA23" i="86"/>
  <c r="AB23" i="86" s="1"/>
  <c r="AB24" i="86"/>
  <c r="AA27" i="86"/>
  <c r="AE32" i="86"/>
  <c r="AB33" i="86"/>
  <c r="AA51" i="86"/>
  <c r="AB51" i="86" s="1"/>
  <c r="AA56" i="86"/>
  <c r="AB56" i="86" s="1"/>
  <c r="AB64" i="86"/>
  <c r="AF150" i="86"/>
  <c r="J49" i="15"/>
  <c r="Y6" i="1"/>
  <c r="AE41" i="86" l="1"/>
  <c r="AF41" i="86" s="1"/>
  <c r="AE63" i="86"/>
  <c r="AF63" i="86" s="1"/>
  <c r="AI21" i="86"/>
  <c r="AJ21" i="86"/>
  <c r="AE34" i="86"/>
  <c r="AF34" i="86" s="1"/>
  <c r="AE51" i="86"/>
  <c r="AF51" i="86" s="1"/>
  <c r="AE56" i="86"/>
  <c r="AF56" i="86" s="1"/>
  <c r="AE152" i="86"/>
  <c r="AF152" i="86" s="1"/>
  <c r="AJ32" i="86"/>
  <c r="AI32" i="86"/>
  <c r="AE33" i="86"/>
  <c r="AF33" i="86"/>
  <c r="AI40" i="86"/>
  <c r="AJ40" i="86" s="1"/>
  <c r="AI150" i="86"/>
  <c r="AJ150" i="86" s="1"/>
  <c r="AE60" i="86"/>
  <c r="AF60" i="86" s="1"/>
  <c r="AE18" i="86"/>
  <c r="AF18" i="86" s="1"/>
  <c r="AI61" i="86"/>
  <c r="AJ61" i="86" s="1"/>
  <c r="AE22" i="86"/>
  <c r="AF22" i="86" s="1"/>
  <c r="AE64" i="86"/>
  <c r="AF64" i="86" s="1"/>
  <c r="AE24" i="86"/>
  <c r="AF24" i="86"/>
  <c r="G44" i="43"/>
  <c r="K20" i="3"/>
  <c r="K19" i="3"/>
  <c r="K18" i="3"/>
  <c r="K17" i="3"/>
  <c r="K16" i="3"/>
  <c r="K15" i="3"/>
  <c r="K14" i="3"/>
  <c r="K13" i="3"/>
  <c r="I20" i="3"/>
  <c r="I19" i="3"/>
  <c r="I18" i="3"/>
  <c r="I17" i="3"/>
  <c r="I16" i="3"/>
  <c r="I15" i="3"/>
  <c r="I14" i="3"/>
  <c r="I13" i="3"/>
  <c r="L33" i="82"/>
  <c r="L29" i="82"/>
  <c r="L28" i="82"/>
  <c r="L27" i="82"/>
  <c r="L26" i="82"/>
  <c r="L25" i="82"/>
  <c r="K25" i="82"/>
  <c r="J25" i="82"/>
  <c r="B20" i="3"/>
  <c r="B19" i="3"/>
  <c r="B18" i="3"/>
  <c r="B17" i="3"/>
  <c r="B16" i="3"/>
  <c r="B15" i="3"/>
  <c r="B14" i="3"/>
  <c r="B13" i="3"/>
  <c r="C20" i="3"/>
  <c r="C19" i="3"/>
  <c r="C18" i="3"/>
  <c r="C17" i="3"/>
  <c r="C16" i="3"/>
  <c r="C15" i="3"/>
  <c r="C14" i="3"/>
  <c r="C13" i="3"/>
  <c r="J32" i="82"/>
  <c r="K32" i="82" s="1"/>
  <c r="L32" i="82" s="1"/>
  <c r="AI152" i="86" l="1"/>
  <c r="AJ152" i="86"/>
  <c r="AI60" i="86"/>
  <c r="AJ60" i="86" s="1"/>
  <c r="AI56" i="86"/>
  <c r="AJ56" i="86" s="1"/>
  <c r="AI22" i="86"/>
  <c r="AJ22" i="86"/>
  <c r="AI51" i="86"/>
  <c r="AJ51" i="86" s="1"/>
  <c r="AI63" i="86"/>
  <c r="AJ63" i="86" s="1"/>
  <c r="AI18" i="86"/>
  <c r="AJ18" i="86"/>
  <c r="AI41" i="86"/>
  <c r="AJ41" i="86" s="1"/>
  <c r="AI33" i="86"/>
  <c r="AJ33" i="86" s="1"/>
  <c r="AI24" i="86"/>
  <c r="AJ24" i="86"/>
  <c r="N12" i="82"/>
  <c r="B69" i="82"/>
  <c r="AM33" i="86" l="1"/>
  <c r="AN33" i="86" s="1"/>
  <c r="AM56" i="86"/>
  <c r="AN56" i="86"/>
  <c r="AM51" i="86"/>
  <c r="AN51" i="86"/>
  <c r="B64" i="82"/>
  <c r="B70" i="82"/>
  <c r="C59" i="82"/>
  <c r="B37" i="82"/>
  <c r="H32" i="82"/>
  <c r="B32" i="82"/>
  <c r="B40" i="82" s="1"/>
  <c r="I31" i="82"/>
  <c r="H31" i="82"/>
  <c r="G31" i="82"/>
  <c r="I30" i="82"/>
  <c r="H30" i="82"/>
  <c r="G30" i="82"/>
  <c r="H29" i="82"/>
  <c r="H28" i="82"/>
  <c r="I27" i="82"/>
  <c r="H27" i="82"/>
  <c r="G27" i="82"/>
  <c r="H26" i="82"/>
  <c r="G26" i="82"/>
  <c r="I26" i="82" s="1"/>
  <c r="J24" i="82"/>
  <c r="L24" i="82" s="1"/>
  <c r="I24" i="82"/>
  <c r="J23" i="82"/>
  <c r="L23" i="82" s="1"/>
  <c r="I23" i="82"/>
  <c r="J22" i="82"/>
  <c r="L22" i="82" s="1"/>
  <c r="I22" i="82"/>
  <c r="J21" i="82"/>
  <c r="L21" i="82" s="1"/>
  <c r="I21" i="82"/>
  <c r="A21" i="82"/>
  <c r="A30" i="82" s="1"/>
  <c r="A38" i="82" s="1"/>
  <c r="A46" i="82" s="1"/>
  <c r="J20" i="82"/>
  <c r="L20" i="82" s="1"/>
  <c r="I20" i="82"/>
  <c r="J19" i="82"/>
  <c r="I19" i="82"/>
  <c r="L18" i="82"/>
  <c r="K18" i="82"/>
  <c r="I18" i="82"/>
  <c r="H18" i="82"/>
  <c r="G18" i="82"/>
  <c r="A18" i="82"/>
  <c r="A27" i="82" s="1"/>
  <c r="A35" i="82" s="1"/>
  <c r="A43" i="82" s="1"/>
  <c r="A51" i="82" s="1"/>
  <c r="B17" i="82"/>
  <c r="B34" i="82" s="1"/>
  <c r="B42" i="82" s="1"/>
  <c r="B50" i="82" s="1"/>
  <c r="A17" i="82"/>
  <c r="A26" i="82" s="1"/>
  <c r="A34" i="82" s="1"/>
  <c r="A42" i="82" s="1"/>
  <c r="A50" i="82" s="1"/>
  <c r="A16" i="82"/>
  <c r="A24" i="82" s="1"/>
  <c r="A33" i="82" s="1"/>
  <c r="A41" i="82" s="1"/>
  <c r="A49" i="82" s="1"/>
  <c r="B15" i="82"/>
  <c r="A15" i="82"/>
  <c r="A23" i="82" s="1"/>
  <c r="A32" i="82" s="1"/>
  <c r="A40" i="82" s="1"/>
  <c r="A48" i="82" s="1"/>
  <c r="A14" i="82"/>
  <c r="A22" i="82" s="1"/>
  <c r="A31" i="82" s="1"/>
  <c r="A39" i="82" s="1"/>
  <c r="A47" i="82" s="1"/>
  <c r="A13" i="82"/>
  <c r="G32" i="82"/>
  <c r="A12" i="82"/>
  <c r="A20" i="82" s="1"/>
  <c r="A29" i="82" s="1"/>
  <c r="A37" i="82" s="1"/>
  <c r="A45" i="82" s="1"/>
  <c r="N11" i="82"/>
  <c r="K31" i="82" s="1"/>
  <c r="L31" i="82" s="1"/>
  <c r="K30" i="82"/>
  <c r="L30" i="82" s="1"/>
  <c r="N9" i="82"/>
  <c r="K9" i="82"/>
  <c r="G29" i="82" s="1"/>
  <c r="N8" i="82"/>
  <c r="K8" i="82"/>
  <c r="G28" i="82" s="1"/>
  <c r="N7" i="82"/>
  <c r="N6" i="82"/>
  <c r="N5" i="82"/>
  <c r="G5" i="82"/>
  <c r="J33" i="82" l="1"/>
  <c r="K33" i="82"/>
  <c r="N13" i="82"/>
  <c r="I28" i="82"/>
  <c r="I29" i="82"/>
  <c r="L19" i="82"/>
  <c r="I32" i="82"/>
  <c r="D14" i="9" l="1"/>
  <c r="E34" i="77"/>
  <c r="D34" i="77"/>
  <c r="C36" i="77"/>
  <c r="C34" i="77"/>
  <c r="B35" i="1"/>
  <c r="B21" i="1"/>
  <c r="N19" i="1"/>
  <c r="D3" i="4"/>
  <c r="D6" i="77" l="1"/>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7" i="1" l="1"/>
  <c r="E8" i="1"/>
  <c r="E9" i="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7" i="43"/>
  <c r="B95" i="43"/>
  <c r="D100" i="43"/>
  <c r="D98" i="43"/>
  <c r="D97" i="43"/>
  <c r="D96"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D95" i="43" l="1"/>
  <c r="D99" i="43"/>
  <c r="D101" i="43"/>
  <c r="S27" i="79"/>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N21" i="43"/>
  <c r="S3" i="43"/>
  <c r="H116" i="43"/>
  <c r="F37" i="43"/>
  <c r="F38" i="43"/>
  <c r="F39" i="43"/>
  <c r="F40" i="43"/>
  <c r="F41" i="43"/>
  <c r="F42" i="43"/>
  <c r="N1" i="43"/>
  <c r="M2" i="43"/>
  <c r="N2" i="43"/>
  <c r="M3" i="43"/>
  <c r="N3" i="43"/>
  <c r="M4" i="43"/>
  <c r="N4" i="43"/>
  <c r="M5" i="43"/>
  <c r="N5" i="43"/>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E93" i="43" l="1"/>
  <c r="B91" i="43" s="1"/>
  <c r="F93" i="43"/>
  <c r="H100" i="43" s="1"/>
  <c r="G23" i="78"/>
  <c r="G24" i="78"/>
  <c r="G25" i="78"/>
  <c r="B15" i="78"/>
  <c r="B18" i="78"/>
  <c r="G16" i="73"/>
  <c r="F16" i="73"/>
  <c r="E16" i="73"/>
  <c r="H99" i="43" l="1"/>
  <c r="H94" i="43"/>
  <c r="H101" i="43"/>
  <c r="H95" i="43"/>
  <c r="H93" i="43"/>
  <c r="H97" i="43"/>
  <c r="H96" i="43"/>
  <c r="H98" i="43"/>
  <c r="G17" i="73"/>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R22" i="77"/>
  <c r="R21" i="77"/>
  <c r="N19" i="77"/>
  <c r="R18" i="77"/>
  <c r="D18" i="77"/>
  <c r="R17" i="77"/>
  <c r="D17" i="77"/>
  <c r="R16" i="77"/>
  <c r="D16" i="77"/>
  <c r="D15" i="77"/>
  <c r="N14" i="77"/>
  <c r="M14" i="77"/>
  <c r="D14" i="77"/>
  <c r="R13" i="77"/>
  <c r="R12" i="77"/>
  <c r="R11" i="77"/>
  <c r="R10" i="77"/>
  <c r="D10" i="77"/>
  <c r="R9" i="77"/>
  <c r="D9" i="77"/>
  <c r="R8" i="77"/>
  <c r="R7" i="77"/>
  <c r="R4" i="77"/>
  <c r="R3" i="77"/>
  <c r="R14" i="77" l="1"/>
  <c r="R24" i="77" s="1"/>
  <c r="R25" i="77"/>
  <c r="D29" i="77"/>
  <c r="E23" i="77"/>
  <c r="D26" i="77"/>
  <c r="C29" i="77"/>
  <c r="R35" i="77"/>
  <c r="U34" i="77" s="1"/>
  <c r="AH9" i="71"/>
  <c r="AG9" i="71"/>
  <c r="AE9" i="71"/>
  <c r="AF9" i="71" s="1"/>
  <c r="AD9" i="71"/>
  <c r="Q9" i="71"/>
  <c r="P9" i="71"/>
  <c r="O9" i="71"/>
  <c r="N9" i="71"/>
  <c r="D32" i="77" l="1"/>
  <c r="D38" i="77" s="1"/>
  <c r="D39" i="77" s="1"/>
  <c r="R19" i="77"/>
  <c r="R5" i="77" s="1"/>
  <c r="U5" i="77" s="1"/>
  <c r="E26" i="77"/>
  <c r="E29" i="77"/>
  <c r="AH10" i="71"/>
  <c r="AG10" i="71"/>
  <c r="AE10" i="71"/>
  <c r="AF10" i="71" s="1"/>
  <c r="AD10" i="71"/>
  <c r="Q10" i="71"/>
  <c r="AB9" i="71" s="1"/>
  <c r="P10" i="71"/>
  <c r="AA9" i="71" s="1"/>
  <c r="O10" i="71"/>
  <c r="Y9" i="71" s="1"/>
  <c r="Z9" i="71" s="1"/>
  <c r="N10" i="71"/>
  <c r="X9" i="71" s="1"/>
  <c r="E32" i="77" l="1"/>
  <c r="E38" i="77" s="1"/>
  <c r="E39" i="77" s="1"/>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B66" i="72" s="1"/>
  <c r="A22" i="51"/>
  <c r="A21" i="51"/>
  <c r="A20" i="51"/>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100" i="43" s="1"/>
  <c r="C25" i="40"/>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A8" i="1"/>
  <c r="B8" i="1" s="1"/>
  <c r="A9" i="1"/>
  <c r="A10" i="1"/>
  <c r="A11" i="1"/>
  <c r="B11" i="1" s="1"/>
  <c r="A12" i="1"/>
  <c r="A13" i="1"/>
  <c r="A6" i="1"/>
  <c r="K1" i="12" s="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L25" i="3" s="1"/>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G6" i="1" s="1"/>
  <c r="L21" i="4"/>
  <c r="F19" i="4"/>
  <c r="F2" i="52"/>
  <c r="B50" i="72"/>
  <c r="D2" i="52"/>
  <c r="B46" i="72"/>
  <c r="B8" i="53"/>
  <c r="B23" i="72"/>
  <c r="L4" i="9"/>
  <c r="B17" i="72"/>
  <c r="B15" i="72"/>
  <c r="A3" i="51"/>
  <c r="C8" i="11"/>
  <c r="B40" i="48"/>
  <c r="B3" i="72" s="1"/>
  <c r="F35" i="4"/>
  <c r="J55" i="39"/>
  <c r="H38" i="43"/>
  <c r="H39" i="43"/>
  <c r="H41" i="43"/>
  <c r="H42"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99" i="43" s="1"/>
  <c r="C20" i="20"/>
  <c r="B101" i="43" s="1"/>
  <c r="C18" i="20"/>
  <c r="B94" i="43" s="1"/>
  <c r="B73" i="43"/>
  <c r="C17" i="20"/>
  <c r="B61" i="43"/>
  <c r="C16" i="20"/>
  <c r="C17" i="39"/>
  <c r="C15" i="20"/>
  <c r="C15" i="39" s="1"/>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H37"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C46" i="36" s="1"/>
  <c r="D46" i="36" s="1"/>
  <c r="E46" i="36" s="1"/>
  <c r="F46" i="36" s="1"/>
  <c r="G46" i="36" s="1"/>
  <c r="H46" i="36" s="1"/>
  <c r="I46" i="36" s="1"/>
  <c r="W35" i="40"/>
  <c r="A118" i="9"/>
  <c r="A4" i="52"/>
  <c r="B41" i="72" s="1"/>
  <c r="J11" i="39"/>
  <c r="W11" i="39"/>
  <c r="F11" i="39"/>
  <c r="AA11" i="39"/>
  <c r="S11" i="39"/>
  <c r="G4" i="4"/>
  <c r="I4" i="4"/>
  <c r="A2" i="9"/>
  <c r="F61" i="43"/>
  <c r="H64" i="43" s="1"/>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9" i="6" s="1"/>
  <c r="G27" i="6" s="1"/>
  <c r="G17" i="3"/>
  <c r="BA17" i="3"/>
  <c r="BT5" i="3"/>
  <c r="AZ350" i="3"/>
  <c r="AZ352" i="3"/>
  <c r="AZ356" i="3"/>
  <c r="AZ360" i="3"/>
  <c r="AZ364" i="3"/>
  <c r="AZ368" i="3"/>
  <c r="BA15" i="3"/>
  <c r="BB5" i="3"/>
  <c r="F19" i="6" s="1"/>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A13" i="3"/>
  <c r="BL17" i="3"/>
  <c r="AZ17" i="3" s="1"/>
  <c r="BL13" i="3"/>
  <c r="J56" i="9"/>
  <c r="J57" i="9" s="1"/>
  <c r="J59" i="9" s="1"/>
  <c r="J61" i="9" s="1"/>
  <c r="A24" i="51"/>
  <c r="B18" i="72" s="1"/>
  <c r="U29" i="34"/>
  <c r="E5" i="6"/>
  <c r="E32" i="6"/>
  <c r="G1" i="68"/>
  <c r="E19" i="69"/>
  <c r="E19" i="68"/>
  <c r="E19" i="11"/>
  <c r="E1" i="73"/>
  <c r="G22" i="69"/>
  <c r="G22" i="68"/>
  <c r="G26" i="12"/>
  <c r="G22" i="11"/>
  <c r="C6" i="43"/>
  <c r="B19" i="53"/>
  <c r="B37" i="72" s="1"/>
  <c r="C7" i="39"/>
  <c r="C67" i="39" s="1"/>
  <c r="C7" i="35"/>
  <c r="C7" i="33"/>
  <c r="C7" i="21"/>
  <c r="C7" i="40"/>
  <c r="C63" i="40" s="1"/>
  <c r="M47" i="9"/>
  <c r="G23" i="43"/>
  <c r="C52" i="37"/>
  <c r="D52" i="37" s="1"/>
  <c r="A4" i="51"/>
  <c r="B6" i="72" s="1"/>
  <c r="C48" i="35"/>
  <c r="D48" i="35" s="1"/>
  <c r="H67" i="43"/>
  <c r="L20" i="6"/>
  <c r="B6" i="1"/>
  <c r="E6" i="1" s="1"/>
  <c r="K11" i="1"/>
  <c r="M11" i="1" s="1"/>
  <c r="O11" i="1" s="1"/>
  <c r="B9" i="1"/>
  <c r="K7" i="1"/>
  <c r="M7" i="1" s="1"/>
  <c r="O7" i="1" s="1"/>
  <c r="P7" i="1" s="1"/>
  <c r="G1" i="15"/>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36" i="15"/>
  <c r="M9" i="15"/>
  <c r="E12" i="76"/>
  <c r="M28" i="15"/>
  <c r="AO13" i="1"/>
  <c r="E8" i="76"/>
  <c r="L48" i="15"/>
  <c r="B8" i="76"/>
  <c r="F13" i="15"/>
  <c r="B7" i="76"/>
  <c r="D4" i="73"/>
  <c r="D6" i="73"/>
  <c r="F42" i="15"/>
  <c r="M26" i="15"/>
  <c r="E9" i="76"/>
  <c r="F26" i="15"/>
  <c r="E13" i="76"/>
  <c r="F8" i="15"/>
  <c r="M23" i="15"/>
  <c r="F4" i="73"/>
  <c r="F20" i="31"/>
  <c r="F6" i="73"/>
  <c r="F16" i="15"/>
  <c r="M22" i="15"/>
  <c r="D5" i="73"/>
  <c r="B12" i="76"/>
  <c r="L47" i="15"/>
  <c r="F7" i="73"/>
  <c r="E11" i="76"/>
  <c r="J15" i="15"/>
  <c r="F40" i="15"/>
  <c r="F6" i="15"/>
  <c r="M24" i="15"/>
  <c r="E7" i="76"/>
  <c r="B9" i="76"/>
  <c r="E10" i="76"/>
  <c r="F3" i="73"/>
  <c r="F9" i="15"/>
  <c r="F37" i="15"/>
  <c r="C76" i="15"/>
  <c r="D3" i="73"/>
  <c r="B11" i="76"/>
  <c r="M8" i="15"/>
  <c r="M6" i="15"/>
  <c r="D7" i="73"/>
  <c r="E2" i="68"/>
  <c r="F38" i="15"/>
  <c r="B13" i="76"/>
  <c r="F5" i="73"/>
  <c r="B10" i="76"/>
  <c r="E2" i="69"/>
  <c r="C18" i="9" l="1"/>
  <c r="D18" i="9" s="1"/>
  <c r="BL20" i="3"/>
  <c r="G1" i="67"/>
  <c r="G1" i="69"/>
  <c r="B79" i="43"/>
  <c r="B68" i="43"/>
  <c r="B57" i="43"/>
  <c r="C29" i="39"/>
  <c r="B77" i="43"/>
  <c r="B76" i="43"/>
  <c r="BA26" i="3"/>
  <c r="BA27" i="3"/>
  <c r="AZ27" i="3" s="1"/>
  <c r="BA28" i="3"/>
  <c r="AZ28" i="3" s="1"/>
  <c r="BA29" i="3"/>
  <c r="AZ29" i="3" s="1"/>
  <c r="BA30" i="3"/>
  <c r="AZ30" i="3" s="1"/>
  <c r="BA21" i="3"/>
  <c r="BA22" i="3"/>
  <c r="BL22" i="3"/>
  <c r="BL21" i="3"/>
  <c r="AZ21" i="3" s="1"/>
  <c r="BA24" i="3"/>
  <c r="AZ24" i="3" s="1"/>
  <c r="BL26" i="3"/>
  <c r="BL18" i="3"/>
  <c r="G28" i="6"/>
  <c r="F28" i="6"/>
  <c r="BL19" i="3"/>
  <c r="G29" i="6"/>
  <c r="E19" i="6"/>
  <c r="K6" i="1" s="1"/>
  <c r="H16" i="1" s="1"/>
  <c r="BA23" i="3"/>
  <c r="AZ23" i="3" s="1"/>
  <c r="AZ26" i="3"/>
  <c r="BA20" i="3"/>
  <c r="AZ20" i="3" s="1"/>
  <c r="BA25" i="3"/>
  <c r="AZ25" i="3" s="1"/>
  <c r="BL16" i="3"/>
  <c r="AZ14" i="3"/>
  <c r="BL15" i="3"/>
  <c r="BA18" i="3"/>
  <c r="AZ18" i="3" s="1"/>
  <c r="BA19" i="3"/>
  <c r="C21" i="68"/>
  <c r="C40" i="69"/>
  <c r="A15" i="62"/>
  <c r="B61" i="72" s="1"/>
  <c r="AZ15" i="3"/>
  <c r="G5" i="3"/>
  <c r="B3" i="3" s="1"/>
  <c r="E253" i="3" s="1"/>
  <c r="F29" i="6"/>
  <c r="D16" i="53"/>
  <c r="B34" i="72" s="1"/>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461" i="3"/>
  <c r="E14" i="6"/>
  <c r="E63" i="39" s="1"/>
  <c r="I4" i="6"/>
  <c r="G3" i="43" s="1"/>
  <c r="G26" i="43" s="1"/>
  <c r="L19" i="6"/>
  <c r="L27" i="6" s="1"/>
  <c r="T13" i="1"/>
  <c r="C58" i="21"/>
  <c r="D58" i="21" s="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215" i="3"/>
  <c r="E261" i="3"/>
  <c r="E395" i="3"/>
  <c r="E550" i="3"/>
  <c r="E117" i="3"/>
  <c r="E161" i="3"/>
  <c r="E91" i="3"/>
  <c r="E61" i="3"/>
  <c r="E134" i="3"/>
  <c r="E245" i="3"/>
  <c r="E301" i="3"/>
  <c r="E263" i="3"/>
  <c r="E350" i="3"/>
  <c r="E423" i="3"/>
  <c r="E578" i="3"/>
  <c r="AI6" i="3"/>
  <c r="E518" i="3"/>
  <c r="E495" i="3"/>
  <c r="E353" i="3"/>
  <c r="E293" i="3"/>
  <c r="E124" i="3"/>
  <c r="E246" i="3"/>
  <c r="E280" i="3"/>
  <c r="E336" i="3"/>
  <c r="E399" i="3"/>
  <c r="X6" i="3"/>
  <c r="AA6" i="3"/>
  <c r="E583" i="3"/>
  <c r="E347" i="3"/>
  <c r="E15" i="6"/>
  <c r="E64" i="39" s="1"/>
  <c r="E11" i="6"/>
  <c r="E60" i="39" s="1"/>
  <c r="E10" i="6"/>
  <c r="E13" i="6"/>
  <c r="P6" i="1"/>
  <c r="C13" i="12" s="1"/>
  <c r="P11" i="1"/>
  <c r="D9" i="11"/>
  <c r="C9" i="11" s="1"/>
  <c r="D19" i="12"/>
  <c r="C19" i="12" s="1"/>
  <c r="AZ13" i="3"/>
  <c r="O9" i="1"/>
  <c r="P9" i="1" s="1"/>
  <c r="O12" i="1"/>
  <c r="P12" i="1" s="1"/>
  <c r="O8" i="1"/>
  <c r="P8"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K1" i="73"/>
  <c r="B20" i="31"/>
  <c r="B21" i="31" s="1"/>
  <c r="I1" i="73"/>
  <c r="B39" i="1" s="1"/>
  <c r="F51" i="15"/>
  <c r="L59" i="15"/>
  <c r="N59" i="15"/>
  <c r="L58" i="15"/>
  <c r="M59" i="15"/>
  <c r="F66" i="15"/>
  <c r="F64" i="15"/>
  <c r="C27" i="15"/>
  <c r="F65" i="15"/>
  <c r="B13" i="70"/>
  <c r="F68" i="15"/>
  <c r="D9" i="69"/>
  <c r="D9" i="68"/>
  <c r="C36" i="68"/>
  <c r="M29" i="15"/>
  <c r="G1" i="73"/>
  <c r="F43" i="15"/>
  <c r="F7" i="15"/>
  <c r="F42" i="67"/>
  <c r="F38" i="67"/>
  <c r="F7" i="67"/>
  <c r="F43" i="67"/>
  <c r="F9" i="67"/>
  <c r="J15" i="67"/>
  <c r="F40" i="67"/>
  <c r="M9" i="67"/>
  <c r="M22" i="67"/>
  <c r="F26" i="67"/>
  <c r="M8" i="67"/>
  <c r="F16" i="67"/>
  <c r="F6" i="67"/>
  <c r="L47" i="67"/>
  <c r="F13" i="67"/>
  <c r="F36" i="67"/>
  <c r="M24" i="67"/>
  <c r="M6" i="67"/>
  <c r="F37" i="67"/>
  <c r="M29" i="67"/>
  <c r="C76" i="67"/>
  <c r="F8" i="67"/>
  <c r="M26" i="67"/>
  <c r="M28" i="67"/>
  <c r="L48" i="67"/>
  <c r="M23" i="67"/>
  <c r="G16" i="1" l="1"/>
  <c r="F10" i="39" s="1"/>
  <c r="AZ19" i="3"/>
  <c r="G30" i="6"/>
  <c r="G31" i="6" s="1"/>
  <c r="D40" i="43" s="1"/>
  <c r="H40" i="43" s="1"/>
  <c r="M7" i="15"/>
  <c r="J6" i="15" s="1"/>
  <c r="J18" i="15" s="1"/>
  <c r="C6" i="15"/>
  <c r="C32" i="15" s="1"/>
  <c r="F50" i="15"/>
  <c r="C49" i="15" s="1"/>
  <c r="F71" i="15"/>
  <c r="AP6" i="1"/>
  <c r="C36" i="69" s="1"/>
  <c r="C6" i="67"/>
  <c r="C32" i="67" s="1"/>
  <c r="L56" i="67"/>
  <c r="I54" i="67"/>
  <c r="J57" i="67"/>
  <c r="J55" i="67" s="1"/>
  <c r="J58" i="67" s="1"/>
  <c r="Q50" i="67" s="1"/>
  <c r="J53" i="67"/>
  <c r="F1" i="67" s="1"/>
  <c r="F68" i="67"/>
  <c r="C27" i="67"/>
  <c r="Q71" i="67"/>
  <c r="L59" i="67"/>
  <c r="Q61" i="67" s="1"/>
  <c r="L58" i="67"/>
  <c r="Q73" i="67" s="1"/>
  <c r="M59" i="67"/>
  <c r="N59" i="67"/>
  <c r="M7" i="67"/>
  <c r="J6" i="67" s="1"/>
  <c r="J18" i="67" s="1"/>
  <c r="F50" i="67"/>
  <c r="F65" i="67"/>
  <c r="F64" i="67"/>
  <c r="F66" i="67"/>
  <c r="F51" i="67"/>
  <c r="F71" i="67"/>
  <c r="E385" i="3"/>
  <c r="E586" i="3"/>
  <c r="E382" i="3"/>
  <c r="E191" i="3"/>
  <c r="E290" i="3"/>
  <c r="E260" i="3"/>
  <c r="E320" i="3"/>
  <c r="E551" i="3"/>
  <c r="AN6" i="3"/>
  <c r="E402" i="3"/>
  <c r="E303" i="3"/>
  <c r="E159" i="3"/>
  <c r="E135" i="3"/>
  <c r="E180" i="3"/>
  <c r="E445" i="3"/>
  <c r="E415" i="3"/>
  <c r="E294" i="3"/>
  <c r="E151" i="3"/>
  <c r="E503" i="3"/>
  <c r="E183" i="3"/>
  <c r="E69" i="3"/>
  <c r="E538" i="3"/>
  <c r="E254" i="3"/>
  <c r="E221" i="3"/>
  <c r="E535" i="3"/>
  <c r="E361" i="3"/>
  <c r="E563" i="3"/>
  <c r="E189" i="3"/>
  <c r="E407" i="3"/>
  <c r="E555" i="3"/>
  <c r="E302" i="3"/>
  <c r="E17" i="3"/>
  <c r="E172" i="3"/>
  <c r="E528" i="3"/>
  <c r="E114" i="3"/>
  <c r="E216" i="3"/>
  <c r="E380" i="3"/>
  <c r="AB6" i="3"/>
  <c r="AR6" i="3"/>
  <c r="E508" i="3"/>
  <c r="E278" i="3"/>
  <c r="E130" i="3"/>
  <c r="E231" i="3"/>
  <c r="E387" i="3"/>
  <c r="M6" i="3"/>
  <c r="E431" i="3"/>
  <c r="E185" i="3"/>
  <c r="E230" i="3"/>
  <c r="E335" i="3"/>
  <c r="E439" i="3"/>
  <c r="V6" i="3"/>
  <c r="E533" i="3"/>
  <c r="E569" i="3"/>
  <c r="E343" i="3"/>
  <c r="E201" i="3"/>
  <c r="AJ6" i="3"/>
  <c r="E514" i="3"/>
  <c r="E247" i="3"/>
  <c r="E239" i="3"/>
  <c r="E526" i="3"/>
  <c r="E282" i="3"/>
  <c r="E59" i="40"/>
  <c r="E270" i="3"/>
  <c r="E337" i="3"/>
  <c r="E516" i="3"/>
  <c r="E305" i="3"/>
  <c r="E217" i="3"/>
  <c r="AM6" i="3"/>
  <c r="E570" i="3"/>
  <c r="E358" i="3"/>
  <c r="E229" i="3"/>
  <c r="E410" i="3"/>
  <c r="E509" i="3"/>
  <c r="E322" i="3"/>
  <c r="E553" i="3"/>
  <c r="E175" i="3"/>
  <c r="E366" i="3"/>
  <c r="E70" i="3"/>
  <c r="E210" i="3"/>
  <c r="U6" i="3"/>
  <c r="E317" i="3"/>
  <c r="E403" i="3"/>
  <c r="E441" i="3"/>
  <c r="E126" i="3"/>
  <c r="E54" i="3"/>
  <c r="E561" i="3"/>
  <c r="E559" i="3"/>
  <c r="E311" i="3"/>
  <c r="E143" i="3"/>
  <c r="E396" i="3"/>
  <c r="E579" i="3"/>
  <c r="E388" i="3"/>
  <c r="N6" i="3"/>
  <c r="E268" i="3"/>
  <c r="E530" i="3"/>
  <c r="E125" i="3"/>
  <c r="E384" i="3"/>
  <c r="E272" i="3"/>
  <c r="E489" i="3"/>
  <c r="E93" i="3"/>
  <c r="E29" i="3"/>
  <c r="E291" i="3"/>
  <c r="E162" i="3"/>
  <c r="E367" i="3"/>
  <c r="E529" i="3"/>
  <c r="E196" i="3"/>
  <c r="W6" i="3"/>
  <c r="E44" i="3"/>
  <c r="E331" i="3"/>
  <c r="E186" i="3"/>
  <c r="E447" i="3"/>
  <c r="E548" i="3"/>
  <c r="E357" i="3"/>
  <c r="E157" i="3"/>
  <c r="E471" i="3"/>
  <c r="E313" i="3"/>
  <c r="E71" i="3"/>
  <c r="E581" i="3"/>
  <c r="E145" i="3"/>
  <c r="E208" i="3"/>
  <c r="E438" i="3"/>
  <c r="E352" i="3"/>
  <c r="BL5" i="3"/>
  <c r="E28" i="6"/>
  <c r="K14" i="1" s="1"/>
  <c r="M14" i="1" s="1"/>
  <c r="AZ22" i="3"/>
  <c r="M6" i="1"/>
  <c r="F30" i="6"/>
  <c r="AZ16" i="3"/>
  <c r="AZ5" i="3" s="1"/>
  <c r="Q16" i="1"/>
  <c r="F27" i="69" s="1"/>
  <c r="C47" i="69" s="1"/>
  <c r="D45" i="69" s="1"/>
  <c r="E29" i="6"/>
  <c r="K15" i="1" s="1"/>
  <c r="N94" i="46"/>
  <c r="BA5" i="3"/>
  <c r="E27" i="6" s="1"/>
  <c r="K26" i="6" s="1"/>
  <c r="M26" i="6" s="1"/>
  <c r="I26" i="6" s="1"/>
  <c r="S26" i="6" s="1"/>
  <c r="E480" i="3"/>
  <c r="E30" i="3"/>
  <c r="E334" i="3"/>
  <c r="E316" i="3"/>
  <c r="E295" i="3"/>
  <c r="E166" i="3"/>
  <c r="E92" i="3"/>
  <c r="E28" i="3"/>
  <c r="E476" i="3"/>
  <c r="E558" i="3"/>
  <c r="AG6" i="3"/>
  <c r="E236" i="3"/>
  <c r="E394" i="3"/>
  <c r="E73" i="3"/>
  <c r="AE6" i="3"/>
  <c r="E437" i="3"/>
  <c r="E120" i="3"/>
  <c r="E238" i="3"/>
  <c r="H26" i="43"/>
  <c r="E213" i="3"/>
  <c r="E565" i="3"/>
  <c r="E304" i="3"/>
  <c r="E237" i="3"/>
  <c r="E169" i="3"/>
  <c r="E298" i="3"/>
  <c r="E321" i="3"/>
  <c r="E338" i="3"/>
  <c r="E418" i="3"/>
  <c r="E506" i="3"/>
  <c r="E523" i="3"/>
  <c r="S6" i="3"/>
  <c r="H6" i="3" s="1"/>
  <c r="E390" i="3"/>
  <c r="E97" i="3"/>
  <c r="E285" i="3"/>
  <c r="E359" i="3"/>
  <c r="E574" i="3"/>
  <c r="O6" i="3"/>
  <c r="E328" i="3"/>
  <c r="E426" i="3"/>
  <c r="E153" i="3"/>
  <c r="E501" i="3"/>
  <c r="E319" i="3"/>
  <c r="E53" i="3"/>
  <c r="E109" i="3"/>
  <c r="E572" i="3"/>
  <c r="E377" i="3"/>
  <c r="E273" i="3"/>
  <c r="E211" i="3"/>
  <c r="E182" i="3"/>
  <c r="E27" i="3"/>
  <c r="E546" i="3"/>
  <c r="E531" i="3"/>
  <c r="P6" i="3"/>
  <c r="E164" i="3"/>
  <c r="E32" i="3"/>
  <c r="E256" i="3"/>
  <c r="E496" i="3"/>
  <c r="E424" i="3"/>
  <c r="E330" i="3"/>
  <c r="E128" i="3"/>
  <c r="J26" i="43"/>
  <c r="F26" i="43"/>
  <c r="D26" i="43" s="1"/>
  <c r="C25" i="43" s="1"/>
  <c r="N370" i="46"/>
  <c r="E26" i="43"/>
  <c r="E121" i="3"/>
  <c r="E88" i="3"/>
  <c r="E404" i="3"/>
  <c r="E444" i="3"/>
  <c r="E547" i="3"/>
  <c r="E443" i="3"/>
  <c r="E448" i="3"/>
  <c r="E576" i="3"/>
  <c r="E252" i="3"/>
  <c r="I6" i="3"/>
  <c r="E580" i="3"/>
  <c r="E274" i="3"/>
  <c r="E203" i="3"/>
  <c r="E55" i="3"/>
  <c r="E429" i="3"/>
  <c r="E344" i="3"/>
  <c r="E481" i="3"/>
  <c r="Q6" i="3"/>
  <c r="E177" i="3"/>
  <c r="E262" i="3"/>
  <c r="E434" i="3"/>
  <c r="E156" i="3"/>
  <c r="E557" i="3"/>
  <c r="E432" i="3"/>
  <c r="E411" i="3"/>
  <c r="E379" i="3"/>
  <c r="E207" i="3"/>
  <c r="E397" i="3"/>
  <c r="E14" i="3"/>
  <c r="E257" i="3"/>
  <c r="E168" i="3"/>
  <c r="E475" i="3"/>
  <c r="E537" i="3"/>
  <c r="E288" i="3"/>
  <c r="E474" i="3"/>
  <c r="E532" i="3"/>
  <c r="E224" i="3"/>
  <c r="E306" i="3"/>
  <c r="E136" i="3"/>
  <c r="E122" i="3"/>
  <c r="AS6" i="3"/>
  <c r="E505" i="3"/>
  <c r="E477" i="3"/>
  <c r="E414" i="3"/>
  <c r="E478" i="3"/>
  <c r="E515" i="3"/>
  <c r="E585" i="3"/>
  <c r="E107" i="3"/>
  <c r="E271" i="3"/>
  <c r="E269" i="3"/>
  <c r="E549" i="3"/>
  <c r="E567" i="3"/>
  <c r="E31" i="3"/>
  <c r="E318" i="3"/>
  <c r="E351" i="3"/>
  <c r="E279" i="3"/>
  <c r="E150" i="3"/>
  <c r="E111" i="3"/>
  <c r="E72" i="3"/>
  <c r="E433" i="3"/>
  <c r="E450" i="3"/>
  <c r="E571" i="3"/>
  <c r="E562" i="3"/>
  <c r="E457" i="3"/>
  <c r="E527" i="3"/>
  <c r="E458" i="3"/>
  <c r="E573" i="3"/>
  <c r="E519" i="3"/>
  <c r="E193" i="3"/>
  <c r="E45" i="3"/>
  <c r="E99" i="3"/>
  <c r="E511" i="3"/>
  <c r="E314" i="3"/>
  <c r="E85" i="3"/>
  <c r="E453" i="3"/>
  <c r="E510" i="3"/>
  <c r="E539" i="3"/>
  <c r="E536" i="3"/>
  <c r="E148" i="3"/>
  <c r="E212" i="3"/>
  <c r="E199" i="3"/>
  <c r="E286" i="3"/>
  <c r="E575" i="3"/>
  <c r="E499" i="3"/>
  <c r="R6" i="3"/>
  <c r="E502" i="3"/>
  <c r="E442" i="3"/>
  <c r="E466" i="3"/>
  <c r="E541" i="3"/>
  <c r="E430" i="3"/>
  <c r="E449" i="3"/>
  <c r="E255" i="3"/>
  <c r="I3" i="6"/>
  <c r="AP6" i="3"/>
  <c r="E554" i="3"/>
  <c r="E517" i="3"/>
  <c r="E435" i="3"/>
  <c r="E491" i="3"/>
  <c r="E417" i="3"/>
  <c r="E479" i="3"/>
  <c r="E56" i="3"/>
  <c r="E37" i="3"/>
  <c r="E95" i="3"/>
  <c r="E152" i="3"/>
  <c r="E132" i="3"/>
  <c r="E192" i="3"/>
  <c r="E258" i="3"/>
  <c r="E241" i="3"/>
  <c r="E292" i="3"/>
  <c r="E363" i="3"/>
  <c r="E349" i="3"/>
  <c r="E389" i="3"/>
  <c r="E544" i="3"/>
  <c r="E76" i="3"/>
  <c r="E59" i="3"/>
  <c r="E409" i="3"/>
  <c r="E484" i="3"/>
  <c r="E425" i="3"/>
  <c r="E467" i="3"/>
  <c r="E64" i="3"/>
  <c r="E46" i="3"/>
  <c r="E103" i="3"/>
  <c r="E160" i="3"/>
  <c r="E142" i="3"/>
  <c r="E200" i="3"/>
  <c r="E267" i="3"/>
  <c r="E249" i="3"/>
  <c r="E300" i="3"/>
  <c r="E371" i="3"/>
  <c r="E310" i="3"/>
  <c r="E492" i="3"/>
  <c r="E23" i="3"/>
  <c r="E84" i="3"/>
  <c r="E67" i="3"/>
  <c r="E33" i="3"/>
  <c r="E144" i="3"/>
  <c r="E184" i="3"/>
  <c r="E205" i="3"/>
  <c r="E296" i="3"/>
  <c r="E140" i="3"/>
  <c r="E197" i="3"/>
  <c r="E173" i="3"/>
  <c r="E369" i="3"/>
  <c r="E525" i="3"/>
  <c r="E534" i="3"/>
  <c r="T6" i="3"/>
  <c r="E405" i="3"/>
  <c r="E456" i="3"/>
  <c r="E469" i="3"/>
  <c r="E512" i="3"/>
  <c r="E408" i="3"/>
  <c r="E451" i="3"/>
  <c r="E360" i="3"/>
  <c r="E556" i="3"/>
  <c r="E497" i="3"/>
  <c r="E13" i="3"/>
  <c r="E494" i="3"/>
  <c r="E452" i="3"/>
  <c r="E470" i="3"/>
  <c r="E420" i="3"/>
  <c r="E26" i="3"/>
  <c r="E104" i="3"/>
  <c r="E41" i="3"/>
  <c r="E115" i="3"/>
  <c r="E198" i="3"/>
  <c r="E139" i="3"/>
  <c r="E225" i="3"/>
  <c r="E281" i="3"/>
  <c r="E243" i="3"/>
  <c r="E332" i="3"/>
  <c r="E391" i="3"/>
  <c r="E356" i="3"/>
  <c r="AL6" i="3"/>
  <c r="E42" i="3"/>
  <c r="E94" i="3"/>
  <c r="E75"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209" i="3"/>
  <c r="E386" i="3"/>
  <c r="E584" i="3"/>
  <c r="E24" i="3"/>
  <c r="E87" i="3"/>
  <c r="E250" i="3"/>
  <c r="E341" i="3"/>
  <c r="Y6" i="3"/>
  <c r="E154" i="3"/>
  <c r="E222" i="3"/>
  <c r="E323" i="3"/>
  <c r="E165" i="3"/>
  <c r="E244" i="3"/>
  <c r="E149" i="3"/>
  <c r="E167" i="3"/>
  <c r="E141" i="3"/>
  <c r="E312" i="3"/>
  <c r="AD6" i="3"/>
  <c r="E542" i="3"/>
  <c r="E552" i="3"/>
  <c r="E421" i="3"/>
  <c r="E464" i="3"/>
  <c r="E487" i="3"/>
  <c r="E398" i="3"/>
  <c r="E416" i="3"/>
  <c r="E459" i="3"/>
  <c r="E374" i="3"/>
  <c r="E566" i="3"/>
  <c r="E500" i="3"/>
  <c r="E582" i="3"/>
  <c r="E413" i="3"/>
  <c r="E460" i="3"/>
  <c r="E520" i="3"/>
  <c r="E436" i="3"/>
  <c r="E39" i="3"/>
  <c r="E90" i="3"/>
  <c r="E57" i="3"/>
  <c r="E131" i="3"/>
  <c r="E187" i="3"/>
  <c r="E155" i="3"/>
  <c r="E240" i="3"/>
  <c r="E297" i="3"/>
  <c r="E259" i="3"/>
  <c r="E348" i="3"/>
  <c r="E378" i="3"/>
  <c r="E375" i="3"/>
  <c r="E504" i="3"/>
  <c r="E58" i="3"/>
  <c r="E110" i="3"/>
  <c r="E488" i="3"/>
  <c r="E462" i="3"/>
  <c r="E521" i="3"/>
  <c r="E446" i="3"/>
  <c r="E47" i="3"/>
  <c r="E98" i="3"/>
  <c r="E65" i="3"/>
  <c r="E138" i="3"/>
  <c r="E195" i="3"/>
  <c r="E163" i="3"/>
  <c r="E248" i="3"/>
  <c r="E266" i="3"/>
  <c r="E307" i="3"/>
  <c r="E354" i="3"/>
  <c r="E66" i="3"/>
  <c r="E48" i="3"/>
  <c r="E127" i="3"/>
  <c r="E284" i="3"/>
  <c r="E51" i="3"/>
  <c r="E179" i="3"/>
  <c r="E373" i="3"/>
  <c r="E329" i="3"/>
  <c r="E16" i="3"/>
  <c r="E188" i="3"/>
  <c r="E223" i="3"/>
  <c r="E116" i="3"/>
  <c r="E105" i="3"/>
  <c r="E393" i="3"/>
  <c r="E493" i="3"/>
  <c r="E564" i="3"/>
  <c r="E543" i="3"/>
  <c r="E427" i="3"/>
  <c r="E486" i="3"/>
  <c r="E507" i="3"/>
  <c r="E422" i="3"/>
  <c r="E440" i="3"/>
  <c r="AH6" i="3"/>
  <c r="E483" i="3"/>
  <c r="E25" i="3"/>
  <c r="E202" i="3"/>
  <c r="E346" i="3"/>
  <c r="E60" i="3"/>
  <c r="E15" i="3"/>
  <c r="E100" i="3"/>
  <c r="E234" i="3"/>
  <c r="E325" i="3"/>
  <c r="E36" i="3"/>
  <c r="E289" i="3"/>
  <c r="E364" i="3"/>
  <c r="E20" i="3"/>
  <c r="E176" i="3"/>
  <c r="E265" i="3"/>
  <c r="E524" i="3"/>
  <c r="E21" i="3"/>
  <c r="J6" i="3"/>
  <c r="E401" i="3"/>
  <c r="E108" i="3"/>
  <c r="E242" i="3"/>
  <c r="E333" i="3"/>
  <c r="E43" i="3"/>
  <c r="E455" i="3"/>
  <c r="E170" i="3"/>
  <c r="E219" i="3"/>
  <c r="E392" i="3"/>
  <c r="E112" i="3"/>
  <c r="E233" i="3"/>
  <c r="E381" i="3"/>
  <c r="E63" i="3"/>
  <c r="E118" i="3"/>
  <c r="E283" i="3"/>
  <c r="E513" i="3"/>
  <c r="E340" i="3"/>
  <c r="E218" i="3"/>
  <c r="E490" i="3"/>
  <c r="E498" i="3"/>
  <c r="E463" i="3"/>
  <c r="E178" i="3"/>
  <c r="E226" i="3"/>
  <c r="E372" i="3"/>
  <c r="E540" i="3"/>
  <c r="E79" i="3"/>
  <c r="E137" i="3"/>
  <c r="E299" i="3"/>
  <c r="AQ6" i="3"/>
  <c r="E123" i="3"/>
  <c r="E50" i="3"/>
  <c r="E62" i="3"/>
  <c r="E82" i="3"/>
  <c r="E376" i="3"/>
  <c r="E419" i="3"/>
  <c r="E40" i="3"/>
  <c r="E119" i="3"/>
  <c r="E276" i="3"/>
  <c r="L6" i="3"/>
  <c r="E473" i="3"/>
  <c r="E38" i="3"/>
  <c r="E194" i="3"/>
  <c r="E339" i="3"/>
  <c r="E52" i="3"/>
  <c r="E147" i="3"/>
  <c r="E355" i="3"/>
  <c r="E68" i="3"/>
  <c r="E81" i="3"/>
  <c r="E264" i="3"/>
  <c r="E309" i="3"/>
  <c r="E101" i="3"/>
  <c r="E365" i="3"/>
  <c r="E345" i="3"/>
  <c r="E400" i="3"/>
  <c r="E485" i="3"/>
  <c r="AO6" i="3"/>
  <c r="Z6" i="3"/>
  <c r="E327" i="3"/>
  <c r="E204" i="3"/>
  <c r="E89" i="3"/>
  <c r="E368" i="3"/>
  <c r="E227" i="3"/>
  <c r="E74" i="3"/>
  <c r="E362" i="3"/>
  <c r="E315" i="3"/>
  <c r="E214" i="3"/>
  <c r="E171" i="3"/>
  <c r="E146" i="3"/>
  <c r="E106" i="3"/>
  <c r="E454" i="3"/>
  <c r="E468" i="3"/>
  <c r="E577" i="3"/>
  <c r="E587" i="3"/>
  <c r="E465" i="3"/>
  <c r="E406" i="3"/>
  <c r="E472" i="3"/>
  <c r="E560" i="3"/>
  <c r="K6" i="3"/>
  <c r="E133" i="3"/>
  <c r="E277" i="3"/>
  <c r="E228" i="3"/>
  <c r="AK6" i="3"/>
  <c r="E545" i="3"/>
  <c r="E181" i="3"/>
  <c r="E568" i="3"/>
  <c r="E77" i="3"/>
  <c r="E19" i="3"/>
  <c r="D18" i="53"/>
  <c r="B35" i="72" s="1"/>
  <c r="C7" i="74"/>
  <c r="J7" i="37"/>
  <c r="E61" i="43"/>
  <c r="B59" i="43" s="1"/>
  <c r="C28" i="43" s="1"/>
  <c r="B116" i="43"/>
  <c r="Z7" i="43"/>
  <c r="E30" i="6"/>
  <c r="E56" i="39"/>
  <c r="H7" i="34"/>
  <c r="AB7" i="34" s="1"/>
  <c r="T49" i="34" s="1"/>
  <c r="G49" i="34" s="1"/>
  <c r="E67" i="39"/>
  <c r="F67" i="39" s="1"/>
  <c r="J7" i="34"/>
  <c r="W7" i="34" s="1"/>
  <c r="F7" i="34"/>
  <c r="S7" i="34" s="1"/>
  <c r="AA26" i="35"/>
  <c r="S26" i="35"/>
  <c r="AC26" i="35"/>
  <c r="W26" i="35"/>
  <c r="AB26" i="35"/>
  <c r="U26" i="35"/>
  <c r="E61" i="39"/>
  <c r="E56" i="40"/>
  <c r="C9" i="69"/>
  <c r="C9" i="68"/>
  <c r="E72" i="43"/>
  <c r="B70" i="43" s="1"/>
  <c r="E60" i="40"/>
  <c r="F31" i="6"/>
  <c r="D33" i="43" s="1"/>
  <c r="E51" i="40"/>
  <c r="E16" i="6"/>
  <c r="E58" i="40"/>
  <c r="E62" i="39"/>
  <c r="D5" i="43"/>
  <c r="J10" i="40"/>
  <c r="AC10" i="40" s="1"/>
  <c r="H10" i="39"/>
  <c r="U10" i="39" s="1"/>
  <c r="F10" i="40"/>
  <c r="S10" i="40" s="1"/>
  <c r="J10" i="39"/>
  <c r="W10" i="39" s="1"/>
  <c r="H10" i="40"/>
  <c r="AB10" i="40" s="1"/>
  <c r="C7" i="43"/>
  <c r="C5" i="43" s="1"/>
  <c r="D10" i="52"/>
  <c r="D125" i="9"/>
  <c r="D11" i="52" s="1"/>
  <c r="B7" i="74"/>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P29" i="43"/>
  <c r="P27" i="43"/>
  <c r="B70" i="39" s="1"/>
  <c r="M11" i="67"/>
  <c r="J10" i="67" s="1"/>
  <c r="F11" i="15"/>
  <c r="M11" i="15"/>
  <c r="J10" i="15" s="1"/>
  <c r="F11" i="67"/>
  <c r="F1" i="15"/>
  <c r="Q52" i="15"/>
  <c r="Q60" i="15"/>
  <c r="Q73" i="15"/>
  <c r="Q74" i="15"/>
  <c r="Q61" i="15"/>
  <c r="AE11" i="1"/>
  <c r="AE9" i="1"/>
  <c r="AE7" i="1"/>
  <c r="AE8" i="1"/>
  <c r="AE12" i="1"/>
  <c r="AE10" i="1"/>
  <c r="C16" i="15"/>
  <c r="AE6" i="1"/>
  <c r="C16" i="67"/>
  <c r="F41" i="67"/>
  <c r="J5" i="15" l="1"/>
  <c r="J24" i="15" s="1"/>
  <c r="C49" i="67"/>
  <c r="Q52" i="67"/>
  <c r="Q74" i="67"/>
  <c r="J5" i="67"/>
  <c r="Q60" i="67"/>
  <c r="O6" i="1"/>
  <c r="AC6" i="3"/>
  <c r="E6" i="3" s="1"/>
  <c r="K16" i="1"/>
  <c r="E3" i="6"/>
  <c r="B4" i="77" s="1"/>
  <c r="AY6" i="3"/>
  <c r="F45" i="69"/>
  <c r="F28" i="12"/>
  <c r="C29" i="12" s="1"/>
  <c r="D28" i="12" s="1"/>
  <c r="F27" i="68"/>
  <c r="C29" i="68" s="1"/>
  <c r="D27" i="68" s="1"/>
  <c r="C29" i="69"/>
  <c r="D27" i="69" s="1"/>
  <c r="F27" i="11"/>
  <c r="C29" i="11" s="1"/>
  <c r="D27" i="11" s="1"/>
  <c r="E65" i="39"/>
  <c r="E69" i="39"/>
  <c r="L37" i="43"/>
  <c r="P36" i="43"/>
  <c r="N36" i="43"/>
  <c r="Q36" i="43"/>
  <c r="O36" i="43"/>
  <c r="M36" i="43"/>
  <c r="AC7" i="34"/>
  <c r="V49" i="34" s="1"/>
  <c r="I49" i="34" s="1"/>
  <c r="I53" i="34" s="1"/>
  <c r="J53"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R50" i="34"/>
  <c r="E49" i="34"/>
  <c r="G53" i="34"/>
  <c r="H53"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F41" i="15"/>
  <c r="M27" i="15"/>
  <c r="M27" i="67"/>
  <c r="B14" i="74" l="1"/>
  <c r="B1" i="74" s="1"/>
  <c r="F45" i="68"/>
  <c r="C47" i="68"/>
  <c r="D45" i="68" s="1"/>
  <c r="D116" i="43"/>
  <c r="G54" i="34"/>
  <c r="H54" i="34" s="1"/>
  <c r="P37" i="43"/>
  <c r="M37" i="43"/>
  <c r="Q37" i="43"/>
  <c r="O37" i="43"/>
  <c r="N37" i="43"/>
  <c r="M21" i="6"/>
  <c r="I21" i="6" s="1"/>
  <c r="S21" i="6" s="1"/>
  <c r="E6" i="70"/>
  <c r="C34" i="43"/>
  <c r="E34" i="43" s="1"/>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D26" i="6"/>
  <c r="D8" i="6"/>
  <c r="D14" i="6"/>
  <c r="D6" i="6"/>
  <c r="D9" i="6"/>
  <c r="D10" i="6"/>
  <c r="L19" i="9"/>
  <c r="D29" i="6"/>
  <c r="H25" i="6"/>
  <c r="H22"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D10" i="69"/>
  <c r="C34" i="69"/>
  <c r="D10" i="68"/>
  <c r="C17" i="15"/>
  <c r="C17" i="67"/>
  <c r="C14" i="67"/>
  <c r="C14" i="74" l="1"/>
  <c r="B2" i="74" s="1"/>
  <c r="D30" i="6"/>
  <c r="H24" i="6"/>
  <c r="H21" i="6"/>
  <c r="R21" i="6" s="1"/>
  <c r="R8" i="1" s="1"/>
  <c r="C18" i="67"/>
  <c r="C15" i="67"/>
  <c r="H23" i="6"/>
  <c r="R23" i="6" s="1"/>
  <c r="R10" i="1"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C10" i="69"/>
  <c r="C8" i="69" s="1"/>
  <c r="C5" i="69" s="1"/>
  <c r="D19" i="69"/>
  <c r="F50" i="69"/>
  <c r="F50" i="11"/>
  <c r="F50" i="68"/>
  <c r="C4" i="52"/>
  <c r="B45" i="72" s="1"/>
  <c r="A10" i="51"/>
  <c r="B9" i="72" s="1"/>
  <c r="A7" i="51"/>
  <c r="B7" i="72" s="1"/>
  <c r="R25" i="6"/>
  <c r="R12" i="1" s="1"/>
  <c r="C10" i="68"/>
  <c r="B29" i="1" s="1"/>
  <c r="C8" i="68" s="1"/>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15"/>
  <c r="D7" i="74" l="1"/>
  <c r="C18" i="12"/>
  <c r="D8" i="71"/>
  <c r="C7" i="7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I69" i="39"/>
  <c r="J67" i="39"/>
  <c r="D9" i="71"/>
  <c r="I63" i="40"/>
  <c r="H65" i="40"/>
  <c r="I58" i="21"/>
  <c r="J58" i="21" s="1"/>
  <c r="K58" i="21" s="1"/>
  <c r="L58" i="21" s="1"/>
  <c r="M58" i="21" s="1"/>
  <c r="N58" i="21" s="1"/>
  <c r="O58" i="21" s="1"/>
  <c r="H7" i="21" s="1"/>
  <c r="J48" i="35"/>
  <c r="C21" i="12" l="1"/>
  <c r="C22" i="12" s="1"/>
  <c r="F7" i="21"/>
  <c r="S7" i="21" s="1"/>
  <c r="J7" i="21"/>
  <c r="D7" i="71"/>
  <c r="C6" i="71"/>
  <c r="C23" i="67"/>
  <c r="C29" i="67" s="1"/>
  <c r="J59" i="67" s="1"/>
  <c r="J60" i="67" s="1"/>
  <c r="Q48" i="67" s="1"/>
  <c r="C19" i="15"/>
  <c r="C20" i="15" s="1"/>
  <c r="C26" i="15" s="1"/>
  <c r="C33" i="68"/>
  <c r="C30" i="12"/>
  <c r="C28" i="12" s="1"/>
  <c r="C38" i="11"/>
  <c r="C35" i="11"/>
  <c r="H27" i="6"/>
  <c r="R19" i="6"/>
  <c r="C27" i="12"/>
  <c r="C25" i="12" s="1"/>
  <c r="C20" i="69"/>
  <c r="C28" i="69" s="1"/>
  <c r="C27" i="69" s="1"/>
  <c r="C24" i="68"/>
  <c r="C39" i="69"/>
  <c r="C43" i="69" s="1"/>
  <c r="C42" i="69"/>
  <c r="J69" i="39"/>
  <c r="K67" i="39"/>
  <c r="U7" i="21"/>
  <c r="AB7" i="21"/>
  <c r="T48" i="21" s="1"/>
  <c r="G48" i="21" s="1"/>
  <c r="AA7" i="21"/>
  <c r="R48" i="21" s="1"/>
  <c r="J63" i="40"/>
  <c r="I65" i="40"/>
  <c r="K48" i="35"/>
  <c r="L48" i="35" s="1"/>
  <c r="M48" i="35" s="1"/>
  <c r="N48" i="35" s="1"/>
  <c r="O48" i="35" s="1"/>
  <c r="H7" i="35" s="1"/>
  <c r="AC7" i="21"/>
  <c r="V48" i="21" s="1"/>
  <c r="I48" i="21" s="1"/>
  <c r="W7" i="21"/>
  <c r="C39" i="68" l="1"/>
  <c r="C91" i="9"/>
  <c r="J7" i="35"/>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M21" i="67"/>
  <c r="M21" i="15"/>
  <c r="F35" i="15"/>
  <c r="F35" i="67"/>
  <c r="C92" i="9" l="1"/>
  <c r="C94" i="9"/>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1" i="68" l="1"/>
  <c r="D13" i="77"/>
  <c r="D12" i="77" s="1"/>
  <c r="D11" i="77"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E11" i="77" l="1"/>
  <c r="E7" i="77" s="1"/>
  <c r="C27" i="77" s="1"/>
  <c r="D7" i="77"/>
  <c r="C26" i="77" s="1"/>
  <c r="C32" i="77" s="1"/>
  <c r="C38" i="77" s="1"/>
  <c r="C39" i="77" s="1"/>
  <c r="C40" i="77" s="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L51" i="67"/>
  <c r="D2" i="33"/>
  <c r="Q69" i="15" l="1"/>
  <c r="Q68" i="15" s="1"/>
  <c r="H39" i="15"/>
  <c r="B2" i="77"/>
  <c r="C41" i="77"/>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2" i="36"/>
  <c r="D2" i="34"/>
  <c r="D2" i="35"/>
  <c r="D2" i="37"/>
  <c r="B3" i="77" l="1"/>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6" i="1"/>
  <c r="AO10" i="1"/>
  <c r="AO12" i="1"/>
  <c r="AO11" i="1"/>
  <c r="AO7" i="1"/>
  <c r="AO8" i="1"/>
  <c r="AO9" i="1"/>
  <c r="D19" i="9"/>
  <c r="D102" i="9" l="1"/>
  <c r="D21"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20" i="9"/>
  <c r="D103" i="9" l="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D1" i="43" l="1"/>
  <c r="E33" i="43"/>
  <c r="C30" i="43" s="1"/>
  <c r="B2" i="43" s="1"/>
  <c r="E6" i="76"/>
  <c r="B6" i="76"/>
  <c r="B3" i="43" l="1"/>
  <c r="C6" i="68"/>
  <c r="E2" i="76"/>
  <c r="B2" i="76"/>
  <c r="C7" i="68" l="1"/>
  <c r="C5" i="68" s="1"/>
  <c r="B3" i="76"/>
  <c r="C23" i="68" l="1"/>
  <c r="C20" i="68"/>
  <c r="C28" i="68" l="1"/>
  <c r="C27" i="68" s="1"/>
  <c r="C25" i="68"/>
  <c r="C22" i="68" s="1"/>
  <c r="C31" i="68" l="1"/>
  <c r="C52" i="68" s="1"/>
  <c r="B2" i="68" s="1"/>
  <c r="C19" i="9"/>
  <c r="B3" i="68" l="1"/>
  <c r="C57" i="68"/>
  <c r="C56" i="68" s="1"/>
  <c r="C102" i="9"/>
  <c r="C21" i="9"/>
  <c r="G19" i="9"/>
  <c r="D22" i="9"/>
  <c r="D35" i="9"/>
  <c r="C20" i="9"/>
  <c r="D34" i="9"/>
  <c r="C103" i="9" l="1"/>
  <c r="G20" i="9"/>
  <c r="G21" i="9"/>
  <c r="C32" i="9"/>
  <c r="C35" i="9" l="1"/>
  <c r="F118" i="9" s="1"/>
  <c r="H118" i="9"/>
  <c r="C34" i="9" l="1"/>
  <c r="D118" i="9" s="1"/>
  <c r="D4" i="52" s="1"/>
  <c r="B47" i="72" s="1"/>
  <c r="C104" i="9"/>
  <c r="H4" i="52"/>
  <c r="H101" i="9"/>
  <c r="D14" i="74" s="1"/>
  <c r="I118" i="9"/>
  <c r="H119" i="9"/>
  <c r="H5" i="52" s="1"/>
  <c r="F4" i="52"/>
  <c r="B51" i="72" s="1"/>
  <c r="F119" i="9"/>
  <c r="F5" i="52" s="1"/>
  <c r="B53" i="72" s="1"/>
  <c r="G118" i="9"/>
  <c r="G4" i="52" s="1"/>
  <c r="B52" i="72" s="1"/>
  <c r="E14" i="74" l="1"/>
  <c r="F14" i="74"/>
  <c r="B5" i="74"/>
  <c r="D5" i="74" s="1"/>
  <c r="D119" i="9"/>
  <c r="D5" i="52" s="1"/>
  <c r="B49" i="72" s="1"/>
  <c r="C105" i="9"/>
  <c r="H102" i="9"/>
  <c r="E118" i="9"/>
  <c r="E4" i="52" s="1"/>
  <c r="B48" i="72" s="1"/>
  <c r="I4" i="52"/>
  <c r="D5" i="53"/>
  <c r="D45" i="9"/>
  <c r="H107" i="9"/>
  <c r="G14" i="74" s="1"/>
  <c r="M48" i="9"/>
  <c r="B6" i="74" l="1"/>
  <c r="D6" i="74" s="1"/>
  <c r="M49" i="9"/>
  <c r="D122" i="9"/>
  <c r="D13" i="53"/>
  <c r="H108" i="9"/>
  <c r="C93" i="9"/>
  <c r="C86" i="9" s="1"/>
  <c r="C78" i="9"/>
  <c r="C73" i="9" s="1"/>
  <c r="D52" i="9"/>
  <c r="C64" i="9"/>
  <c r="C63" i="9" s="1"/>
  <c r="C67" i="9" s="1"/>
  <c r="D55" i="9"/>
  <c r="M53" i="9" s="1"/>
  <c r="D53" i="9"/>
  <c r="D48" i="9" s="1"/>
  <c r="M52" i="9" s="1"/>
  <c r="C72" i="9"/>
  <c r="C85" i="9"/>
  <c r="D7" i="53"/>
  <c r="B21" i="72" s="1"/>
  <c r="C5" i="74"/>
  <c r="B20" i="72"/>
  <c r="D6" i="53"/>
  <c r="B22" i="72" s="1"/>
  <c r="C79" i="9" l="1"/>
  <c r="C95" i="9"/>
  <c r="C96" i="9" s="1"/>
  <c r="E96" i="9" s="1"/>
  <c r="E97" i="9" s="1"/>
  <c r="C68" i="9"/>
  <c r="D54" i="9" s="1"/>
  <c r="D59" i="9"/>
  <c r="M55" i="9" s="1"/>
  <c r="D15" i="53"/>
  <c r="B31" i="72" s="1"/>
  <c r="C6" i="74"/>
  <c r="B30" i="72"/>
  <c r="D14" i="53"/>
  <c r="B32" i="72" s="1"/>
  <c r="C80" i="9"/>
  <c r="E80" i="9" s="1"/>
  <c r="E81" i="9" s="1"/>
  <c r="D123" i="9"/>
  <c r="D9" i="52" s="1"/>
  <c r="D8" i="52"/>
  <c r="L65" i="9"/>
  <c r="M65" i="9" s="1"/>
  <c r="L67" i="9"/>
  <c r="M67" i="9" s="1"/>
  <c r="L64" i="9"/>
  <c r="M64" i="9" s="1"/>
  <c r="L63" i="9"/>
  <c r="M63" i="9" s="1"/>
  <c r="L68" i="9"/>
  <c r="M68" i="9" s="1"/>
  <c r="L66" i="9"/>
  <c r="M66" i="9" s="1"/>
  <c r="C97" i="9" l="1"/>
  <c r="D58" i="9" s="1"/>
  <c r="D56" i="9" s="1"/>
  <c r="M54" i="9" s="1"/>
  <c r="N57" i="9" s="1"/>
  <c r="N58" i="9" s="1"/>
  <c r="M69" i="9"/>
  <c r="N69" i="9" s="1"/>
  <c r="C81" i="9"/>
  <c r="N59" i="9" l="1"/>
  <c r="H111" i="9" s="1"/>
  <c r="I14" i="74" s="1"/>
  <c r="P57" i="9"/>
  <c r="N60" i="9"/>
  <c r="N61" i="9"/>
  <c r="H112" i="9" s="1"/>
  <c r="B8" i="74" l="1"/>
  <c r="D8" i="74" s="1"/>
  <c r="C8" i="74"/>
  <c r="D21" i="53"/>
  <c r="B39" i="72" s="1"/>
  <c r="D126" i="9"/>
  <c r="D19" i="53"/>
  <c r="D127" i="9" l="1"/>
  <c r="D13" i="52" s="1"/>
  <c r="D12" i="52"/>
  <c r="B38" i="72"/>
  <c r="D20" i="53"/>
  <c r="B40" i="7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Jing Yan @ Savills, BJ</author>
    <author>admin</author>
    <author>Administrator</author>
  </authors>
  <commentList>
    <comment ref="I36" authorId="0">
      <text>
        <r>
          <rPr>
            <sz val="9"/>
            <rFont val="宋体"/>
            <family val="3"/>
            <charset val="134"/>
          </rPr>
          <t>根据铺位号和公司商业台帐填写，合同未约定记租面积</t>
        </r>
      </text>
    </comment>
    <comment ref="AB37" authorId="0">
      <text>
        <r>
          <rPr>
            <sz val="9"/>
            <rFont val="宋体"/>
            <family val="3"/>
            <charset val="134"/>
          </rPr>
          <t>合同租赁日期变更</t>
        </r>
      </text>
    </comment>
    <comment ref="G66" authorId="1">
      <text>
        <r>
          <rPr>
            <b/>
            <sz val="9"/>
            <rFont val="宋体"/>
            <family val="3"/>
            <charset val="134"/>
          </rPr>
          <t>admin:</t>
        </r>
        <r>
          <rPr>
            <sz val="9"/>
            <rFont val="宋体"/>
            <family val="3"/>
            <charset val="134"/>
          </rPr>
          <t xml:space="preserve">
合同于2023.10.31终止</t>
        </r>
      </text>
    </comment>
    <comment ref="G69" authorId="1">
      <text>
        <r>
          <rPr>
            <b/>
            <sz val="9"/>
            <rFont val="宋体"/>
            <family val="3"/>
            <charset val="134"/>
          </rPr>
          <t>admin:</t>
        </r>
        <r>
          <rPr>
            <sz val="9"/>
            <rFont val="宋体"/>
            <family val="3"/>
            <charset val="134"/>
          </rPr>
          <t xml:space="preserve">
合同于2023.10.31提前终止</t>
        </r>
      </text>
    </comment>
    <comment ref="G84" authorId="1">
      <text>
        <r>
          <rPr>
            <b/>
            <sz val="9"/>
            <rFont val="宋体"/>
            <family val="3"/>
            <charset val="134"/>
          </rPr>
          <t>admin:</t>
        </r>
        <r>
          <rPr>
            <sz val="9"/>
            <rFont val="宋体"/>
            <family val="3"/>
            <charset val="134"/>
          </rPr>
          <t xml:space="preserve">
</t>
        </r>
      </text>
    </comment>
    <comment ref="G110" authorId="2">
      <text>
        <r>
          <rPr>
            <b/>
            <sz val="9"/>
            <rFont val="宋体"/>
            <family val="3"/>
            <charset val="134"/>
          </rPr>
          <t>Administrator:</t>
        </r>
        <r>
          <rPr>
            <sz val="9"/>
            <rFont val="宋体"/>
            <family val="3"/>
            <charset val="134"/>
          </rPr>
          <t xml:space="preserve">
原合同于2022.3.31终止</t>
        </r>
      </text>
    </comment>
    <comment ref="G119" authorId="1">
      <text>
        <r>
          <rPr>
            <b/>
            <sz val="9"/>
            <rFont val="宋体"/>
            <family val="3"/>
            <charset val="134"/>
          </rPr>
          <t>admin:</t>
        </r>
        <r>
          <rPr>
            <sz val="9"/>
            <rFont val="宋体"/>
            <family val="3"/>
            <charset val="134"/>
          </rPr>
          <t xml:space="preserve">
2023.9.30提前终止</t>
        </r>
      </text>
    </comment>
    <comment ref="G127" authorId="1">
      <text>
        <r>
          <rPr>
            <b/>
            <sz val="9"/>
            <rFont val="宋体"/>
            <family val="3"/>
            <charset val="134"/>
          </rPr>
          <t>admin:</t>
        </r>
        <r>
          <rPr>
            <sz val="9"/>
            <rFont val="宋体"/>
            <family val="3"/>
            <charset val="134"/>
          </rPr>
          <t xml:space="preserve">
我司于2022.6.16提前终止协议，保证金不予退还</t>
        </r>
      </text>
    </comment>
    <comment ref="J179" authorId="2">
      <text>
        <r>
          <rPr>
            <b/>
            <sz val="9"/>
            <rFont val="宋体"/>
            <family val="3"/>
            <charset val="134"/>
          </rPr>
          <t>Administrator:</t>
        </r>
        <r>
          <rPr>
            <sz val="9"/>
            <rFont val="宋体"/>
            <family val="3"/>
            <charset val="134"/>
          </rPr>
          <t xml:space="preserve">
共15个铺位的金额合计</t>
        </r>
      </text>
    </comment>
    <comment ref="M179" authorId="2">
      <text>
        <r>
          <rPr>
            <b/>
            <sz val="9"/>
            <rFont val="宋体"/>
            <family val="3"/>
            <charset val="134"/>
          </rPr>
          <t>Administrator:</t>
        </r>
        <r>
          <rPr>
            <sz val="9"/>
            <rFont val="宋体"/>
            <family val="3"/>
            <charset val="134"/>
          </rPr>
          <t xml:space="preserve">
共15个铺位的金额合计</t>
        </r>
      </text>
    </comment>
    <comment ref="J181" authorId="2">
      <text>
        <r>
          <rPr>
            <b/>
            <sz val="9"/>
            <rFont val="宋体"/>
            <family val="3"/>
            <charset val="134"/>
          </rPr>
          <t>Administrator:</t>
        </r>
        <r>
          <rPr>
            <sz val="9"/>
            <rFont val="宋体"/>
            <family val="3"/>
            <charset val="134"/>
          </rPr>
          <t xml:space="preserve">
共15个铺位的金额合计</t>
        </r>
      </text>
    </comment>
    <comment ref="M181" authorId="2">
      <text>
        <r>
          <rPr>
            <b/>
            <sz val="9"/>
            <rFont val="宋体"/>
            <family val="3"/>
            <charset val="134"/>
          </rPr>
          <t>Administrator:</t>
        </r>
        <r>
          <rPr>
            <sz val="9"/>
            <rFont val="宋体"/>
            <family val="3"/>
            <charset val="134"/>
          </rPr>
          <t xml:space="preserve">
共15个铺位的金额合计</t>
        </r>
      </text>
    </comment>
    <comment ref="G183" authorId="2">
      <text>
        <r>
          <rPr>
            <b/>
            <sz val="9"/>
            <rFont val="宋体"/>
            <family val="3"/>
            <charset val="134"/>
          </rPr>
          <t>Administrator:</t>
        </r>
        <r>
          <rPr>
            <sz val="9"/>
            <rFont val="宋体"/>
            <family val="3"/>
            <charset val="134"/>
          </rPr>
          <t xml:space="preserve">
与G072和G081一起出租</t>
        </r>
      </text>
    </comment>
    <comment ref="J185" authorId="2">
      <text>
        <r>
          <rPr>
            <b/>
            <sz val="9"/>
            <rFont val="宋体"/>
            <family val="3"/>
            <charset val="134"/>
          </rPr>
          <t>Administrator:</t>
        </r>
        <r>
          <rPr>
            <sz val="9"/>
            <rFont val="宋体"/>
            <family val="3"/>
            <charset val="134"/>
          </rPr>
          <t xml:space="preserve">
共15个铺位的金额合计</t>
        </r>
      </text>
    </comment>
    <comment ref="M185" authorId="2">
      <text>
        <r>
          <rPr>
            <b/>
            <sz val="9"/>
            <rFont val="宋体"/>
            <family val="3"/>
            <charset val="134"/>
          </rPr>
          <t>Administrator:</t>
        </r>
        <r>
          <rPr>
            <sz val="9"/>
            <rFont val="宋体"/>
            <family val="3"/>
            <charset val="134"/>
          </rPr>
          <t xml:space="preserve">
共15个铺位的金额合计</t>
        </r>
      </text>
    </comment>
    <comment ref="J187" authorId="2">
      <text>
        <r>
          <rPr>
            <b/>
            <sz val="9"/>
            <rFont val="宋体"/>
            <family val="3"/>
            <charset val="134"/>
          </rPr>
          <t>Administrator:</t>
        </r>
        <r>
          <rPr>
            <sz val="9"/>
            <rFont val="宋体"/>
            <family val="3"/>
            <charset val="134"/>
          </rPr>
          <t xml:space="preserve">
共15个铺位的金额合计</t>
        </r>
      </text>
    </comment>
    <comment ref="M187" authorId="2">
      <text>
        <r>
          <rPr>
            <b/>
            <sz val="9"/>
            <rFont val="宋体"/>
            <family val="3"/>
            <charset val="134"/>
          </rPr>
          <t>Administrator:</t>
        </r>
        <r>
          <rPr>
            <sz val="9"/>
            <rFont val="宋体"/>
            <family val="3"/>
            <charset val="134"/>
          </rPr>
          <t xml:space="preserve">
共15个铺位的金额合计</t>
        </r>
      </text>
    </comment>
    <comment ref="J189" authorId="2">
      <text>
        <r>
          <rPr>
            <b/>
            <sz val="9"/>
            <rFont val="宋体"/>
            <family val="3"/>
            <charset val="134"/>
          </rPr>
          <t>Administrator:</t>
        </r>
        <r>
          <rPr>
            <sz val="9"/>
            <rFont val="宋体"/>
            <family val="3"/>
            <charset val="134"/>
          </rPr>
          <t xml:space="preserve">
共15个铺位的金额合计</t>
        </r>
      </text>
    </comment>
    <comment ref="M189" authorId="2">
      <text>
        <r>
          <rPr>
            <b/>
            <sz val="9"/>
            <rFont val="宋体"/>
            <family val="3"/>
            <charset val="134"/>
          </rPr>
          <t>Administrator:</t>
        </r>
        <r>
          <rPr>
            <sz val="9"/>
            <rFont val="宋体"/>
            <family val="3"/>
            <charset val="134"/>
          </rPr>
          <t xml:space="preserve">
共15个铺位的金额合计</t>
        </r>
      </text>
    </comment>
    <comment ref="J191" authorId="2">
      <text>
        <r>
          <rPr>
            <b/>
            <sz val="9"/>
            <rFont val="宋体"/>
            <family val="3"/>
            <charset val="134"/>
          </rPr>
          <t>Administrator:</t>
        </r>
        <r>
          <rPr>
            <sz val="9"/>
            <rFont val="宋体"/>
            <family val="3"/>
            <charset val="134"/>
          </rPr>
          <t xml:space="preserve">
共15个铺位的金额合计</t>
        </r>
      </text>
    </comment>
    <comment ref="M191" authorId="2">
      <text>
        <r>
          <rPr>
            <b/>
            <sz val="9"/>
            <rFont val="宋体"/>
            <family val="3"/>
            <charset val="134"/>
          </rPr>
          <t>Administrator:</t>
        </r>
        <r>
          <rPr>
            <sz val="9"/>
            <rFont val="宋体"/>
            <family val="3"/>
            <charset val="134"/>
          </rPr>
          <t xml:space="preserve">
共15个铺位的金额合计</t>
        </r>
      </text>
    </comment>
    <comment ref="J197" authorId="2">
      <text>
        <r>
          <rPr>
            <b/>
            <sz val="9"/>
            <rFont val="宋体"/>
            <family val="3"/>
            <charset val="134"/>
          </rPr>
          <t>Administrator:</t>
        </r>
        <r>
          <rPr>
            <sz val="9"/>
            <rFont val="宋体"/>
            <family val="3"/>
            <charset val="134"/>
          </rPr>
          <t xml:space="preserve">
共15个铺位的金额合计</t>
        </r>
      </text>
    </comment>
    <comment ref="M197" authorId="2">
      <text>
        <r>
          <rPr>
            <b/>
            <sz val="9"/>
            <rFont val="宋体"/>
            <family val="3"/>
            <charset val="134"/>
          </rPr>
          <t>Administrator:</t>
        </r>
        <r>
          <rPr>
            <sz val="9"/>
            <rFont val="宋体"/>
            <family val="3"/>
            <charset val="134"/>
          </rPr>
          <t xml:space="preserve">
共15个铺位的金额合计</t>
        </r>
      </text>
    </comment>
    <comment ref="G200" authorId="2">
      <text>
        <r>
          <rPr>
            <b/>
            <sz val="9"/>
            <rFont val="宋体"/>
            <family val="3"/>
            <charset val="134"/>
          </rPr>
          <t>Administrator:</t>
        </r>
        <r>
          <rPr>
            <sz val="9"/>
            <rFont val="宋体"/>
            <family val="3"/>
            <charset val="134"/>
          </rPr>
          <t xml:space="preserve">
与G077一起出租</t>
        </r>
      </text>
    </comment>
    <comment ref="J201" authorId="2">
      <text>
        <r>
          <rPr>
            <b/>
            <sz val="9"/>
            <rFont val="宋体"/>
            <family val="3"/>
            <charset val="134"/>
          </rPr>
          <t>Administrator:</t>
        </r>
        <r>
          <rPr>
            <sz val="9"/>
            <rFont val="宋体"/>
            <family val="3"/>
            <charset val="134"/>
          </rPr>
          <t xml:space="preserve">
共15个铺位的金额合计</t>
        </r>
      </text>
    </comment>
    <comment ref="M201" authorId="2">
      <text>
        <r>
          <rPr>
            <b/>
            <sz val="9"/>
            <rFont val="宋体"/>
            <family val="3"/>
            <charset val="134"/>
          </rPr>
          <t>Administrator:</t>
        </r>
        <r>
          <rPr>
            <sz val="9"/>
            <rFont val="宋体"/>
            <family val="3"/>
            <charset val="134"/>
          </rPr>
          <t xml:space="preserve">
共15个铺位的金额合计</t>
        </r>
      </text>
    </comment>
    <comment ref="J202" authorId="2">
      <text>
        <r>
          <rPr>
            <b/>
            <sz val="9"/>
            <rFont val="宋体"/>
            <family val="3"/>
            <charset val="134"/>
          </rPr>
          <t>Administrator:</t>
        </r>
        <r>
          <rPr>
            <sz val="9"/>
            <rFont val="宋体"/>
            <family val="3"/>
            <charset val="134"/>
          </rPr>
          <t xml:space="preserve">
共15个铺位的金额合计</t>
        </r>
      </text>
    </comment>
    <comment ref="M202" authorId="2">
      <text>
        <r>
          <rPr>
            <b/>
            <sz val="9"/>
            <rFont val="宋体"/>
            <family val="3"/>
            <charset val="134"/>
          </rPr>
          <t>Administrator:</t>
        </r>
        <r>
          <rPr>
            <sz val="9"/>
            <rFont val="宋体"/>
            <family val="3"/>
            <charset val="134"/>
          </rPr>
          <t xml:space="preserve">
共15个铺位的金额合计</t>
        </r>
      </text>
    </comment>
    <comment ref="G203" authorId="2">
      <text>
        <r>
          <rPr>
            <b/>
            <sz val="9"/>
            <rFont val="宋体"/>
            <family val="3"/>
            <charset val="134"/>
          </rPr>
          <t>Administrator:</t>
        </r>
        <r>
          <rPr>
            <sz val="9"/>
            <rFont val="宋体"/>
            <family val="3"/>
            <charset val="134"/>
          </rPr>
          <t xml:space="preserve">
与G072和G081一起出租</t>
        </r>
      </text>
    </comment>
    <comment ref="J205" authorId="2">
      <text>
        <r>
          <rPr>
            <b/>
            <sz val="9"/>
            <rFont val="宋体"/>
            <family val="3"/>
            <charset val="134"/>
          </rPr>
          <t>Administrator:</t>
        </r>
        <r>
          <rPr>
            <sz val="9"/>
            <rFont val="宋体"/>
            <family val="3"/>
            <charset val="134"/>
          </rPr>
          <t xml:space="preserve">
共15个铺位的金额合计</t>
        </r>
      </text>
    </comment>
    <comment ref="M205" authorId="2">
      <text>
        <r>
          <rPr>
            <b/>
            <sz val="9"/>
            <rFont val="宋体"/>
            <family val="3"/>
            <charset val="134"/>
          </rPr>
          <t>Administrator:</t>
        </r>
        <r>
          <rPr>
            <sz val="9"/>
            <rFont val="宋体"/>
            <family val="3"/>
            <charset val="134"/>
          </rPr>
          <t xml:space="preserve">
共15个铺位的金额合计</t>
        </r>
      </text>
    </comment>
    <comment ref="J207" authorId="2">
      <text>
        <r>
          <rPr>
            <b/>
            <sz val="9"/>
            <rFont val="宋体"/>
            <family val="3"/>
            <charset val="134"/>
          </rPr>
          <t>Administrator:</t>
        </r>
        <r>
          <rPr>
            <sz val="9"/>
            <rFont val="宋体"/>
            <family val="3"/>
            <charset val="134"/>
          </rPr>
          <t xml:space="preserve">
共15个铺位的金额合计</t>
        </r>
      </text>
    </comment>
    <comment ref="M207" authorId="2">
      <text>
        <r>
          <rPr>
            <b/>
            <sz val="9"/>
            <rFont val="宋体"/>
            <family val="3"/>
            <charset val="134"/>
          </rPr>
          <t>Administrator:</t>
        </r>
        <r>
          <rPr>
            <sz val="9"/>
            <rFont val="宋体"/>
            <family val="3"/>
            <charset val="134"/>
          </rPr>
          <t xml:space="preserve">
共15个铺位的金额合计</t>
        </r>
      </text>
    </comment>
    <comment ref="G211" authorId="2">
      <text>
        <r>
          <rPr>
            <b/>
            <sz val="9"/>
            <rFont val="宋体"/>
            <family val="3"/>
            <charset val="134"/>
          </rPr>
          <t>Administrator:</t>
        </r>
        <r>
          <rPr>
            <sz val="9"/>
            <rFont val="宋体"/>
            <family val="3"/>
            <charset val="134"/>
          </rPr>
          <t xml:space="preserve">
与G072和G081一起出租</t>
        </r>
      </text>
    </comment>
    <comment ref="J217" authorId="2">
      <text>
        <r>
          <rPr>
            <b/>
            <sz val="9"/>
            <rFont val="宋体"/>
            <family val="3"/>
            <charset val="134"/>
          </rPr>
          <t>Administrator:</t>
        </r>
        <r>
          <rPr>
            <sz val="9"/>
            <rFont val="宋体"/>
            <family val="3"/>
            <charset val="134"/>
          </rPr>
          <t xml:space="preserve">
共15个铺位的金额合计</t>
        </r>
      </text>
    </comment>
    <comment ref="M217" authorId="2">
      <text>
        <r>
          <rPr>
            <b/>
            <sz val="9"/>
            <rFont val="宋体"/>
            <family val="3"/>
            <charset val="134"/>
          </rPr>
          <t>Administrator:</t>
        </r>
        <r>
          <rPr>
            <sz val="9"/>
            <rFont val="宋体"/>
            <family val="3"/>
            <charset val="134"/>
          </rPr>
          <t xml:space="preserve">
共15个铺位的金额合计</t>
        </r>
      </text>
    </comment>
    <comment ref="J229" authorId="2">
      <text>
        <r>
          <rPr>
            <b/>
            <sz val="9"/>
            <rFont val="宋体"/>
            <family val="3"/>
            <charset val="134"/>
          </rPr>
          <t>Administrator:</t>
        </r>
        <r>
          <rPr>
            <sz val="9"/>
            <rFont val="宋体"/>
            <family val="3"/>
            <charset val="134"/>
          </rPr>
          <t xml:space="preserve">
共15个铺位的金额合计</t>
        </r>
      </text>
    </comment>
    <comment ref="M229" authorId="2">
      <text>
        <r>
          <rPr>
            <b/>
            <sz val="9"/>
            <rFont val="宋体"/>
            <family val="3"/>
            <charset val="134"/>
          </rPr>
          <t>Administrator:</t>
        </r>
        <r>
          <rPr>
            <sz val="9"/>
            <rFont val="宋体"/>
            <family val="3"/>
            <charset val="134"/>
          </rPr>
          <t xml:space="preserve">
共15个铺位的金额合计</t>
        </r>
      </text>
    </comment>
    <comment ref="G230" authorId="2">
      <text>
        <r>
          <rPr>
            <b/>
            <sz val="9"/>
            <rFont val="宋体"/>
            <family val="3"/>
            <charset val="134"/>
          </rPr>
          <t>Administrator:</t>
        </r>
        <r>
          <rPr>
            <sz val="9"/>
            <rFont val="宋体"/>
            <family val="3"/>
            <charset val="134"/>
          </rPr>
          <t xml:space="preserve">
与G072和G081一起出租</t>
        </r>
      </text>
    </comment>
    <comment ref="J239" authorId="2">
      <text>
        <r>
          <rPr>
            <b/>
            <sz val="9"/>
            <rFont val="宋体"/>
            <family val="3"/>
            <charset val="134"/>
          </rPr>
          <t>Administrator:</t>
        </r>
        <r>
          <rPr>
            <sz val="9"/>
            <rFont val="宋体"/>
            <family val="3"/>
            <charset val="134"/>
          </rPr>
          <t xml:space="preserve">
共15个铺位的金额合计</t>
        </r>
      </text>
    </comment>
    <comment ref="M239" authorId="2">
      <text>
        <r>
          <rPr>
            <b/>
            <sz val="9"/>
            <rFont val="宋体"/>
            <family val="3"/>
            <charset val="134"/>
          </rPr>
          <t>Administrator:</t>
        </r>
        <r>
          <rPr>
            <sz val="9"/>
            <rFont val="宋体"/>
            <family val="3"/>
            <charset val="134"/>
          </rPr>
          <t xml:space="preserve">
共15个铺位的金额合计</t>
        </r>
      </text>
    </comment>
    <comment ref="J240" authorId="2">
      <text>
        <r>
          <rPr>
            <b/>
            <sz val="9"/>
            <rFont val="宋体"/>
            <family val="3"/>
            <charset val="134"/>
          </rPr>
          <t>Administrator:</t>
        </r>
        <r>
          <rPr>
            <sz val="9"/>
            <rFont val="宋体"/>
            <family val="3"/>
            <charset val="134"/>
          </rPr>
          <t xml:space="preserve">
共15个铺位的金额合计</t>
        </r>
      </text>
    </comment>
    <comment ref="M240" authorId="2">
      <text>
        <r>
          <rPr>
            <b/>
            <sz val="9"/>
            <rFont val="宋体"/>
            <family val="3"/>
            <charset val="134"/>
          </rPr>
          <t>Administrator:</t>
        </r>
        <r>
          <rPr>
            <sz val="9"/>
            <rFont val="宋体"/>
            <family val="3"/>
            <charset val="134"/>
          </rPr>
          <t xml:space="preserve">
共15个铺位的金额合计</t>
        </r>
      </text>
    </comment>
    <comment ref="G244" authorId="1">
      <text>
        <r>
          <rPr>
            <b/>
            <sz val="9"/>
            <rFont val="宋体"/>
            <family val="3"/>
            <charset val="134"/>
          </rPr>
          <t>admin:</t>
        </r>
        <r>
          <rPr>
            <sz val="9"/>
            <rFont val="宋体"/>
            <family val="3"/>
            <charset val="134"/>
          </rPr>
          <t xml:space="preserve">
合同于2023.10.31终止</t>
        </r>
      </text>
    </comment>
  </commentList>
</comments>
</file>

<file path=xl/sharedStrings.xml><?xml version="1.0" encoding="utf-8"?>
<sst xmlns="http://schemas.openxmlformats.org/spreadsheetml/2006/main" count="9466" uniqueCount="4224">
  <si>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</si>
  <si>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</si>
  <si>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</si>
  <si>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</si>
  <si>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</si>
  <si>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</si>
  <si>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</si>
  <si>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</si>
  <si>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</si>
  <si>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</si>
  <si>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</si>
  <si>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</si>
  <si>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</si>
  <si>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</si>
  <si>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</si>
  <si>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</si>
  <si>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</si>
  <si>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</si>
  <si>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</si>
  <si>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</si>
  <si>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</si>
  <si>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</si>
  <si>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</si>
  <si>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</si>
  <si>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</si>
  <si>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</si>
  <si>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</si>
  <si>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</si>
  <si>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</si>
  <si>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</si>
  <si>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</si>
  <si>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</si>
  <si>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</si>
  <si>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</si>
  <si>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</si>
  <si>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</si>
  <si>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</si>
  <si>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</si>
  <si>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</si>
  <si>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</si>
  <si>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</si>
  <si>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</si>
  <si>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</si>
  <si>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</si>
  <si>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</si>
  <si>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</si>
  <si>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</si>
  <si>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</si>
  <si>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</si>
  <si>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</si>
  <si>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</si>
  <si>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</si>
  <si>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</si>
  <si>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</si>
  <si>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</si>
  <si>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</si>
  <si>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</si>
  <si>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</si>
  <si>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</si>
  <si>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</si>
  <si>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</si>
  <si>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</si>
  <si>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</si>
  <si>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</si>
  <si>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</si>
  <si>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</si>
  <si>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</si>
  <si>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</si>
  <si>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</si>
  <si>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</si>
  <si>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</si>
  <si>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</si>
  <si>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</si>
  <si>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</si>
  <si>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</si>
  <si>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</si>
  <si>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</si>
  <si>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</si>
  <si>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</si>
  <si>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</si>
  <si>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</si>
  <si>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</si>
  <si>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</si>
  <si>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</si>
  <si>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</si>
  <si>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</si>
  <si>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</si>
  <si>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</si>
  <si>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</si>
  <si>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</si>
  <si>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</si>
  <si>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</si>
  <si>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</si>
  <si>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</si>
  <si>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</si>
  <si>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</si>
  <si>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</si>
  <si>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</si>
  <si>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</si>
  <si>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</si>
  <si>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</si>
  <si>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</si>
  <si>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</si>
  <si>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</si>
  <si>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</si>
  <si>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</si>
  <si>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</si>
  <si>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</si>
  <si>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</si>
  <si>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</si>
  <si>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</si>
  <si>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</si>
  <si>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</si>
  <si>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</si>
  <si>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</si>
  <si>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</si>
  <si>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</si>
  <si>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</si>
  <si>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</si>
  <si>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</si>
  <si>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</si>
  <si>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</si>
  <si>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</si>
  <si>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</si>
  <si>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</si>
  <si>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</si>
  <si>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</si>
  <si>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</si>
  <si>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</si>
  <si>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</si>
  <si>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</si>
  <si>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</si>
  <si>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</si>
  <si>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</si>
  <si>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</si>
  <si>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</si>
  <si>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</si>
  <si>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</si>
  <si>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</si>
  <si>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</si>
  <si>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</si>
  <si>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</si>
  <si>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</si>
  <si>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</si>
  <si>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</si>
  <si>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</si>
  <si>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</si>
  <si>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</si>
  <si>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</si>
  <si>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</si>
  <si>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</si>
  <si>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</si>
  <si>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</si>
  <si>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</si>
  <si>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</si>
  <si>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</si>
  <si>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</si>
  <si>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</si>
  <si>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</si>
  <si>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</si>
  <si>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</si>
  <si>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</si>
  <si>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</si>
  <si>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</si>
  <si>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</si>
  <si>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</si>
  <si>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</si>
  <si>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</si>
  <si>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</si>
  <si>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</si>
  <si>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</si>
  <si>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</si>
  <si>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</si>
  <si>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</si>
  <si>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</si>
  <si>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</si>
  <si>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</si>
  <si>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</si>
  <si>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</si>
  <si>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</si>
  <si>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</si>
  <si>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</si>
  <si>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</si>
  <si>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</si>
  <si>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</si>
  <si>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</si>
  <si>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</si>
  <si>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</si>
  <si>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</si>
  <si>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</si>
  <si>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</si>
  <si>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</si>
  <si>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</si>
  <si>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</si>
  <si>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</si>
  <si>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</si>
  <si>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</si>
  <si>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</si>
  <si>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</si>
  <si>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</si>
  <si>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</si>
  <si>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</si>
  <si>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</si>
  <si>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</si>
  <si>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</si>
  <si>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</si>
  <si>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</si>
  <si>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</si>
  <si>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</si>
  <si>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</si>
  <si>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</si>
  <si>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</si>
  <si>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</si>
  <si>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</si>
  <si>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</si>
  <si>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</si>
  <si>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</si>
  <si>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</si>
  <si>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</si>
  <si>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</si>
  <si>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</si>
  <si>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</si>
  <si>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</si>
  <si>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</si>
  <si>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</si>
  <si>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</si>
  <si>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</si>
  <si>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</si>
  <si>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</si>
  <si>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</si>
  <si>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</si>
  <si>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</si>
  <si>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</si>
  <si>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</si>
  <si>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</si>
  <si>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</si>
  <si>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</si>
  <si>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</si>
  <si>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</si>
  <si>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</si>
  <si>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</si>
  <si>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</si>
  <si>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</si>
  <si>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</si>
  <si>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</si>
  <si>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</si>
  <si>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</si>
  <si>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</si>
  <si>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</si>
  <si>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</si>
  <si>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</si>
  <si>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</si>
  <si>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</si>
  <si>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</si>
  <si>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</si>
  <si>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</si>
  <si>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</si>
  <si>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</si>
  <si>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</si>
  <si>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</si>
  <si>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</si>
  <si>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</si>
  <si>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</si>
  <si>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</si>
  <si>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</si>
  <si>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</si>
  <si>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</si>
  <si>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</si>
  <si>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</si>
  <si>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</si>
  <si>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</si>
  <si>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</si>
  <si>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</si>
  <si>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</si>
  <si>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</si>
  <si>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</si>
  <si>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</si>
  <si>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</si>
  <si>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</si>
  <si>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</si>
  <si>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</si>
  <si>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</si>
  <si>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</si>
  <si>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</si>
  <si>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</si>
  <si>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</si>
  <si>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</si>
  <si>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</si>
  <si>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</si>
  <si>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</si>
  <si>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</si>
  <si>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</si>
  <si>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</si>
  <si>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</si>
  <si>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</si>
  <si>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</si>
  <si>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</si>
  <si>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</si>
  <si>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</si>
  <si>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</si>
  <si>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</si>
  <si>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</si>
  <si>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</si>
  <si>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</si>
  <si>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</si>
  <si>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</si>
  <si>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</si>
  <si>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</si>
  <si>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</si>
  <si>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</si>
  <si>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</si>
  <si>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</si>
  <si>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</si>
  <si>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</si>
  <si>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</si>
  <si>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</si>
  <si>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</si>
  <si>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</si>
  <si>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</si>
  <si>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</si>
  <si>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</si>
  <si>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</si>
  <si>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</si>
  <si>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</si>
  <si>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</si>
  <si>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</si>
  <si>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</si>
  <si>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</si>
  <si>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</si>
  <si>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</si>
  <si>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</si>
  <si>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</si>
  <si>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</si>
  <si>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</si>
  <si>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</si>
  <si>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</si>
  <si>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</si>
  <si>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</si>
  <si>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</si>
  <si>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</si>
  <si>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</si>
  <si>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</si>
  <si>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</si>
  <si>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</si>
  <si>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</si>
  <si>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</si>
  <si>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</si>
  <si>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</si>
  <si>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</si>
  <si>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</si>
  <si>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</si>
  <si>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</si>
  <si>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</si>
  <si>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</si>
  <si>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</si>
  <si>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</si>
  <si>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</si>
  <si>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</si>
  <si>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</si>
  <si>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</si>
  <si>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</si>
  <si>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</si>
  <si>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</si>
  <si>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</si>
  <si>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</si>
  <si>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</si>
  <si>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</si>
  <si>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</si>
  <si>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</si>
  <si>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</si>
  <si>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</si>
  <si>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</si>
  <si>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</si>
  <si>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</si>
  <si>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</si>
  <si>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</si>
  <si>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</si>
  <si>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</si>
  <si>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</si>
  <si>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</si>
  <si>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</si>
  <si>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</si>
  <si>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</si>
  <si>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</si>
  <si>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</si>
  <si>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</si>
  <si>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</si>
  <si>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</si>
  <si>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</si>
  <si>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</si>
  <si>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</si>
  <si>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</si>
  <si>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</si>
  <si>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</si>
  <si>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</si>
  <si>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</si>
  <si>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</si>
  <si>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</si>
  <si>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</si>
  <si>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</si>
  <si>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</si>
  <si>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</si>
  <si>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</si>
  <si>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</si>
  <si>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</si>
  <si>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</si>
  <si>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</si>
  <si>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</si>
  <si>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</si>
  <si>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</si>
  <si>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</si>
  <si>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</si>
  <si>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</si>
  <si>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</si>
  <si>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</si>
  <si>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</si>
  <si>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</si>
  <si>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</si>
  <si>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</si>
  <si>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</si>
  <si>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</si>
  <si>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</si>
  <si>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</si>
  <si>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</si>
  <si>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</si>
  <si>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</si>
  <si>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</si>
  <si>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</si>
  <si>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</si>
  <si>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</si>
  <si>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</si>
  <si>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</si>
  <si>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</si>
  <si>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</si>
  <si>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</si>
  <si>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</si>
  <si>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</si>
  <si>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</si>
  <si>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</si>
  <si>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</si>
  <si>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</si>
  <si>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</si>
  <si>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</si>
  <si>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</si>
  <si>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</si>
  <si>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</si>
  <si>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</si>
  <si>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</si>
  <si>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</si>
  <si>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</si>
  <si>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</si>
  <si>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</si>
  <si>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</si>
  <si>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</si>
  <si>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</si>
  <si>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</si>
  <si>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</si>
  <si>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</si>
  <si>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</si>
  <si>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</si>
  <si>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</si>
  <si>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</si>
  <si>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</si>
  <si>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</si>
  <si>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</si>
  <si>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</si>
  <si>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</si>
  <si>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</si>
  <si>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</si>
  <si>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</si>
  <si>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</si>
  <si>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</si>
  <si>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</si>
  <si>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</si>
  <si>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</si>
  <si>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</si>
  <si>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</si>
  <si>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</si>
  <si>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</si>
  <si>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</si>
  <si>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</si>
  <si>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</si>
  <si>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</si>
  <si>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</si>
  <si>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</si>
  <si>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</si>
  <si>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</si>
  <si>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</si>
  <si>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</si>
  <si>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</si>
  <si>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</si>
  <si>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</si>
  <si>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</si>
  <si>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</si>
  <si>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</si>
  <si>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</si>
  <si>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</si>
  <si>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</si>
  <si>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</si>
  <si>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</si>
  <si>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</si>
  <si>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</si>
  <si>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</si>
  <si>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</si>
  <si>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</si>
  <si>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</si>
  <si>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</si>
  <si>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</si>
  <si>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</si>
  <si>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</si>
  <si>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</si>
  <si>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</si>
  <si>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</si>
  <si>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</si>
  <si>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</si>
  <si>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</si>
  <si>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</si>
  <si>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</si>
  <si>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</si>
  <si>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</si>
  <si>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</si>
  <si>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</si>
  <si>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</si>
  <si>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</si>
  <si>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</si>
  <si>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</si>
  <si>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</si>
  <si>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</si>
  <si>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</si>
  <si>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</si>
  <si>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</si>
  <si>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</si>
  <si>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</si>
  <si>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</si>
  <si>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</si>
  <si>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</si>
  <si>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</si>
  <si>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</si>
  <si>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</si>
  <si>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</si>
  <si>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</si>
  <si>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</si>
  <si>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</si>
  <si>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</si>
  <si>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</si>
  <si>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</si>
  <si>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</si>
  <si>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</si>
  <si>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</si>
  <si>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</si>
  <si>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</si>
  <si>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</si>
  <si>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</si>
  <si>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</si>
  <si>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</si>
  <si>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</si>
  <si>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</si>
  <si>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</si>
  <si>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</si>
  <si>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</si>
  <si>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</si>
  <si>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</si>
  <si>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</si>
  <si>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</si>
  <si>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</si>
  <si>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</si>
  <si>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</si>
  <si>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</si>
  <si>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</si>
  <si>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</si>
  <si>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</si>
  <si>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</si>
  <si>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</si>
  <si>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</si>
  <si>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</si>
  <si>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</si>
  <si>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</si>
  <si>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</si>
  <si>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</si>
  <si>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</si>
  <si>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</si>
  <si>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</si>
  <si>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</si>
  <si>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</si>
  <si>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</si>
  <si>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</si>
  <si>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</si>
  <si>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</si>
  <si>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</si>
  <si>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</si>
  <si>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</si>
  <si>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</si>
  <si>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</si>
  <si>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</si>
  <si>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</si>
  <si>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</si>
  <si>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</si>
  <si>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</si>
  <si>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</si>
  <si>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</si>
  <si>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</si>
  <si>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</si>
  <si>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</si>
  <si>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</si>
  <si>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</si>
  <si>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</si>
  <si>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</si>
  <si>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</si>
  <si>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</si>
  <si>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</si>
  <si>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</si>
  <si>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</si>
  <si>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</si>
  <si>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</si>
  <si>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</si>
  <si>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</si>
  <si>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</si>
  <si>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</si>
  <si>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</si>
  <si>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</si>
  <si>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</si>
  <si>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</si>
  <si>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</si>
  <si>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</si>
  <si>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</si>
  <si>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</si>
  <si>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</si>
  <si>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</si>
  <si>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</si>
  <si>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</si>
  <si>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</si>
  <si>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</si>
  <si>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</si>
  <si>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</si>
  <si>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</si>
  <si>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</si>
  <si>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</si>
  <si>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</si>
  <si>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</si>
  <si>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</si>
  <si>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</si>
  <si>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</si>
  <si>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</si>
  <si>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</si>
  <si>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</si>
  <si>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</si>
  <si>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</si>
  <si>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</si>
  <si>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</si>
  <si>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</si>
  <si>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</si>
  <si>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</si>
  <si>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</si>
  <si>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</si>
  <si>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</si>
  <si>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</si>
  <si>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</si>
  <si>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</si>
  <si>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</si>
  <si>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</si>
  <si>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</si>
  <si>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</si>
  <si>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</si>
  <si>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</si>
  <si>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</si>
  <si>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</si>
  <si>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</si>
  <si>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</si>
  <si>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</si>
  <si>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</si>
  <si>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</si>
  <si>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</si>
  <si>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</si>
  <si>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</si>
  <si>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</si>
  <si>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</si>
  <si>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</si>
  <si>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</si>
  <si>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</si>
  <si>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</si>
  <si>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</si>
  <si>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</si>
  <si>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</si>
  <si>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</si>
  <si>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</si>
  <si>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</si>
  <si>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</si>
  <si>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</si>
  <si>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</si>
  <si>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</si>
  <si>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</si>
  <si>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</si>
  <si>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</si>
  <si>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</si>
  <si>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</si>
  <si>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</si>
  <si>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</si>
  <si>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</si>
  <si>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</si>
  <si>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</si>
  <si>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</si>
  <si>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</si>
  <si>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</si>
  <si>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</si>
  <si>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</si>
  <si>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</si>
  <si>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</si>
  <si>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</si>
  <si>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</si>
  <si>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</si>
  <si>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</si>
  <si>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</si>
  <si>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</si>
  <si>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</si>
  <si>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</si>
  <si>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</si>
  <si>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</si>
  <si>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</si>
  <si>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</si>
  <si>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</si>
  <si>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</si>
  <si>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</si>
  <si>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</si>
  <si>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</si>
  <si>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</si>
  <si>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</si>
  <si>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</si>
  <si>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</si>
  <si>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</si>
  <si>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</si>
  <si>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</si>
  <si>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</si>
  <si>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</si>
  <si>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</si>
  <si>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</si>
  <si>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</si>
  <si>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</si>
  <si>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</si>
  <si>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</si>
  <si>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</si>
  <si>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</si>
  <si>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</si>
  <si>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</si>
  <si>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</si>
  <si>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</si>
  <si>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</si>
  <si>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</si>
  <si>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</si>
  <si>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</si>
  <si>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</si>
  <si>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</si>
  <si>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</si>
  <si>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</si>
  <si>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</si>
  <si>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</si>
  <si>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</si>
  <si>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</si>
  <si>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</si>
  <si>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</si>
  <si>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</si>
  <si>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</si>
  <si>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</si>
  <si>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</si>
  <si>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</si>
  <si>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</si>
  <si>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</si>
  <si>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</si>
  <si>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</si>
  <si>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</si>
  <si>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</si>
  <si>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</si>
  <si>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</si>
  <si>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</si>
  <si>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</si>
  <si>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</si>
  <si>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</si>
  <si>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</si>
  <si>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</si>
  <si>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</si>
  <si>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</si>
  <si>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</si>
  <si>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</si>
  <si>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</si>
  <si>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</si>
  <si>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</si>
  <si>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</si>
  <si>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</si>
  <si>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</si>
  <si>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</si>
  <si>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</si>
  <si>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</si>
  <si>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</si>
  <si>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</si>
  <si>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</si>
  <si>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</si>
  <si>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</si>
  <si>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</si>
  <si>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</si>
  <si>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</si>
  <si>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</si>
  <si>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</si>
  <si>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</si>
  <si>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</si>
  <si>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</si>
  <si>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</si>
  <si>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</si>
  <si>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</si>
  <si>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</si>
  <si>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</si>
  <si>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</si>
  <si>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</si>
  <si>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</si>
  <si>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</si>
  <si>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</si>
  <si>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</si>
  <si>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</si>
  <si>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</si>
  <si>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</si>
  <si>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</si>
  <si>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</si>
  <si>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</si>
  <si>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</si>
  <si>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</si>
  <si>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</si>
  <si>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</si>
  <si>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</si>
  <si>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</si>
  <si>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</si>
  <si>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</si>
  <si>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</si>
  <si>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</si>
  <si>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</si>
  <si>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</si>
  <si>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</si>
  <si>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</si>
  <si>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</si>
  <si>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</si>
  <si>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</si>
  <si>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</si>
  <si>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</si>
  <si>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</si>
  <si>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</si>
  <si>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</si>
  <si>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</si>
  <si>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</si>
  <si>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</si>
  <si>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</si>
  <si>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</si>
  <si>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</si>
  <si>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</si>
  <si>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</si>
  <si>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</si>
  <si>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</si>
  <si>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</si>
  <si>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</si>
  <si>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</si>
  <si>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</si>
  <si>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</si>
  <si>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</si>
  <si>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</si>
  <si>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</si>
  <si>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</si>
  <si>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</si>
  <si>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</si>
  <si>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</si>
  <si>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</si>
  <si>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</si>
  <si>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</si>
  <si>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</si>
  <si>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</si>
  <si>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</si>
  <si>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</si>
  <si>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</si>
  <si>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</si>
  <si>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</si>
  <si>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</si>
  <si>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</si>
  <si>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</si>
  <si>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</si>
  <si>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</si>
  <si>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</si>
  <si>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</si>
  <si>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</si>
  <si>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</si>
  <si>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</si>
  <si>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</si>
  <si>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</si>
  <si>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</si>
  <si>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</si>
  <si>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</si>
  <si>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</si>
  <si>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</si>
  <si>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</si>
  <si>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</si>
  <si>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</si>
  <si>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</si>
  <si>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</si>
  <si>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</si>
  <si>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</si>
  <si>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</si>
  <si>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</si>
  <si>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</si>
  <si>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</si>
  <si>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</si>
  <si>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</si>
  <si>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</si>
  <si>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</si>
  <si>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</si>
  <si>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</si>
  <si>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</si>
  <si>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</si>
  <si>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</si>
  <si>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</si>
  <si>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</si>
  <si>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</si>
  <si>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</si>
  <si>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</si>
  <si>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</si>
  <si>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</si>
  <si>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</si>
  <si>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</si>
  <si>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</si>
  <si>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</si>
  <si>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</si>
  <si>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</si>
  <si>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</si>
  <si>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</si>
  <si>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</si>
  <si>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</si>
  <si>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</si>
  <si>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</si>
  <si>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</si>
  <si>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</si>
  <si>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</si>
  <si>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</si>
  <si>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</si>
  <si>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</si>
  <si>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</si>
  <si>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</si>
  <si>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</si>
  <si>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</si>
  <si>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</si>
  <si>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</si>
  <si>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</si>
  <si>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</si>
  <si>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</si>
  <si>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</si>
  <si>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</si>
  <si>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</si>
  <si>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</si>
  <si>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</si>
  <si>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</si>
  <si>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</si>
  <si>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</si>
  <si>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</si>
  <si>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</si>
  <si>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</si>
  <si>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</si>
  <si>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</si>
  <si>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</si>
  <si>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</si>
  <si>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</si>
  <si>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</si>
  <si>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</si>
  <si>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</si>
  <si>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</si>
  <si>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</si>
  <si>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</si>
  <si>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</si>
  <si>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</si>
  <si>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</si>
  <si>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</si>
  <si>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</si>
  <si>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</si>
  <si>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</si>
  <si>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</si>
  <si>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</si>
  <si>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</si>
  <si>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</si>
  <si>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</si>
  <si>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</si>
  <si>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</si>
  <si>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</si>
  <si>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</si>
  <si>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</si>
  <si>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</si>
  <si>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</si>
  <si>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</si>
  <si>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</si>
  <si>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</si>
  <si>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</si>
  <si>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</si>
  <si>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</si>
  <si>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</si>
  <si>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</si>
  <si>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</si>
  <si>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</si>
  <si>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</si>
  <si>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</si>
  <si>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</si>
  <si>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</si>
  <si>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</si>
  <si>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</si>
  <si>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</si>
  <si>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</si>
  <si>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</si>
  <si>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</si>
  <si>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</si>
  <si>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</si>
  <si>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</si>
  <si>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</si>
  <si>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</si>
  <si>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</si>
  <si>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</si>
  <si>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</si>
  <si>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</si>
  <si>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</si>
  <si>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</si>
  <si>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</si>
  <si>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</si>
  <si>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</si>
  <si>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</si>
  <si>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</si>
  <si>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</si>
  <si>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</si>
  <si>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</si>
  <si>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</si>
  <si>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</si>
  <si>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</si>
  <si>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</si>
  <si>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</si>
  <si>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</si>
  <si>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</si>
  <si>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</si>
  <si>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</si>
  <si>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</si>
  <si>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</si>
  <si>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</si>
  <si>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</si>
  <si>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</si>
  <si>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</si>
  <si>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</si>
  <si>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</si>
  <si>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</si>
  <si>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</si>
  <si>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</si>
  <si>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</si>
  <si>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</si>
  <si>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</si>
  <si>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</si>
  <si>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</si>
  <si>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</si>
  <si>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</si>
  <si>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</si>
  <si>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</si>
  <si>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</si>
  <si>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</si>
  <si>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</si>
  <si>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</si>
  <si>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</si>
  <si>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</si>
  <si>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</si>
  <si>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</si>
  <si>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</si>
  <si>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</si>
  <si>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</si>
  <si>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</si>
  <si>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</si>
  <si>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</si>
  <si>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</si>
  <si>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</si>
  <si>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</si>
  <si>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</si>
  <si>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</si>
  <si>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</si>
  <si>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</si>
  <si>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</si>
  <si>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</si>
  <si>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</si>
  <si>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</si>
  <si>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</si>
  <si>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</si>
  <si>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</si>
  <si>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</si>
  <si>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</si>
  <si>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</si>
  <si>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</si>
  <si>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</si>
  <si>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</si>
  <si>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</si>
  <si>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</si>
  <si>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</si>
  <si>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</si>
  <si>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</si>
  <si>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</si>
  <si>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</si>
  <si>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</si>
  <si>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</si>
  <si>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</si>
  <si>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</si>
  <si>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</si>
  <si>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</si>
  <si>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</si>
  <si>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</si>
  <si>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</si>
  <si>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</si>
  <si>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</si>
  <si>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</si>
  <si>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</si>
  <si>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</si>
  <si>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</si>
  <si>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</si>
  <si>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</si>
  <si>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</si>
  <si>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</si>
  <si>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</si>
  <si>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</si>
  <si>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</si>
  <si>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</si>
  <si>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</si>
  <si>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</si>
  <si>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</si>
  <si>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</si>
  <si>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</si>
  <si>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</si>
  <si>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</si>
  <si>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</si>
  <si>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</si>
  <si>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</si>
  <si>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</si>
  <si>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</si>
  <si>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</si>
  <si>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</si>
  <si>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</si>
  <si>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</si>
  <si>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</si>
  <si>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</si>
  <si>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</si>
  <si>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</si>
  <si>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</si>
  <si>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</si>
  <si>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</si>
  <si>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</si>
  <si>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</si>
  <si>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</si>
  <si>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</si>
  <si>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</si>
  <si>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</si>
  <si>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</si>
  <si>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</si>
  <si>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</si>
  <si>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</si>
  <si>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</si>
  <si>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</si>
  <si>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</si>
  <si>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</si>
  <si>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</si>
  <si>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</si>
  <si>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</si>
  <si>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</si>
  <si>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</si>
  <si>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</si>
  <si>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</si>
  <si>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</si>
  <si>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</si>
  <si>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</si>
  <si>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</si>
  <si>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</si>
  <si>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</si>
  <si>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</si>
  <si>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</si>
  <si>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</si>
  <si>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</si>
  <si>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</si>
  <si>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</si>
  <si>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</si>
  <si>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</si>
  <si>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</si>
  <si>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</si>
  <si>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</si>
  <si>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</si>
  <si>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</si>
  <si>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</si>
  <si>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</si>
  <si>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</si>
  <si>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</si>
  <si>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</si>
  <si>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</si>
  <si>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</si>
  <si>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</si>
  <si>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</si>
  <si>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</si>
  <si>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</si>
  <si>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</si>
  <si>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</si>
  <si>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</si>
  <si>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</si>
  <si>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</si>
  <si>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</si>
  <si>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</si>
  <si>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</si>
  <si>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</si>
  <si>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</si>
  <si>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</si>
  <si>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</si>
  <si>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</si>
  <si>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</si>
  <si>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</si>
  <si>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</si>
  <si>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</si>
  <si>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</si>
  <si>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</si>
  <si>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</si>
  <si>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</si>
  <si>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</si>
  <si>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</si>
  <si>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</si>
  <si>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</si>
  <si>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</si>
  <si>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</si>
  <si>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</si>
  <si>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</si>
  <si>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</si>
  <si>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</si>
  <si>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</si>
  <si>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</si>
  <si>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</si>
  <si>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</si>
  <si>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</si>
  <si>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</si>
  <si>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</si>
  <si>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</si>
  <si>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</si>
  <si>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</si>
  <si>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</si>
  <si>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</si>
  <si>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</si>
  <si>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</si>
  <si>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</si>
  <si>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</si>
  <si>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</si>
  <si>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</si>
  <si>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</si>
  <si>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</si>
  <si>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</si>
  <si>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</si>
  <si>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</si>
  <si>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</si>
  <si>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</si>
  <si>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</si>
  <si>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</si>
  <si>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</si>
  <si>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</si>
  <si>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</si>
  <si>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</si>
  <si>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</si>
  <si>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</si>
  <si>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</si>
  <si>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</si>
  <si>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</si>
  <si>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</si>
  <si>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</si>
  <si>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</si>
  <si>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</si>
  <si>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</si>
  <si>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</si>
  <si>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</si>
  <si>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</si>
  <si>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</si>
  <si>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</si>
  <si>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</si>
  <si>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</si>
  <si>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</si>
  <si>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</si>
  <si>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</si>
  <si>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</si>
  <si>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</si>
  <si>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</si>
  <si>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</si>
  <si>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</si>
  <si>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</si>
  <si>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</si>
  <si>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</si>
  <si>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</si>
  <si>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</si>
  <si>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</si>
  <si>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</si>
  <si>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</si>
  <si>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</si>
  <si>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</si>
  <si>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</si>
  <si>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</si>
  <si>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</si>
  <si>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</si>
  <si>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</si>
  <si>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</si>
  <si>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</si>
  <si>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</si>
  <si>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</si>
  <si>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</si>
  <si>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</si>
  <si>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</si>
  <si>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</si>
  <si>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</si>
  <si>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</si>
  <si>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</si>
  <si>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</si>
  <si>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</si>
  <si>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</si>
  <si>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</si>
  <si>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</si>
  <si>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</si>
  <si>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</si>
  <si>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</si>
  <si>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</si>
  <si>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</si>
  <si>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</si>
  <si>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</si>
  <si>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</si>
  <si>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</si>
  <si>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</si>
  <si>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</si>
  <si>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</si>
  <si>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</si>
  <si>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</si>
  <si>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</si>
  <si>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</si>
  <si>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</si>
  <si>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</si>
  <si>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</si>
  <si>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</si>
  <si>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</si>
  <si>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</si>
  <si>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</si>
  <si>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</si>
  <si>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</si>
  <si>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</si>
  <si>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</si>
  <si>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</si>
  <si>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</si>
  <si>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</si>
  <si>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</si>
  <si>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</si>
  <si>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</si>
  <si>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</si>
  <si>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</si>
  <si>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</si>
  <si>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</si>
  <si>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</si>
  <si>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</si>
  <si>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</si>
  <si>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</si>
  <si>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</si>
  <si>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</si>
  <si>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</si>
  <si>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</si>
  <si>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</si>
  <si>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</si>
  <si>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</si>
  <si>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</si>
  <si>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</si>
  <si>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</si>
  <si>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</si>
  <si>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</si>
  <si>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</si>
  <si>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</si>
  <si>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</si>
  <si>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</si>
  <si>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</si>
  <si>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</si>
  <si>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</si>
  <si>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</si>
  <si>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</si>
  <si>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</si>
  <si>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</si>
  <si>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</si>
  <si>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</si>
  <si>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</si>
  <si>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</si>
  <si>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</si>
  <si>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</si>
  <si>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</si>
  <si>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</si>
  <si>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</si>
  <si>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</si>
  <si>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</si>
  <si>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</si>
  <si>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</si>
  <si>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</si>
  <si>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</si>
  <si>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</si>
  <si>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</si>
  <si>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</si>
  <si>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</si>
  <si>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</si>
  <si>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</si>
  <si>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</si>
  <si>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</si>
  <si>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</si>
  <si>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</si>
  <si>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</si>
  <si>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</si>
  <si>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</si>
  <si>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</si>
  <si>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</si>
  <si>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</si>
  <si>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</si>
  <si>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</si>
  <si>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</si>
  <si>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</si>
  <si>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</si>
  <si>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</si>
  <si>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</si>
  <si>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</si>
  <si>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</si>
  <si>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</si>
  <si>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</si>
  <si>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</si>
  <si>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</si>
  <si>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</si>
  <si>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</si>
  <si>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</si>
  <si>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</si>
  <si>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</si>
  <si>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</si>
  <si>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</si>
  <si>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</si>
  <si>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</si>
  <si>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</si>
  <si>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</si>
  <si>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</si>
  <si>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</si>
  <si>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</si>
  <si>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</si>
  <si>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</si>
  <si>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</si>
  <si>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</si>
  <si>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</si>
  <si>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</si>
  <si>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</si>
  <si>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</si>
  <si>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</si>
  <si>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</si>
  <si>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</si>
  <si>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</si>
  <si>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</si>
  <si>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</si>
  <si>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</si>
  <si>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</si>
  <si>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</si>
  <si>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</si>
  <si>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</si>
  <si>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</si>
  <si>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</si>
  <si>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</si>
  <si>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</si>
  <si>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</si>
  <si>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</si>
  <si>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</si>
  <si>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</si>
  <si>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</si>
  <si>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</si>
  <si>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</si>
  <si>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</si>
  <si>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</si>
  <si>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</si>
  <si>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</si>
  <si>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</si>
  <si>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</si>
  <si>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</si>
  <si>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</si>
  <si>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</si>
  <si>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</si>
  <si>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</si>
  <si>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</si>
  <si>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</si>
  <si>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</si>
  <si>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</si>
  <si>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</si>
  <si>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</si>
  <si>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</si>
  <si>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</si>
  <si>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</si>
  <si>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</si>
  <si>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</si>
  <si>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</si>
  <si>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</si>
  <si>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</si>
  <si>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</si>
  <si>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</si>
  <si>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</si>
  <si>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</si>
  <si>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</si>
  <si>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</si>
  <si>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</si>
  <si>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</si>
  <si>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</si>
  <si>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</si>
  <si>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</si>
  <si>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</si>
  <si>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</si>
  <si>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</si>
  <si>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</si>
  <si>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</si>
  <si>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</si>
  <si>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</si>
  <si>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</si>
  <si>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</si>
  <si>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</si>
  <si>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</si>
  <si>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</si>
  <si>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</si>
  <si>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</si>
  <si>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</si>
  <si>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</si>
  <si>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</si>
  <si>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</si>
  <si>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</si>
  <si>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</si>
  <si>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</si>
  <si>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</si>
  <si>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</si>
  <si>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</si>
  <si>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</si>
  <si>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</si>
  <si>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</si>
  <si>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</si>
  <si>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</si>
  <si>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</si>
  <si>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</si>
  <si>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</si>
  <si>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</si>
  <si>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</si>
  <si>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</si>
  <si>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</si>
  <si>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</si>
  <si>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</si>
  <si>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</si>
  <si>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</si>
  <si>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</si>
  <si>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</si>
  <si>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</si>
  <si>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</si>
  <si>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</si>
  <si>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</si>
  <si>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</si>
  <si>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</si>
  <si>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</si>
  <si>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</si>
  <si>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</si>
  <si>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</si>
  <si>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</si>
  <si>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</si>
  <si>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</si>
  <si>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</si>
  <si>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</si>
  <si>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</si>
  <si>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</si>
  <si>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</si>
  <si>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</si>
  <si>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</si>
  <si>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</si>
  <si>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</si>
  <si>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</si>
  <si>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</si>
  <si>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</si>
  <si>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</si>
  <si>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</si>
  <si>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</si>
  <si>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</si>
  <si>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</si>
  <si>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</si>
  <si>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</si>
  <si>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</si>
  <si>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</si>
  <si>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</si>
  <si>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</si>
  <si>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</si>
  <si>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</si>
  <si>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</si>
  <si>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</si>
  <si>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</si>
  <si>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</si>
  <si>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</si>
  <si>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</si>
  <si>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</si>
  <si>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</si>
  <si>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</si>
  <si>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</si>
  <si>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</si>
  <si>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</si>
  <si>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</si>
  <si>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</si>
  <si>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</si>
  <si>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</si>
  <si>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</si>
  <si>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</si>
  <si>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</si>
  <si>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</si>
  <si>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</si>
  <si>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</si>
  <si>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</si>
  <si>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</si>
  <si>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</si>
  <si>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</si>
  <si>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</si>
  <si>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</si>
  <si>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</si>
  <si>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</si>
  <si>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</si>
  <si>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</si>
  <si>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</si>
  <si>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</si>
  <si>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</si>
  <si>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</si>
  <si>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</si>
  <si>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</si>
  <si>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</si>
  <si>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</si>
  <si>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</si>
  <si>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</si>
  <si>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</si>
  <si>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</si>
  <si>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</si>
  <si>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</si>
  <si>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</si>
  <si>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</si>
  <si>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</si>
  <si>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</si>
  <si>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</si>
  <si>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</si>
  <si>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</si>
  <si>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</si>
  <si>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</si>
  <si>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</si>
  <si>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</si>
  <si>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</si>
  <si>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</si>
  <si>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</si>
  <si>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</si>
  <si>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</si>
  <si>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</si>
  <si>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</si>
  <si>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</si>
  <si>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</si>
  <si>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</si>
  <si>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</si>
  <si>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</si>
  <si>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</si>
  <si>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</si>
  <si>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</si>
  <si>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</si>
  <si>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</si>
  <si>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</si>
  <si>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</si>
  <si>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</si>
  <si>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</si>
  <si>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</si>
  <si>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</si>
  <si>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</si>
  <si>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</si>
  <si>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</si>
  <si>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</si>
  <si>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</si>
  <si>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</si>
  <si>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</si>
  <si>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</si>
  <si>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</si>
  <si>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</si>
  <si>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</si>
  <si>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</si>
  <si>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</si>
  <si>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</si>
  <si>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</si>
  <si>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</si>
  <si>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</si>
  <si>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</si>
  <si>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</si>
  <si>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</si>
  <si>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</si>
  <si>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</si>
  <si>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</si>
  <si>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</si>
  <si>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</si>
  <si>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</si>
  <si>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</si>
  <si>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</si>
  <si>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</si>
  <si>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</si>
  <si>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</si>
  <si>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</si>
  <si>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</si>
  <si>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</si>
  <si>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</si>
  <si>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</si>
  <si>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</si>
  <si>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</si>
  <si>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</si>
  <si>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</si>
  <si>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</si>
  <si>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</si>
  <si>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</si>
  <si>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</si>
  <si>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</si>
  <si>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</si>
  <si>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</si>
  <si>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</si>
  <si>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</si>
  <si>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</si>
  <si>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</si>
  <si>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</si>
  <si>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</si>
  <si>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</si>
  <si>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</si>
  <si>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</si>
  <si>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</si>
  <si>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</si>
  <si>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</si>
  <si>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</si>
  <si>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</si>
  <si>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</si>
  <si>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</si>
  <si>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</si>
  <si>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</si>
  <si>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</si>
  <si>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</si>
  <si>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</si>
  <si>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</si>
  <si>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</si>
  <si>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</si>
  <si>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</si>
  <si>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</si>
  <si>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</si>
  <si>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</si>
  <si>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</si>
  <si>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</si>
  <si>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</si>
  <si>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</si>
  <si>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</si>
  <si>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</si>
  <si>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</si>
  <si>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</si>
  <si>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</si>
  <si>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</si>
  <si>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</si>
  <si>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</si>
  <si>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</si>
  <si>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</si>
  <si>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</si>
  <si>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</si>
  <si>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</si>
  <si>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</si>
  <si>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</si>
  <si>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</si>
  <si>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</si>
  <si>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</si>
  <si>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</si>
  <si>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</si>
  <si>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</si>
  <si>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</si>
  <si>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</si>
  <si>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</si>
  <si>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</si>
  <si>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</si>
  <si>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</si>
  <si>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</si>
  <si>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</si>
  <si>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</si>
  <si>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</si>
  <si>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</si>
  <si>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</si>
  <si>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</si>
  <si>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</si>
  <si>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</si>
  <si>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</si>
  <si>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</si>
  <si>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</si>
  <si>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</si>
  <si>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</si>
  <si>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</si>
  <si>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</si>
  <si>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</si>
  <si>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</si>
  <si>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</si>
  <si>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</si>
  <si>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</si>
  <si>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</si>
  <si>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</si>
  <si>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</si>
  <si>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</si>
  <si>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</si>
  <si>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</si>
  <si>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</si>
  <si>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</si>
  <si>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</si>
  <si>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</si>
  <si>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</si>
  <si>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</si>
  <si>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</si>
  <si>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</si>
  <si>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</si>
  <si>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</si>
  <si>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</si>
  <si>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</si>
  <si>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</si>
  <si>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</si>
  <si>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</si>
  <si>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</si>
  <si>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</si>
  <si>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</si>
  <si>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</si>
  <si>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</si>
  <si>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</si>
  <si>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</si>
  <si>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</si>
  <si>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</si>
  <si>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</si>
  <si>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</si>
  <si>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</si>
  <si>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</si>
  <si>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</si>
  <si>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</si>
  <si>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</si>
  <si>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</si>
  <si>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</si>
  <si>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</si>
  <si>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</si>
  <si>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</si>
  <si>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</si>
  <si>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</si>
  <si>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</si>
  <si>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</si>
  <si>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</si>
  <si>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</si>
  <si>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</si>
  <si>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</si>
  <si>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</si>
  <si>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</si>
  <si>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</si>
  <si>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</si>
  <si>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</si>
  <si>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</si>
  <si>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</si>
  <si>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</si>
  <si>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</si>
  <si>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</si>
  <si>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</si>
  <si>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</si>
  <si>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</si>
  <si>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</si>
  <si>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</si>
  <si>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</si>
  <si>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</si>
  <si>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</si>
  <si>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</si>
  <si>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</si>
  <si>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</si>
  <si>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</si>
  <si>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</si>
  <si>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</si>
  <si>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</si>
  <si>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</si>
  <si>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</si>
  <si>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</si>
  <si>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</si>
  <si>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</si>
  <si>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</si>
  <si>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</si>
  <si>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</si>
  <si>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</si>
  <si>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</si>
  <si>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</si>
  <si>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</si>
  <si>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</si>
  <si>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</si>
  <si>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</si>
  <si>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</si>
  <si>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</si>
  <si>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</si>
  <si>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</si>
  <si>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</si>
  <si>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</si>
  <si>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</si>
  <si>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</si>
  <si>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</si>
  <si>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</si>
  <si>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</si>
  <si>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</si>
  <si>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</si>
  <si>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</si>
  <si>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</si>
  <si>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</si>
  <si>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</si>
  <si>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</si>
  <si>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</si>
  <si>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</si>
  <si>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</si>
  <si>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</si>
  <si>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</si>
  <si>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</si>
  <si>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</si>
  <si>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</si>
  <si>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</si>
  <si>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</si>
  <si>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</si>
  <si>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</si>
  <si>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</si>
  <si>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</si>
  <si>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</si>
  <si>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</si>
  <si>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</si>
  <si>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</si>
  <si>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</si>
  <si>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</si>
  <si>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</si>
  <si>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</si>
  <si>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</si>
  <si>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</si>
  <si>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</si>
  <si>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</si>
  <si>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</si>
  <si>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</si>
  <si>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</si>
  <si>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</si>
  <si>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</si>
  <si>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</si>
  <si>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</si>
  <si>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</si>
  <si>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</si>
  <si>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</si>
  <si>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</si>
  <si>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</si>
  <si>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</si>
  <si>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</si>
  <si>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</si>
  <si>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</si>
  <si>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</si>
  <si>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</si>
  <si>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</si>
  <si>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</si>
  <si>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</si>
  <si>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</si>
  <si>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</si>
  <si>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</si>
  <si>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</si>
  <si>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</si>
  <si>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</si>
  <si>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</si>
  <si>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</si>
  <si>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</si>
  <si>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</si>
  <si>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</si>
  <si>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</si>
  <si>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</si>
  <si>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</si>
  <si>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</si>
  <si>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</si>
  <si>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</si>
  <si>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</si>
  <si>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</si>
  <si>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</si>
  <si>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</si>
  <si>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</si>
  <si>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</si>
  <si>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</si>
  <si>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</si>
  <si>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</si>
  <si>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</si>
  <si>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</si>
  <si>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</si>
  <si>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</si>
  <si>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</si>
  <si>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</si>
  <si>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</si>
  <si>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</si>
  <si>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</si>
  <si>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</si>
  <si>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</si>
  <si>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</si>
  <si>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</si>
  <si>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</si>
  <si>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</si>
  <si>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</si>
  <si>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</si>
  <si>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</si>
  <si>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</si>
  <si>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</si>
  <si>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</si>
  <si>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</si>
  <si>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</si>
  <si>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</si>
  <si>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</si>
  <si>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</si>
  <si>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</si>
  <si>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</si>
  <si>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</si>
  <si>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</si>
  <si>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</si>
  <si>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</si>
  <si>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</si>
  <si>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</si>
  <si>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</si>
  <si>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</si>
  <si>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</si>
  <si>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</si>
  <si>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</si>
  <si>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</si>
  <si>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</si>
  <si>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</si>
  <si>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</si>
  <si>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</si>
  <si>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</si>
  <si>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</si>
  <si>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</si>
  <si>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</si>
  <si>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</si>
  <si>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</si>
  <si>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</si>
  <si>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</si>
  <si>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</si>
  <si>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</si>
  <si>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</si>
  <si>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</si>
  <si>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</si>
  <si>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</si>
  <si>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</si>
  <si>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</si>
  <si>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</si>
  <si>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</si>
  <si>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</si>
  <si>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</si>
  <si>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</si>
  <si>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</si>
  <si>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</si>
  <si>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</si>
  <si>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</si>
  <si>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</si>
  <si>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</si>
  <si>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</si>
  <si>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</si>
  <si>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</si>
  <si>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</si>
  <si>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</si>
  <si>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</si>
  <si>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</si>
  <si>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</si>
  <si>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</si>
  <si>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</si>
  <si>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</si>
  <si>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</si>
  <si>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</si>
  <si>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</si>
  <si>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</si>
  <si>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</si>
  <si>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</si>
  <si>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</si>
  <si>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</si>
  <si>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</si>
  <si>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</si>
  <si>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</si>
  <si>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</si>
  <si>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</si>
  <si>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</si>
  <si>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</si>
  <si>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</si>
  <si>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</si>
  <si>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</si>
  <si>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</si>
  <si>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</si>
  <si>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</si>
  <si>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</si>
  <si>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</si>
  <si>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</si>
  <si>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</si>
  <si>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</si>
  <si>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</si>
  <si>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</si>
  <si>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</si>
  <si>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</si>
  <si>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</si>
  <si>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</si>
  <si>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</si>
  <si>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</si>
  <si>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</si>
  <si>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</si>
  <si>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</si>
  <si>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</si>
  <si>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</si>
  <si>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</si>
  <si>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</si>
  <si>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</si>
  <si>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</si>
  <si>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</si>
  <si>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</si>
  <si>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</si>
  <si>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</si>
  <si>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</si>
  <si>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</si>
  <si>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</si>
  <si>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</si>
  <si>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</si>
  <si>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</si>
  <si>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</si>
  <si>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</si>
  <si>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</si>
  <si>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</si>
  <si>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</si>
  <si>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</si>
  <si>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</si>
  <si>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</si>
  <si>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</si>
  <si>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</si>
  <si>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</si>
  <si>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</si>
  <si>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</si>
  <si>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</si>
  <si>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</si>
  <si>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</si>
  <si>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</si>
  <si>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</si>
  <si>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</si>
  <si>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</si>
  <si>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</si>
  <si>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</si>
  <si>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</si>
  <si>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</si>
  <si>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</si>
  <si>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</si>
  <si>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</si>
  <si>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</si>
  <si>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</si>
  <si>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</si>
  <si>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</si>
  <si>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</si>
  <si>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</si>
  <si>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</si>
  <si>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</si>
  <si>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</si>
  <si>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</si>
  <si>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</si>
  <si>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</si>
  <si>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</si>
  <si>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</si>
  <si>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</si>
  <si>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</si>
  <si>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</si>
  <si>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</si>
  <si>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</si>
  <si>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</si>
  <si>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</si>
  <si>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</si>
  <si>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</si>
  <si>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</si>
  <si>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</si>
  <si>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</si>
  <si>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</si>
  <si>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</si>
  <si>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</si>
  <si>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</si>
  <si>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</si>
  <si>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</si>
  <si>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</si>
  <si>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</si>
  <si>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</si>
  <si>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</si>
  <si>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</si>
  <si>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</si>
  <si>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</si>
  <si>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</si>
  <si>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</si>
  <si>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</si>
  <si>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</si>
  <si>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</si>
  <si>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</si>
  <si>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</si>
  <si>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</si>
  <si>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</si>
  <si>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</si>
  <si>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</si>
  <si>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</si>
  <si>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</si>
  <si>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</si>
  <si>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</si>
  <si>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</si>
  <si>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</si>
  <si>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</si>
  <si>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</si>
  <si>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</si>
  <si>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</si>
  <si>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</si>
  <si>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</si>
  <si>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</si>
  <si>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</si>
  <si>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</si>
  <si>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</si>
  <si>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</si>
  <si>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</si>
  <si>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</si>
  <si>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</si>
  <si>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</si>
  <si>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</si>
  <si>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</si>
  <si>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</si>
  <si>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</si>
  <si>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</si>
  <si>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</si>
  <si>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</si>
  <si>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</si>
  <si>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</si>
  <si>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</si>
  <si>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</si>
  <si>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</si>
  <si>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</si>
  <si>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</si>
  <si>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</si>
  <si>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</si>
  <si>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</si>
  <si>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</si>
  <si>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</si>
  <si>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</si>
  <si>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</si>
  <si>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</si>
  <si>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</si>
  <si>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</si>
  <si>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</si>
  <si>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</si>
  <si>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</si>
  <si>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</si>
  <si>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</si>
  <si>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</si>
  <si>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</si>
  <si>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</si>
  <si>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</si>
  <si>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</si>
  <si>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</si>
  <si>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</si>
  <si>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</si>
  <si>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</si>
  <si>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</si>
  <si>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</si>
  <si>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</si>
  <si>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</si>
  <si>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</si>
  <si>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</si>
  <si>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</si>
  <si>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</si>
  <si>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</si>
  <si>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</si>
  <si>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</si>
  <si>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</si>
  <si>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</si>
  <si>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</si>
  <si>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</si>
  <si>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</si>
  <si>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</si>
  <si>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</si>
  <si>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</si>
  <si>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</si>
  <si>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</si>
  <si>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</si>
  <si>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</si>
  <si>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</si>
  <si>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</si>
  <si>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</si>
  <si>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</si>
  <si>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</si>
  <si>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</si>
  <si>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</si>
  <si>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</si>
  <si>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</si>
  <si>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</si>
  <si>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</si>
  <si>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</si>
  <si>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</si>
  <si>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</si>
  <si>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</si>
  <si>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</si>
  <si>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</si>
  <si>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</si>
  <si>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</si>
  <si>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</si>
  <si>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</si>
  <si>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</si>
  <si>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</si>
  <si>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</si>
  <si>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</si>
  <si>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</si>
  <si>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</si>
  <si>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</si>
  <si>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</si>
  <si>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</si>
  <si>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</si>
  <si>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</si>
  <si>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</si>
  <si>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</si>
  <si>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</si>
  <si>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</si>
  <si>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</si>
  <si>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</si>
  <si>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</si>
  <si>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</si>
  <si>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</si>
  <si>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</si>
  <si>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</si>
  <si>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</si>
  <si>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</si>
  <si>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</si>
  <si>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</si>
  <si>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</si>
  <si>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</si>
  <si>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</si>
  <si>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</si>
  <si>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</si>
  <si>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</si>
  <si>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</si>
  <si>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</si>
  <si>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</si>
  <si>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</si>
  <si>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</si>
  <si>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</si>
  <si>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</si>
  <si>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</si>
  <si>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</si>
  <si>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</si>
  <si>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</si>
  <si>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</si>
  <si>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</si>
  <si>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</si>
  <si>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</si>
  <si>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</si>
  <si>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</si>
  <si>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</si>
  <si>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</si>
  <si>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</si>
  <si>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</si>
  <si>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</si>
  <si>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</si>
  <si>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</si>
  <si>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</si>
  <si>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</si>
  <si>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</si>
  <si>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</si>
  <si>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</si>
  <si>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</si>
  <si>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</si>
  <si>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</si>
  <si>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</si>
  <si>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</si>
  <si>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</si>
  <si>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</si>
  <si>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</si>
  <si>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</si>
  <si>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</si>
  <si>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</si>
  <si>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</si>
  <si>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</si>
  <si>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</si>
  <si>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</si>
  <si>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</si>
  <si>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</si>
  <si>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</si>
  <si>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</si>
  <si>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</si>
  <si>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</si>
  <si>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</si>
  <si>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</si>
  <si>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</si>
  <si>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</si>
  <si>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</si>
  <si>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</si>
  <si>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</si>
  <si>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</si>
  <si>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</si>
  <si>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</si>
  <si>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</si>
  <si>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</si>
  <si>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</si>
  <si>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</si>
  <si>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</si>
  <si>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</si>
  <si>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</si>
  <si>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</si>
  <si>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</si>
  <si>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</si>
  <si>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</si>
  <si>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</si>
  <si>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</si>
  <si>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</si>
  <si>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</si>
  <si>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</si>
  <si>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</si>
  <si>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</si>
  <si>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</si>
  <si>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</si>
  <si>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</si>
  <si>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</si>
  <si>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</si>
  <si>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</si>
  <si>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</si>
  <si>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</si>
  <si>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</si>
  <si>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</si>
  <si>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</si>
  <si>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</si>
  <si>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</si>
  <si>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</si>
  <si>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</si>
  <si>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</si>
  <si>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</si>
  <si>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</si>
  <si>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</si>
  <si>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</si>
  <si>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</si>
  <si>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</si>
  <si>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</si>
  <si>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</si>
  <si>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</si>
  <si>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</si>
  <si>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</si>
  <si>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</si>
  <si>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</si>
  <si>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</si>
  <si>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</si>
  <si>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</si>
  <si>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</si>
  <si>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</si>
  <si>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</si>
  <si>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</si>
  <si>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</si>
  <si>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</si>
  <si>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</si>
  <si>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</si>
  <si>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</si>
  <si>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</si>
  <si>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</si>
  <si>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</si>
  <si>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</si>
  <si>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</si>
  <si>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</si>
  <si>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</si>
  <si>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</si>
  <si>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</si>
  <si>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</si>
  <si>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</si>
  <si>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</si>
  <si>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</si>
  <si>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</si>
  <si>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</si>
  <si>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</si>
  <si>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</si>
  <si>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</si>
  <si>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</si>
  <si>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</si>
  <si>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</si>
  <si>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</si>
  <si>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</si>
  <si>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</si>
  <si>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</si>
  <si>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</si>
  <si>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</si>
  <si>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</si>
  <si>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</si>
  <si>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</si>
  <si>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</si>
  <si>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</si>
  <si>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</si>
  <si>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</si>
  <si>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</si>
  <si>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</si>
  <si>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</si>
  <si>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</si>
  <si>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</si>
  <si>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</si>
  <si>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</si>
  <si>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</si>
  <si>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</si>
  <si>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</si>
  <si>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</si>
  <si>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</si>
  <si>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</si>
  <si>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</si>
  <si>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</si>
  <si>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</si>
  <si>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</si>
  <si>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</si>
  <si>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</si>
  <si>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</si>
  <si>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</si>
  <si>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</si>
  <si>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</si>
  <si>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</si>
  <si>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</si>
  <si>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</si>
  <si>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</si>
  <si>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</si>
  <si>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</si>
  <si>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</si>
  <si>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</si>
  <si>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</si>
  <si>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</si>
  <si>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</si>
  <si>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</si>
  <si>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</si>
  <si>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</si>
  <si>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</si>
  <si>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</si>
  <si>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</si>
  <si>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</si>
  <si>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</si>
  <si>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</si>
  <si>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</si>
  <si>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</si>
  <si>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</si>
  <si>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</si>
  <si>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</si>
  <si>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</si>
  <si>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</si>
  <si>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</si>
  <si>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</si>
  <si>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</si>
  <si>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</si>
  <si>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</si>
  <si>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</si>
  <si>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</si>
  <si>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</si>
  <si>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</si>
  <si>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</si>
  <si>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</si>
  <si>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</si>
  <si>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</si>
  <si>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</si>
  <si>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</si>
  <si>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</si>
  <si>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</si>
  <si>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</si>
  <si>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</si>
  <si>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</si>
  <si>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</si>
  <si>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</si>
  <si>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</si>
  <si>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</si>
  <si>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</si>
  <si>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</si>
  <si>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</si>
  <si>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</si>
  <si>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</si>
  <si>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</si>
  <si>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</si>
  <si>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</si>
  <si>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</si>
  <si>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</si>
  <si>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</si>
  <si>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</si>
  <si>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</si>
  <si>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</si>
  <si>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</si>
  <si>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</si>
  <si>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</si>
  <si>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</si>
  <si>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</si>
  <si>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</si>
  <si>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</si>
  <si>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</si>
  <si>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</si>
  <si>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</si>
  <si>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</si>
  <si>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</si>
  <si>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</si>
  <si>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</si>
  <si>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</si>
  <si>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</si>
  <si>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</si>
  <si>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</si>
  <si>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</si>
  <si>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</si>
  <si>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</si>
  <si>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</si>
  <si>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</si>
  <si>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</si>
  <si>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</si>
  <si>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</si>
  <si>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</si>
  <si>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</si>
  <si>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</si>
  <si>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</si>
  <si>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</si>
  <si>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</si>
  <si>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</si>
  <si>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</si>
  <si>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</si>
  <si>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</si>
  <si>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</si>
  <si>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</si>
  <si>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</si>
  <si>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</si>
  <si>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</si>
  <si>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</si>
  <si>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</si>
  <si>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</si>
  <si>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</si>
  <si>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</si>
  <si>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</si>
  <si>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</si>
  <si>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</si>
  <si>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</si>
  <si>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</si>
  <si>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</si>
  <si>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</si>
  <si>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</si>
  <si>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</si>
  <si>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</si>
  <si>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</si>
  <si>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</si>
  <si>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</si>
  <si>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</si>
  <si>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</si>
  <si>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</si>
  <si>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</si>
  <si>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</si>
  <si>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</si>
  <si>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</si>
  <si>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</si>
  <si>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</si>
  <si>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</si>
  <si>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</si>
  <si>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</si>
  <si>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</si>
  <si>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</si>
  <si>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</si>
  <si>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</si>
  <si>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</si>
  <si>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</si>
  <si>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</si>
  <si>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</si>
  <si>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</si>
  <si>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</si>
  <si>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</si>
  <si>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</si>
  <si>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</si>
  <si>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</si>
  <si>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</si>
  <si>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</si>
  <si>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</si>
  <si>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</si>
  <si>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</si>
  <si>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</si>
  <si>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</si>
  <si>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</si>
  <si>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</si>
  <si>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</si>
  <si>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</si>
  <si>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</si>
  <si>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</si>
  <si>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</si>
  <si>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</si>
  <si>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</si>
  <si>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</si>
  <si>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</si>
  <si>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</si>
  <si>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</si>
  <si>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</si>
  <si>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</si>
  <si>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</si>
  <si>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</si>
  <si>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</si>
  <si>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</si>
  <si>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</si>
  <si>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</si>
  <si>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</si>
  <si>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</si>
  <si>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</si>
  <si>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</si>
  <si>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</si>
  <si>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</si>
  <si>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</si>
  <si>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</si>
  <si>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</si>
  <si>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</si>
  <si>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</si>
  <si>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</si>
  <si>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</si>
  <si>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</si>
  <si>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</si>
  <si>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</si>
  <si>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</si>
  <si>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</si>
  <si>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</si>
  <si>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</si>
  <si>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</si>
  <si>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</si>
  <si>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</si>
  <si>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</si>
  <si>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</si>
  <si>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</si>
  <si>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</si>
  <si>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</si>
  <si>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</si>
  <si>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</si>
  <si>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</si>
  <si>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</si>
  <si>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</si>
  <si>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</si>
  <si>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</si>
  <si>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</si>
  <si>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</si>
  <si>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</si>
  <si>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</si>
  <si>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</si>
  <si>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</si>
  <si>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</si>
  <si>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</si>
  <si>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</si>
  <si>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</si>
  <si>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</si>
  <si>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</si>
  <si>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</si>
  <si>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</si>
  <si>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</si>
  <si>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</si>
  <si>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</si>
  <si>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</si>
  <si>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</si>
  <si>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</si>
  <si>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</si>
  <si>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</si>
  <si>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</si>
  <si>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</si>
  <si>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</si>
  <si>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</si>
  <si>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</si>
  <si>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</si>
  <si>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</si>
  <si>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</si>
  <si>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</si>
  <si>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</si>
  <si>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</si>
  <si>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</si>
  <si>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</si>
  <si>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</si>
  <si>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</si>
  <si>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</si>
  <si>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</si>
  <si>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</si>
  <si>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</si>
  <si>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</si>
  <si>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</si>
  <si>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</si>
  <si>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</si>
  <si>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</si>
  <si>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</si>
  <si>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</si>
  <si>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</si>
  <si>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</si>
  <si>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</si>
  <si>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</si>
  <si>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</si>
  <si>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</si>
  <si>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</si>
  <si>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</si>
  <si>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</si>
  <si>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</si>
  <si>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</si>
  <si>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</si>
  <si>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</si>
  <si>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</si>
  <si>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</si>
  <si>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</si>
  <si>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</si>
  <si>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</si>
  <si>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</si>
  <si>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</si>
  <si>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</si>
  <si>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</si>
  <si>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</si>
  <si>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</si>
  <si>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</si>
  <si>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</si>
  <si>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</si>
  <si>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</si>
  <si>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</si>
  <si>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</si>
  <si>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</si>
  <si>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</si>
  <si>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</si>
  <si>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</si>
  <si>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</si>
  <si>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</si>
  <si>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</si>
  <si>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</si>
  <si>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</si>
  <si>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</si>
  <si>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</si>
  <si>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</si>
  <si>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</si>
  <si>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</si>
  <si>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</si>
  <si>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</si>
  <si>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</si>
  <si>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</si>
  <si>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</si>
  <si>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</si>
  <si>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</si>
  <si>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</si>
  <si>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</si>
  <si>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</si>
  <si>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</si>
  <si>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</si>
  <si>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</si>
  <si>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</si>
  <si>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</si>
  <si>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</si>
  <si>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</si>
  <si>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</si>
  <si>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</si>
  <si>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</si>
  <si>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</si>
  <si>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</si>
  <si>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</si>
  <si>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</si>
  <si>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</si>
  <si>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</si>
  <si>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</si>
  <si>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</si>
  <si>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</si>
  <si>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</si>
  <si>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</si>
  <si>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</si>
  <si>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</si>
  <si>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</si>
  <si>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</si>
  <si>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</si>
  <si>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</si>
  <si>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</si>
  <si>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</si>
  <si>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</si>
  <si>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</si>
  <si>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</si>
  <si>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</si>
  <si>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</si>
  <si>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</si>
  <si>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</si>
  <si>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</si>
  <si>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</si>
  <si>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</si>
  <si>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</si>
  <si>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</si>
  <si>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</si>
  <si>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</si>
  <si>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</si>
  <si>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</si>
  <si>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</si>
  <si>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</si>
  <si>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</si>
  <si>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</si>
  <si>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</si>
  <si>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</si>
  <si>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</si>
  <si>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</si>
  <si>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</si>
  <si>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</si>
  <si>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</si>
  <si>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</si>
  <si>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</si>
  <si>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</si>
  <si>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</si>
  <si>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</si>
  <si>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</si>
  <si>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</si>
  <si>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</si>
  <si>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</si>
  <si>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</si>
  <si>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</si>
  <si>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</si>
  <si>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</si>
  <si>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</si>
  <si>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</si>
  <si>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</si>
  <si>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</si>
  <si>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</si>
  <si>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</si>
  <si>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</si>
  <si>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</si>
  <si>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</si>
  <si>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</si>
  <si>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</si>
  <si>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</si>
  <si>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</si>
  <si>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</si>
  <si>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</si>
  <si>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</si>
  <si>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</si>
  <si>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</si>
  <si>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</si>
  <si>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</si>
  <si>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</si>
  <si>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</si>
  <si>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</si>
  <si>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</si>
  <si>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</si>
  <si>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</si>
  <si>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</si>
  <si>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</si>
  <si>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</si>
  <si>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</si>
  <si>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</si>
  <si>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</si>
  <si>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</si>
  <si>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</si>
  <si>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</si>
  <si>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</si>
  <si>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</si>
  <si>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</si>
  <si>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</si>
  <si>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</si>
  <si>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</si>
  <si>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</si>
  <si>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</si>
  <si>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</si>
  <si>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</si>
  <si>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</si>
  <si>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</si>
  <si>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</si>
  <si>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</si>
  <si>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</si>
  <si>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</si>
  <si>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</si>
  <si>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</si>
  <si>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</si>
  <si>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</si>
  <si>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</si>
  <si>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</si>
  <si>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</si>
  <si>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</si>
  <si>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</si>
  <si>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</si>
  <si>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</si>
  <si>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</si>
  <si>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</si>
  <si>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</si>
  <si>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</si>
  <si>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</si>
  <si>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</si>
  <si>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</si>
  <si>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</si>
  <si>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</si>
  <si>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</si>
  <si>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</si>
  <si>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</si>
  <si>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</si>
  <si>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</si>
  <si>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</si>
  <si>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</si>
  <si>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</si>
  <si>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</si>
  <si>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</si>
  <si>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</si>
  <si>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</si>
  <si>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</si>
  <si>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</si>
  <si>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</si>
  <si>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</si>
  <si>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</si>
  <si>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</si>
  <si>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</si>
  <si>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</si>
  <si>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</si>
  <si>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</si>
  <si>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</si>
  <si>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</si>
  <si>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</si>
  <si>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</si>
  <si>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</si>
  <si>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</si>
  <si>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</si>
  <si>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</si>
  <si>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</si>
  <si>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</si>
  <si>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</si>
  <si>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</si>
  <si>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</si>
  <si>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</si>
  <si>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</si>
  <si>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</si>
  <si>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</si>
  <si>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</si>
  <si>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</si>
  <si>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</si>
  <si>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</si>
  <si>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</si>
  <si>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</si>
  <si>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</si>
  <si>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</si>
  <si>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</si>
  <si>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</si>
  <si>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</si>
  <si>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</si>
  <si>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</si>
  <si>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</si>
  <si>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</si>
  <si>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</si>
  <si>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</si>
  <si>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</si>
  <si>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</si>
  <si>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</si>
  <si>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</si>
  <si>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</si>
  <si>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</si>
  <si>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</si>
  <si>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</si>
  <si>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</si>
  <si>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</si>
  <si>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</si>
  <si>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</si>
  <si>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</si>
  <si>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</si>
  <si>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</si>
  <si>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</si>
  <si>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</si>
  <si>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</si>
  <si>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</si>
  <si>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</si>
  <si>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</si>
  <si>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</si>
  <si>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</si>
  <si>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</si>
  <si>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</si>
  <si>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</si>
  <si>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</si>
  <si>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</si>
  <si>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</si>
  <si>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</si>
  <si>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</si>
  <si>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</si>
  <si>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</si>
  <si>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</si>
  <si>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</si>
  <si>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</si>
  <si>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</si>
  <si>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</si>
  <si>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</si>
  <si>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</si>
  <si>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</si>
  <si>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</si>
  <si>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</si>
  <si>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</si>
  <si>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</si>
  <si>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</si>
  <si>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</si>
  <si>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</si>
  <si>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</si>
  <si>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</si>
  <si>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</si>
  <si>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</si>
  <si>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</si>
  <si>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</si>
  <si>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</si>
  <si>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</si>
  <si>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</si>
  <si>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</si>
  <si>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</si>
  <si>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</si>
  <si>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</si>
  <si>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</si>
  <si>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</si>
  <si>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</si>
  <si>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</si>
  <si>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</si>
  <si>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</si>
  <si>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</si>
  <si>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</si>
  <si>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</si>
  <si>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</si>
  <si>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</si>
  <si>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</si>
  <si>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</si>
  <si>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</si>
  <si>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</si>
  <si>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</si>
  <si>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</si>
  <si>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</si>
  <si>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</si>
  <si>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</si>
  <si>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</si>
  <si>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</si>
  <si>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</si>
  <si>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</si>
  <si>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</si>
  <si>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</si>
  <si>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</si>
  <si>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</si>
  <si>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</si>
  <si>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</si>
  <si>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</si>
  <si>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</si>
  <si>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</si>
  <si>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</si>
  <si>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</si>
  <si>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</si>
  <si>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</si>
  <si>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</si>
  <si>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</si>
  <si>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</si>
  <si>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</si>
  <si>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</si>
  <si>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</si>
  <si>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</si>
  <si>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</si>
  <si>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</si>
  <si>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</si>
  <si>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</si>
  <si>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</si>
  <si>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</si>
  <si>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</si>
  <si>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</si>
  <si>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</si>
  <si>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</si>
  <si>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</si>
  <si>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</si>
  <si>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</si>
  <si>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</si>
  <si>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</si>
  <si>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</si>
  <si>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</si>
  <si>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</si>
  <si>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</si>
  <si>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</si>
  <si>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</si>
  <si>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</si>
  <si>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</si>
  <si>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</si>
  <si>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</si>
  <si>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</si>
  <si>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</si>
  <si>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</si>
  <si>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</si>
  <si>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</si>
  <si>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</si>
  <si>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</si>
  <si>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</si>
  <si>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</si>
  <si>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</si>
  <si>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</si>
  <si>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</si>
  <si>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</si>
  <si>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</si>
  <si>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</si>
  <si>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</si>
  <si>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</si>
  <si>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</si>
  <si>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</si>
  <si>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</si>
  <si>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</si>
  <si>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</si>
  <si>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</si>
  <si>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</si>
  <si>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</si>
  <si>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</si>
  <si>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</si>
  <si>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</si>
  <si>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</si>
  <si>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</si>
  <si>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</si>
  <si>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</si>
  <si>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</si>
  <si>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</si>
  <si>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</si>
  <si>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</si>
  <si>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</si>
  <si>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</si>
  <si>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</si>
  <si>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</si>
  <si>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</si>
  <si>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</si>
  <si>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</si>
  <si>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</si>
  <si>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</si>
  <si>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</si>
  <si>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</si>
  <si>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</si>
  <si>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</si>
  <si>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</si>
  <si>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</si>
  <si>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</si>
  <si>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</si>
  <si>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</si>
  <si>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</si>
  <si>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</si>
  <si>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</si>
  <si>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</si>
  <si>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</si>
  <si>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</si>
  <si>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</si>
  <si>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</si>
  <si>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</si>
  <si>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</si>
  <si>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</si>
  <si>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</si>
  <si>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</si>
  <si>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</si>
  <si>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</si>
  <si>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</si>
  <si>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</si>
  <si>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</si>
  <si>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</si>
  <si>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</si>
  <si>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</si>
  <si>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</si>
  <si>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</si>
  <si>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</si>
  <si>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</si>
  <si>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</si>
  <si>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</si>
  <si>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</si>
  <si>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</si>
  <si>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</si>
  <si>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</si>
  <si>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</si>
  <si>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</si>
  <si>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</si>
  <si>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</si>
  <si>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</si>
  <si>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</si>
  <si>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</si>
  <si>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</si>
  <si>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</si>
  <si>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</si>
  <si>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</si>
  <si>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</si>
  <si>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</si>
  <si>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</si>
  <si>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</si>
  <si>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</si>
  <si>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</si>
  <si>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</si>
  <si>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</si>
  <si>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</si>
  <si>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</si>
  <si>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</si>
  <si>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</si>
  <si>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</si>
  <si>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</si>
  <si>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</si>
  <si>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</si>
  <si>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</si>
  <si>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</si>
  <si>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</si>
  <si>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</si>
  <si>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</si>
  <si>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</si>
  <si>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</si>
  <si>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</si>
  <si>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</si>
  <si>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</si>
  <si>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</si>
  <si>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</si>
  <si>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</si>
  <si>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</si>
  <si>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</si>
  <si>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</si>
  <si>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</si>
  <si>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</si>
  <si>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</si>
  <si>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</si>
  <si>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</si>
  <si>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</si>
  <si>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</si>
  <si>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</si>
  <si>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</si>
  <si>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</si>
  <si>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</si>
  <si>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</si>
  <si>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</si>
  <si>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</si>
  <si>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</si>
  <si>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</si>
  <si>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</si>
  <si>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</si>
  <si>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</si>
  <si>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</si>
  <si>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</si>
  <si>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</si>
  <si>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</si>
  <si>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</si>
  <si>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</si>
  <si>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</si>
  <si>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</si>
  <si>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</si>
  <si>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</si>
  <si>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</si>
  <si>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</si>
  <si>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</si>
  <si>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</si>
  <si>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</si>
  <si>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</si>
  <si>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</si>
  <si>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</si>
  <si>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</si>
  <si>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</si>
  <si>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</si>
  <si>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</si>
  <si>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</si>
  <si>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</si>
  <si>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</si>
  <si>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</si>
  <si>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</si>
  <si>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</si>
  <si>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</si>
  <si>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</si>
  <si>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</si>
  <si>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</si>
  <si>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</si>
  <si>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</si>
  <si>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</si>
  <si>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</si>
  <si>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</si>
  <si>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</si>
  <si>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</si>
  <si>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</si>
  <si>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</si>
  <si>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</si>
  <si>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</si>
  <si>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</si>
  <si>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</si>
  <si>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</si>
  <si>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</si>
  <si>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</si>
  <si>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</si>
  <si>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</si>
  <si>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</si>
  <si>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</si>
  <si>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</si>
  <si>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</si>
  <si>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</si>
  <si>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</si>
  <si>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</si>
  <si>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</si>
  <si>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</si>
  <si>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</si>
  <si>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</si>
  <si>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</si>
  <si>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</si>
  <si>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</si>
  <si>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</si>
  <si>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</si>
  <si>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</si>
  <si>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</si>
  <si>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</si>
  <si>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</si>
  <si>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</si>
  <si>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</si>
  <si>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</si>
  <si>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</si>
  <si>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</si>
  <si>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</si>
  <si>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</si>
  <si>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</si>
  <si>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</si>
  <si>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</si>
  <si>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</si>
  <si>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</si>
  <si>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</si>
  <si>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</si>
  <si>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</si>
  <si>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</si>
  <si>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</si>
  <si>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</si>
  <si>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</si>
  <si>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</si>
  <si>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</si>
  <si>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</si>
  <si>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</si>
  <si>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</si>
  <si>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崔锴</t>
  </si>
  <si>
    <t>郑燚</t>
  </si>
  <si>
    <t>房地产抵押价值</t>
  </si>
  <si>
    <t>是</t>
  </si>
  <si>
    <t>地上</t>
  </si>
  <si>
    <t>体育场馆</t>
  </si>
  <si>
    <t>地下</t>
  </si>
  <si>
    <t>体育文化配套</t>
  </si>
  <si>
    <t>北京市</t>
  </si>
  <si>
    <t>企业</t>
  </si>
  <si>
    <t>《不动产权证书》</t>
  </si>
  <si>
    <t>复印件</t>
  </si>
  <si>
    <t>办公项目</t>
  </si>
  <si>
    <t>无</t>
  </si>
  <si>
    <t>现房</t>
  </si>
  <si>
    <t>通路</t>
  </si>
  <si>
    <t>通电</t>
  </si>
  <si>
    <t>通讯</t>
  </si>
  <si>
    <t>通上水</t>
  </si>
  <si>
    <t>通下水</t>
  </si>
  <si>
    <t>平整</t>
  </si>
  <si>
    <t>公共服务</t>
  </si>
  <si>
    <t>成新度</t>
  </si>
  <si>
    <t>建成</t>
    <phoneticPr fontId="3" type="noConversion"/>
  </si>
  <si>
    <t>直线</t>
    <phoneticPr fontId="3" type="noConversion"/>
  </si>
  <si>
    <t>未包含在土地购买价格中</t>
  </si>
  <si>
    <t>已包含在土地取得成本中</t>
  </si>
  <si>
    <t>自定义容积率</t>
  </si>
  <si>
    <t>不临65条商业街</t>
  </si>
  <si>
    <t>与级别开发程度不一致</t>
  </si>
  <si>
    <t>一般</t>
  </si>
  <si>
    <t>较好</t>
  </si>
  <si>
    <t>好</t>
  </si>
  <si>
    <t>总价</t>
  </si>
  <si>
    <t>成本法</t>
  </si>
  <si>
    <t>否</t>
  </si>
  <si>
    <r>
      <t>京2</t>
    </r>
    <r>
      <rPr>
        <sz val="11"/>
        <color theme="1"/>
        <rFont val="宋体"/>
        <family val="3"/>
        <charset val="134"/>
        <scheme val="minor"/>
      </rPr>
      <t>019海不动产权第0052542号</t>
    </r>
    <phoneticPr fontId="134" type="noConversion"/>
  </si>
  <si>
    <t>京2017海不动产权第0047462号</t>
    <phoneticPr fontId="134" type="noConversion"/>
  </si>
  <si>
    <t>权利人</t>
    <phoneticPr fontId="134" type="noConversion"/>
  </si>
  <si>
    <t>北京五棵松文化体育中心有限公司</t>
    <phoneticPr fontId="134" type="noConversion"/>
  </si>
  <si>
    <t>北京五棵松卓展时代百货有限公司</t>
    <phoneticPr fontId="134" type="noConversion"/>
  </si>
  <si>
    <t>坐落</t>
    <phoneticPr fontId="134" type="noConversion"/>
  </si>
  <si>
    <r>
      <t>海淀区复兴路6</t>
    </r>
    <r>
      <rPr>
        <sz val="11"/>
        <color theme="1"/>
        <rFont val="宋体"/>
        <family val="3"/>
        <charset val="134"/>
        <scheme val="minor"/>
      </rPr>
      <t>9号院12号楼-3至4层101等2套</t>
    </r>
    <phoneticPr fontId="134" type="noConversion"/>
  </si>
  <si>
    <t>海淀区复兴路69号3号楼</t>
    <phoneticPr fontId="134" type="noConversion"/>
  </si>
  <si>
    <t>用途</t>
    <phoneticPr fontId="134" type="noConversion"/>
  </si>
  <si>
    <r>
      <t>体育文化配套、地下体育文化配套/办公、门厅</t>
    </r>
    <r>
      <rPr>
        <sz val="11"/>
        <color theme="1"/>
        <rFont val="宋体"/>
        <family val="3"/>
        <charset val="134"/>
        <scheme val="minor"/>
      </rPr>
      <t>/展厅、附属配套、配套服务、设备用房及其他，门厅/展厅，美术馆、配套服务、设备用房及其他</t>
    </r>
    <phoneticPr fontId="134" type="noConversion"/>
  </si>
  <si>
    <t>汽车库、邮局等7种用途</t>
    <phoneticPr fontId="134" type="noConversion"/>
  </si>
  <si>
    <t>楼号</t>
    <phoneticPr fontId="134" type="noConversion"/>
  </si>
  <si>
    <t>总层数</t>
    <phoneticPr fontId="134" type="noConversion"/>
  </si>
  <si>
    <t>建筑面积</t>
    <phoneticPr fontId="134" type="noConversion"/>
  </si>
  <si>
    <t>共有宗地面积</t>
    <phoneticPr fontId="134" type="noConversion"/>
  </si>
  <si>
    <t>海淀区复兴路69号院</t>
    <phoneticPr fontId="134" type="noConversion"/>
  </si>
  <si>
    <t>1号楼</t>
  </si>
  <si>
    <t>凯迪拉克</t>
    <phoneticPr fontId="134" type="noConversion"/>
  </si>
  <si>
    <t>6（-1）</t>
    <phoneticPr fontId="134" type="noConversion"/>
  </si>
  <si>
    <t>房屋建筑面积</t>
    <phoneticPr fontId="134" type="noConversion"/>
  </si>
  <si>
    <t>海淀区复兴路69号</t>
    <phoneticPr fontId="134" type="noConversion"/>
  </si>
  <si>
    <t>2号楼-1至2层101</t>
    <phoneticPr fontId="134" type="noConversion"/>
  </si>
  <si>
    <t>篮球公园</t>
    <phoneticPr fontId="134" type="noConversion"/>
  </si>
  <si>
    <t>2（-1）</t>
    <phoneticPr fontId="134" type="noConversion"/>
  </si>
  <si>
    <t>国有建设用地使用权</t>
    <phoneticPr fontId="134" type="noConversion"/>
  </si>
  <si>
    <t>京2020海不动产权第0012521</t>
    <phoneticPr fontId="134" type="noConversion"/>
  </si>
  <si>
    <t>海淀区复兴路69号院</t>
    <phoneticPr fontId="134" type="noConversion"/>
  </si>
  <si>
    <t>10号楼-3至10层101</t>
    <phoneticPr fontId="134" type="noConversion"/>
  </si>
  <si>
    <t>写字楼</t>
    <phoneticPr fontId="134" type="noConversion"/>
  </si>
  <si>
    <t>10（-3）</t>
    <phoneticPr fontId="134" type="noConversion"/>
  </si>
  <si>
    <t>未经批准不得转让</t>
    <phoneticPr fontId="134" type="noConversion"/>
  </si>
  <si>
    <t>面积</t>
    <phoneticPr fontId="134" type="noConversion"/>
  </si>
  <si>
    <t>海淀区复兴路69号院</t>
    <phoneticPr fontId="134" type="noConversion"/>
  </si>
  <si>
    <t>写字楼</t>
    <phoneticPr fontId="134" type="noConversion"/>
  </si>
  <si>
    <t>10（-3）</t>
    <phoneticPr fontId="134" type="noConversion"/>
  </si>
  <si>
    <t>其中</t>
    <phoneticPr fontId="134" type="noConversion"/>
  </si>
  <si>
    <r>
      <t>1</t>
    </r>
    <r>
      <rPr>
        <sz val="11"/>
        <color theme="1"/>
        <rFont val="宋体"/>
        <family val="3"/>
        <charset val="134"/>
        <scheme val="minor"/>
      </rPr>
      <t>1号楼-3至10层101</t>
    </r>
    <phoneticPr fontId="134" type="noConversion"/>
  </si>
  <si>
    <t>海淀区复兴路69号</t>
    <phoneticPr fontId="134" type="noConversion"/>
  </si>
  <si>
    <t>4（-3）</t>
    <phoneticPr fontId="134" type="noConversion"/>
  </si>
  <si>
    <r>
      <t>1</t>
    </r>
    <r>
      <rPr>
        <sz val="11"/>
        <color theme="1"/>
        <rFont val="宋体"/>
        <family val="3"/>
        <charset val="134"/>
        <scheme val="minor"/>
      </rPr>
      <t>2号楼-3至4层101</t>
    </r>
    <phoneticPr fontId="134" type="noConversion"/>
  </si>
  <si>
    <t>海淀区复兴路69号</t>
    <phoneticPr fontId="134" type="noConversion"/>
  </si>
  <si>
    <t>13幢-2至-1层-101</t>
    <phoneticPr fontId="134" type="noConversion"/>
  </si>
  <si>
    <t>0（-2）</t>
    <phoneticPr fontId="134" type="noConversion"/>
  </si>
  <si>
    <t>京2020海不动产权第0004732号</t>
    <phoneticPr fontId="134" type="noConversion"/>
  </si>
  <si>
    <t>16幢-1层-101</t>
    <phoneticPr fontId="134" type="noConversion"/>
  </si>
  <si>
    <t>0（-1）</t>
    <phoneticPr fontId="134" type="noConversion"/>
  </si>
  <si>
    <t>北京五棵松文化体育中心有限公司</t>
    <phoneticPr fontId="134" type="noConversion"/>
  </si>
  <si>
    <t>2（-2)</t>
    <phoneticPr fontId="134" type="noConversion"/>
  </si>
  <si>
    <t>海淀区复兴路69号院10号楼-3至10层101</t>
    <phoneticPr fontId="134" type="noConversion"/>
  </si>
  <si>
    <t xml:space="preserve"> </t>
    <phoneticPr fontId="134" type="noConversion"/>
  </si>
  <si>
    <t>体育文化配套/办公、门厅/展厅、附属配套、配套服务、设备用房及其他</t>
    <phoneticPr fontId="134" type="noConversion"/>
  </si>
  <si>
    <t>建筑面积</t>
    <phoneticPr fontId="134" type="noConversion"/>
  </si>
  <si>
    <t>地上</t>
    <phoneticPr fontId="134" type="noConversion"/>
  </si>
  <si>
    <t>地下</t>
    <phoneticPr fontId="134" type="noConversion"/>
  </si>
  <si>
    <t>地下车库</t>
    <phoneticPr fontId="134" type="noConversion"/>
  </si>
  <si>
    <t>京2018海不动产权第0019729号</t>
    <phoneticPr fontId="134" type="noConversion"/>
  </si>
  <si>
    <t>体育场馆</t>
    <phoneticPr fontId="134" type="noConversion"/>
  </si>
  <si>
    <t>北京五棵松文化体育中心有限公司</t>
    <phoneticPr fontId="134" type="noConversion"/>
  </si>
  <si>
    <t>体育场馆</t>
    <phoneticPr fontId="134" type="noConversion"/>
  </si>
  <si>
    <t>海淀区复兴路69号16幢-1层-101</t>
    <phoneticPr fontId="134" type="noConversion"/>
  </si>
  <si>
    <t>二期</t>
    <phoneticPr fontId="134" type="noConversion"/>
  </si>
  <si>
    <t>体育文化配套</t>
    <phoneticPr fontId="134" type="noConversion"/>
  </si>
  <si>
    <t>篮球公园</t>
    <phoneticPr fontId="134" type="noConversion"/>
  </si>
  <si>
    <t>写字楼</t>
    <phoneticPr fontId="134" type="noConversion"/>
  </si>
  <si>
    <t>京2018海不动产权第0034677号</t>
    <phoneticPr fontId="134" type="noConversion"/>
  </si>
  <si>
    <r>
      <t>海淀区复兴路6</t>
    </r>
    <r>
      <rPr>
        <sz val="11"/>
        <color theme="1"/>
        <rFont val="宋体"/>
        <family val="3"/>
        <charset val="134"/>
        <scheme val="minor"/>
      </rPr>
      <t>9号2号楼-1至2层101</t>
    </r>
    <phoneticPr fontId="134" type="noConversion"/>
  </si>
  <si>
    <t>篮球公园、地下篮球公园</t>
    <phoneticPr fontId="134" type="noConversion"/>
  </si>
  <si>
    <t>冰球场地</t>
    <phoneticPr fontId="134" type="noConversion"/>
  </si>
  <si>
    <t>京2017海不动产权第0058541号</t>
    <phoneticPr fontId="134" type="noConversion"/>
  </si>
  <si>
    <r>
      <t>海淀区复兴路6</t>
    </r>
    <r>
      <rPr>
        <sz val="11"/>
        <color theme="1"/>
        <rFont val="宋体"/>
        <family val="3"/>
        <charset val="134"/>
        <scheme val="minor"/>
      </rPr>
      <t>9号13幢-2至-1层-101</t>
    </r>
    <phoneticPr fontId="134" type="noConversion"/>
  </si>
  <si>
    <t>五期</t>
    <phoneticPr fontId="134" type="noConversion"/>
  </si>
  <si>
    <t>地下车库及地下通道</t>
    <phoneticPr fontId="134" type="noConversion"/>
  </si>
  <si>
    <t xml:space="preserve"> </t>
    <phoneticPr fontId="134" type="noConversion"/>
  </si>
  <si>
    <t>京2016海淀区不动产权第0055188号</t>
    <phoneticPr fontId="134" type="noConversion"/>
  </si>
  <si>
    <r>
      <t>海淀区复兴路6</t>
    </r>
    <r>
      <rPr>
        <sz val="11"/>
        <color theme="1"/>
        <rFont val="宋体"/>
        <family val="3"/>
        <charset val="134"/>
        <scheme val="minor"/>
      </rPr>
      <t>9号院1号楼</t>
    </r>
    <phoneticPr fontId="134" type="noConversion"/>
  </si>
  <si>
    <t>体育场馆、地下体育场馆、地下车库/体育馆</t>
    <phoneticPr fontId="134" type="noConversion"/>
  </si>
  <si>
    <t>其中</t>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</si>
  <si>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</si>
  <si>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</si>
  <si>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2层02</t>
    </r>
    <phoneticPr fontId="134" type="noConversion"/>
  </si>
  <si>
    <t>1号楼3层03</t>
    <phoneticPr fontId="134" type="noConversion"/>
  </si>
  <si>
    <t>1号楼4层04</t>
    <phoneticPr fontId="134" type="noConversion"/>
  </si>
  <si>
    <t>1号楼5层05</t>
    <phoneticPr fontId="134" type="noConversion"/>
  </si>
  <si>
    <t>1号楼6层06</t>
    <phoneticPr fontId="134" type="noConversion"/>
  </si>
  <si>
    <t>合计</t>
    <phoneticPr fontId="134" type="noConversion"/>
  </si>
  <si>
    <t>京（2023）海不动产权第0026131号</t>
    <phoneticPr fontId="134" type="noConversion"/>
  </si>
  <si>
    <t>权利人</t>
    <phoneticPr fontId="134" type="noConversion"/>
  </si>
  <si>
    <t>北京五棵松文化体育中心有限公司</t>
    <phoneticPr fontId="134" type="noConversion"/>
  </si>
  <si>
    <t>坐落</t>
    <phoneticPr fontId="134" type="noConversion"/>
  </si>
  <si>
    <t>海淀区复兴路69号院13号楼-2至2层101</t>
    <phoneticPr fontId="134" type="noConversion"/>
  </si>
  <si>
    <t>用途</t>
    <phoneticPr fontId="134" type="noConversion"/>
  </si>
  <si>
    <t>冰上运动中心</t>
    <phoneticPr fontId="134" type="noConversion"/>
  </si>
  <si>
    <t>共有宗地面积</t>
    <phoneticPr fontId="134" type="noConversion"/>
  </si>
  <si>
    <t>房屋建筑面积</t>
    <phoneticPr fontId="134" type="noConversion"/>
  </si>
  <si>
    <t>13号楼-2至2层101</t>
    <phoneticPr fontId="134" type="noConversion"/>
  </si>
  <si>
    <t>冰上运动</t>
    <phoneticPr fontId="134" type="noConversion"/>
  </si>
  <si>
    <t>南区商业</t>
    <phoneticPr fontId="134" type="noConversion"/>
  </si>
  <si>
    <t>西车库</t>
    <phoneticPr fontId="134" type="noConversion"/>
  </si>
  <si>
    <t>未改造前</t>
    <phoneticPr fontId="134" type="noConversion"/>
  </si>
  <si>
    <t>改造批复</t>
    <phoneticPr fontId="134" type="noConversion"/>
  </si>
  <si>
    <t>商业及车库</t>
    <phoneticPr fontId="134" type="noConversion"/>
  </si>
  <si>
    <t>五棵松冰上运动中心</t>
    <phoneticPr fontId="134" type="noConversion"/>
  </si>
  <si>
    <t>用地面积</t>
    <phoneticPr fontId="134" type="noConversion"/>
  </si>
  <si>
    <t>平方米</t>
    <phoneticPr fontId="134" type="noConversion"/>
  </si>
  <si>
    <t>总建筑面积</t>
    <phoneticPr fontId="134" type="noConversion"/>
  </si>
  <si>
    <t>地上</t>
    <phoneticPr fontId="134" type="noConversion"/>
  </si>
  <si>
    <t>地下</t>
    <phoneticPr fontId="134" type="noConversion"/>
  </si>
  <si>
    <t>建设内容</t>
    <phoneticPr fontId="134" type="noConversion"/>
  </si>
  <si>
    <t>冰球场地、看台及观众休息区、训练场辅助用房、设备机房、公共厅及交通空间等</t>
    <phoneticPr fontId="134" type="noConversion"/>
  </si>
  <si>
    <t>总投资</t>
    <phoneticPr fontId="134" type="noConversion"/>
  </si>
  <si>
    <t>万元</t>
    <phoneticPr fontId="134" type="noConversion"/>
  </si>
  <si>
    <t>北京五棵松文化体育中心有限公司</t>
    <phoneticPr fontId="134" type="noConversion"/>
  </si>
  <si>
    <t>建设工程规划许可证</t>
    <phoneticPr fontId="134" type="noConversion"/>
  </si>
  <si>
    <t>建设规模</t>
    <phoneticPr fontId="134" type="noConversion"/>
  </si>
  <si>
    <t>2层</t>
    <phoneticPr fontId="134" type="noConversion"/>
  </si>
  <si>
    <t>人防</t>
    <phoneticPr fontId="134" type="noConversion"/>
  </si>
  <si>
    <t>建筑工程施工许可证</t>
    <phoneticPr fontId="134" type="noConversion"/>
  </si>
  <si>
    <t>合同价格</t>
    <phoneticPr fontId="134" type="noConversion"/>
  </si>
  <si>
    <t>小计</t>
    <phoneticPr fontId="134" type="noConversion"/>
  </si>
  <si>
    <t>较好</t>
    <phoneticPr fontId="40" type="noConversion"/>
  </si>
  <si>
    <t>较好</t>
    <phoneticPr fontId="24" type="noConversion"/>
  </si>
  <si>
    <t>较好</t>
    <phoneticPr fontId="40" type="noConversion"/>
  </si>
  <si>
    <t>七通</t>
    <phoneticPr fontId="24" type="noConversion"/>
  </si>
  <si>
    <t>成本比率</t>
  </si>
  <si>
    <t>燃气</t>
  </si>
  <si>
    <t>收益法</t>
  </si>
  <si>
    <t>押一</t>
  </si>
  <si>
    <t>钢混</t>
  </si>
  <si>
    <t>非生产用房</t>
  </si>
  <si>
    <t>一台帐拆分准则：
1.请注意填写投资物业租约明细时，请按新租约分阶段填写其租期、租金，并注意免租期的填写，如有跨层租赁或整租合同，请拆分每层面积和租金。
2.租约分段请根据租金变化进行划分，例如租赁合同签署3年，第一年2020.5-2021.5租金5平方米/天；第二年2021.6-2022.6租金6平方米/天；第三年2022.7-2023.7租金7平方米/天，则Term 1 为2020.5-2021.5租金5平方米/天；Term 2为2021.6-2022.6租金6平方米/天；Term 3为2022.7-2023.7租金7平方米/天。如租赁合同签署3年，租期2020.5-2023.7，租金均为5平方米/天，则Term 1为2020.5-2023.7 租金5平方米/天。
3.租约已到期且没有续租或新租约签订的，请纳入“空置”面积中并在明细表中更新。
4.如有提前退租的情况，请在投资物业租约明细中及时删除本条租约；如有因疫情导致租金与合同约定租金不符的情况，如疫情期间租金减免或未开业的情况，请用颜色标出租户，并根据实际情况填写实收租金。</t>
  </si>
  <si>
    <t>投资型物业租赁明细</t>
  </si>
  <si>
    <t>项目名称</t>
  </si>
  <si>
    <t>项目地址</t>
  </si>
  <si>
    <t>评估基准日</t>
  </si>
  <si>
    <t>如租约中有信息缺失或信息不明确的情况，请用颜色标出并插入批注注明问题，我方在整理完所有租约明细后将发送本表至项目公司补充相应信息</t>
  </si>
  <si>
    <t>请修改租赁日期的格式，格式详见示例</t>
  </si>
  <si>
    <t>下述标黄的租约需要考虑免租期，免租期租金为0。例如：租约期为2021.4.15-2023.4.15，免租期1个月。则Term1 租期为2021.4.15-2021.5.14租金为0；Term2租期为2021.5.15-2021.10.31租金为38.6；后续按照合同租金继续拆分Term</t>
  </si>
  <si>
    <t>在评估基准日2021.03.31日有效的租约期的起始日期</t>
  </si>
  <si>
    <t>第一年</t>
  </si>
  <si>
    <t>No.</t>
  </si>
  <si>
    <t>Property</t>
  </si>
  <si>
    <t>Floor</t>
  </si>
  <si>
    <t>Unit</t>
  </si>
  <si>
    <t>Usage</t>
  </si>
  <si>
    <t>Tenant Name</t>
  </si>
  <si>
    <t>GFA (sqm)</t>
  </si>
  <si>
    <t>NFA (sqm)</t>
  </si>
  <si>
    <t>Rent (不含税租金)</t>
  </si>
  <si>
    <t>Turnover</t>
  </si>
  <si>
    <t>Lease Term</t>
  </si>
  <si>
    <t>Rent Free Period(mos.)</t>
  </si>
  <si>
    <t>Leasing Commission</t>
  </si>
  <si>
    <t xml:space="preserve">Mgmt Fee (RMB/month) </t>
  </si>
  <si>
    <t>Others Income</t>
  </si>
  <si>
    <t>Others</t>
  </si>
  <si>
    <t>Lease Term1</t>
  </si>
  <si>
    <t>Lease Term2</t>
  </si>
  <si>
    <t>Lease Term3</t>
  </si>
  <si>
    <t>Lease Term4</t>
  </si>
  <si>
    <t>Lease Term5</t>
  </si>
  <si>
    <t>Lease Term6</t>
  </si>
  <si>
    <t>Lease Term7</t>
  </si>
  <si>
    <t>Lease Term8</t>
  </si>
  <si>
    <t>Lease Term9</t>
  </si>
  <si>
    <t>Lease Term10</t>
  </si>
  <si>
    <t>Lease Term11</t>
  </si>
  <si>
    <t>Lease Term12</t>
  </si>
  <si>
    <t>Lease Term13</t>
  </si>
  <si>
    <t>Rent (租金)</t>
  </si>
  <si>
    <t>Lease Term14</t>
  </si>
  <si>
    <t>Lease Term15</t>
  </si>
  <si>
    <t>Name</t>
  </si>
  <si>
    <t xml:space="preserve">Lease Start </t>
  </si>
  <si>
    <t>Lease End</t>
  </si>
  <si>
    <t>人员分配</t>
  </si>
  <si>
    <t>序号</t>
  </si>
  <si>
    <t>建筑物名称</t>
  </si>
  <si>
    <t>楼层</t>
  </si>
  <si>
    <t>单元</t>
  </si>
  <si>
    <t>承租人</t>
  </si>
  <si>
    <t>建筑面积</t>
  </si>
  <si>
    <t>净出租面积</t>
  </si>
  <si>
    <t>提成租金</t>
  </si>
  <si>
    <t>起租期</t>
  </si>
  <si>
    <t>租赁佣金</t>
  </si>
  <si>
    <t>推广费、广告费或其他收入</t>
  </si>
  <si>
    <t>租约期内租金变动情况</t>
  </si>
  <si>
    <t>是否关联企业租赁</t>
  </si>
  <si>
    <t>扣点率</t>
  </si>
  <si>
    <t>Ann</t>
  </si>
  <si>
    <t>2个月</t>
  </si>
  <si>
    <t>北京英思蓓儿教育科技有限公司</t>
  </si>
  <si>
    <t>1个月</t>
  </si>
  <si>
    <r>
      <t>2021</t>
    </r>
    <r>
      <rPr>
        <sz val="10"/>
        <color indexed="8"/>
        <rFont val="宋体"/>
        <family val="3"/>
        <charset val="134"/>
      </rPr>
      <t>年</t>
    </r>
    <phoneticPr fontId="8" type="noConversion"/>
  </si>
  <si>
    <t>南区商业</t>
  </si>
  <si>
    <t>南区商业</t>
    <phoneticPr fontId="7" type="noConversion"/>
  </si>
  <si>
    <r>
      <t>华熙</t>
    </r>
    <r>
      <rPr>
        <sz val="10"/>
        <rFont val="Arial"/>
        <family val="2"/>
      </rPr>
      <t>live</t>
    </r>
    <r>
      <rPr>
        <sz val="10"/>
        <rFont val="宋体"/>
        <family val="3"/>
        <charset val="134"/>
      </rPr>
      <t>南区商业</t>
    </r>
  </si>
  <si>
    <t>下述租金项目公司填写为含税租金，因此我方评估师需在日租金中自行扣税，税率5%</t>
  </si>
  <si>
    <r>
      <t>Basic -Net Rent (RMB /day/sqm)
 (日</t>
    </r>
    <r>
      <rPr>
        <b/>
        <sz val="10"/>
        <color indexed="9"/>
        <rFont val="宋体"/>
        <family val="3"/>
        <charset val="134"/>
      </rPr>
      <t>租金</t>
    </r>
    <r>
      <rPr>
        <b/>
        <sz val="10"/>
        <color indexed="9"/>
        <rFont val="Arial"/>
        <family val="2"/>
      </rPr>
      <t>)</t>
    </r>
  </si>
  <si>
    <r>
      <t xml:space="preserve"> </t>
    </r>
    <r>
      <rPr>
        <b/>
        <sz val="10"/>
        <color indexed="9"/>
        <rFont val="宋体"/>
        <family val="3"/>
        <charset val="134"/>
      </rPr>
      <t>租期结束期</t>
    </r>
  </si>
  <si>
    <r>
      <t xml:space="preserve"> </t>
    </r>
    <r>
      <rPr>
        <b/>
        <sz val="10"/>
        <color indexed="9"/>
        <rFont val="宋体"/>
        <family val="3"/>
        <charset val="134"/>
      </rPr>
      <t>免租期</t>
    </r>
  </si>
  <si>
    <r>
      <t xml:space="preserve"> </t>
    </r>
    <r>
      <rPr>
        <b/>
        <sz val="10"/>
        <color indexed="9"/>
        <rFont val="宋体"/>
        <family val="3"/>
        <charset val="134"/>
      </rPr>
      <t>月管理费</t>
    </r>
  </si>
  <si>
    <r>
      <t>Basic -Net Rent (RMB /mo/sqm)
 (</t>
    </r>
    <r>
      <rPr>
        <b/>
        <sz val="10"/>
        <color indexed="9"/>
        <rFont val="宋体"/>
        <family val="3"/>
        <charset val="134"/>
      </rPr>
      <t>月租金</t>
    </r>
    <r>
      <rPr>
        <b/>
        <sz val="10"/>
        <color indexed="9"/>
        <rFont val="Arial"/>
        <family val="2"/>
      </rPr>
      <t>)</t>
    </r>
  </si>
  <si>
    <t>示例</t>
  </si>
  <si>
    <t>001+G001</t>
  </si>
  <si>
    <t>北京西红门宜家家居有限公司</t>
  </si>
  <si>
    <t>第1、2年3元/天/㎡；第3、4年3.5元/天/㎡；第5、6年4元/天/㎡第7、8年4.5元/天/㎡第9、10年5元/天/㎡</t>
  </si>
  <si>
    <t>081</t>
  </si>
  <si>
    <t>北京屈臣氏个人用品连锁商店有限公司</t>
  </si>
  <si>
    <t>纯扣点8%</t>
  </si>
  <si>
    <t>002+G002</t>
  </si>
  <si>
    <t>北京华熙珺安餐饮娱乐管理有限公司</t>
  </si>
  <si>
    <t>4.5元/天/㎡</t>
  </si>
  <si>
    <t>071</t>
  </si>
  <si>
    <t>北京晓攀文化传媒有限公司</t>
  </si>
  <si>
    <t>第1、2年2.6元/天/㎡;第3、4年2.81元/天/㎡;第5、6年3.03元/天/㎡;第7、8年3.27元/天/㎡</t>
  </si>
  <si>
    <t>15元/月/平米</t>
  </si>
  <si>
    <t>165-1F</t>
  </si>
  <si>
    <t>北京蔚来汽车销售服务有限公司</t>
  </si>
  <si>
    <r>
      <t>第</t>
    </r>
    <r>
      <rPr>
        <sz val="10"/>
        <rFont val="Arial"/>
        <family val="2"/>
      </rPr>
      <t>1</t>
    </r>
    <r>
      <rPr>
        <sz val="10"/>
        <rFont val="宋体"/>
        <family val="3"/>
        <charset val="134"/>
      </rPr>
      <t>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6</t>
    </r>
    <r>
      <rPr>
        <sz val="10"/>
        <rFont val="宋体"/>
        <family val="3"/>
        <charset val="134"/>
      </rPr>
      <t>年</t>
    </r>
    <r>
      <rPr>
        <sz val="10"/>
        <rFont val="Arial"/>
        <family val="2"/>
      </rPr>
      <t>20</t>
    </r>
    <r>
      <rPr>
        <sz val="10"/>
        <rFont val="宋体"/>
        <family val="3"/>
        <charset val="134"/>
      </rPr>
      <t>元/天/㎡</t>
    </r>
  </si>
  <si>
    <t>136+G023</t>
  </si>
  <si>
    <t>北京华熙乐梦演艺经纪有限公司</t>
  </si>
  <si>
    <t>第1-3年6元/天/㎡；第4-6年6.5元/天/㎡</t>
  </si>
  <si>
    <t>北京极氪汽车销售服务有限公司</t>
  </si>
  <si>
    <r>
      <t>第一年</t>
    </r>
    <r>
      <rPr>
        <sz val="10"/>
        <rFont val="Arial"/>
        <family val="2"/>
      </rPr>
      <t>47</t>
    </r>
    <r>
      <rPr>
        <sz val="10"/>
        <rFont val="宋体"/>
        <family val="3"/>
        <charset val="134"/>
      </rPr>
      <t>元</t>
    </r>
    <r>
      <rPr>
        <sz val="10"/>
        <rFont val="Arial"/>
        <family val="2"/>
      </rPr>
      <t>/</t>
    </r>
    <r>
      <rPr>
        <sz val="10"/>
        <rFont val="宋体"/>
        <family val="3"/>
        <charset val="134"/>
      </rPr>
      <t>㎡；第二年</t>
    </r>
    <r>
      <rPr>
        <sz val="10"/>
        <rFont val="Arial"/>
        <family val="2"/>
      </rPr>
      <t>48</t>
    </r>
    <r>
      <rPr>
        <sz val="10"/>
        <rFont val="宋体"/>
        <family val="3"/>
        <charset val="134"/>
      </rPr>
      <t>元</t>
    </r>
    <r>
      <rPr>
        <sz val="10"/>
        <rFont val="Arial"/>
        <family val="2"/>
      </rPr>
      <t>/</t>
    </r>
    <r>
      <rPr>
        <sz val="10"/>
        <rFont val="宋体"/>
        <family val="3"/>
        <charset val="134"/>
      </rPr>
      <t>㎡，第三年</t>
    </r>
    <r>
      <rPr>
        <sz val="10"/>
        <rFont val="Arial"/>
        <family val="2"/>
      </rPr>
      <t>49</t>
    </r>
    <r>
      <rPr>
        <sz val="10"/>
        <rFont val="宋体"/>
        <family val="3"/>
        <charset val="134"/>
      </rPr>
      <t>元</t>
    </r>
    <r>
      <rPr>
        <sz val="10"/>
        <rFont val="Arial"/>
        <family val="2"/>
      </rPr>
      <t>/</t>
    </r>
    <r>
      <rPr>
        <sz val="10"/>
        <rFont val="宋体"/>
        <family val="3"/>
        <charset val="134"/>
      </rPr>
      <t>㎡；第四年</t>
    </r>
    <r>
      <rPr>
        <sz val="10"/>
        <rFont val="Arial"/>
        <family val="2"/>
      </rPr>
      <t>50</t>
    </r>
    <r>
      <rPr>
        <sz val="10"/>
        <rFont val="宋体"/>
        <family val="3"/>
        <charset val="134"/>
      </rPr>
      <t>元</t>
    </r>
    <r>
      <rPr>
        <sz val="10"/>
        <rFont val="Arial"/>
        <family val="2"/>
      </rPr>
      <t>/</t>
    </r>
    <r>
      <rPr>
        <sz val="10"/>
        <rFont val="宋体"/>
        <family val="3"/>
        <charset val="134"/>
      </rPr>
      <t>平方米</t>
    </r>
  </si>
  <si>
    <t>003+005</t>
  </si>
  <si>
    <t>北京九海华鲜餐饮有限公司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</si>
  <si>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年12元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年13元</t>
    </r>
    <r>
      <rPr>
        <sz val="10"/>
        <rFont val="Arial"/>
        <family val="2"/>
      </rPr>
      <t>/</t>
    </r>
    <r>
      <rPr>
        <sz val="10"/>
        <rFont val="宋体"/>
        <family val="3"/>
        <charset val="134"/>
      </rPr>
      <t>天</t>
    </r>
    <r>
      <rPr>
        <sz val="10"/>
        <rFont val="Arial"/>
        <family val="2"/>
      </rPr>
      <t>/</t>
    </r>
    <r>
      <rPr>
        <sz val="10"/>
        <rFont val="宋体"/>
        <family val="3"/>
        <charset val="134"/>
      </rPr>
      <t>㎡</t>
    </r>
  </si>
  <si>
    <t>9%,9%,10%,10%,11%</t>
  </si>
  <si>
    <t>2027/14</t>
  </si>
  <si>
    <r>
      <t>2</t>
    </r>
    <r>
      <rPr>
        <sz val="10"/>
        <rFont val="宋体"/>
        <family val="3"/>
        <charset val="134"/>
      </rPr>
      <t>个月</t>
    </r>
  </si>
  <si>
    <t>2023/814</t>
  </si>
  <si>
    <t>028+029</t>
  </si>
  <si>
    <t>成都火山人文化传播有限公司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</si>
  <si>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2.2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2.42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2.66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</si>
  <si>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G005</t>
    </r>
    <r>
      <rPr>
        <sz val="10"/>
        <rFont val="宋体"/>
        <family val="3"/>
        <charset val="134"/>
      </rPr>
      <t>前区</t>
    </r>
  </si>
  <si>
    <t>北京和乐庄胜管理咨询有限公司</t>
  </si>
  <si>
    <r>
      <t>第</t>
    </r>
    <r>
      <rPr>
        <sz val="10"/>
        <rFont val="Arial"/>
        <family val="2"/>
      </rPr>
      <t>1</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第四年半</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</si>
  <si>
    <t>10%，11%，12%，13%，13%</t>
  </si>
  <si>
    <r>
      <t>1</t>
    </r>
    <r>
      <rPr>
        <sz val="10"/>
        <rFont val="宋体"/>
        <family val="3"/>
        <charset val="134"/>
      </rPr>
      <t>个月</t>
    </r>
  </si>
  <si>
    <r>
      <t>G005</t>
    </r>
    <r>
      <rPr>
        <sz val="10"/>
        <rFont val="宋体"/>
        <family val="3"/>
        <charset val="134"/>
      </rPr>
      <t>后区</t>
    </r>
  </si>
  <si>
    <r>
      <t>第</t>
    </r>
    <r>
      <rPr>
        <sz val="10"/>
        <rFont val="Arial"/>
        <family val="2"/>
      </rPr>
      <t>1</t>
    </r>
    <r>
      <rPr>
        <sz val="10"/>
        <rFont val="宋体"/>
        <family val="3"/>
        <charset val="134"/>
      </rPr>
      <t>年</t>
    </r>
    <r>
      <rPr>
        <sz val="10"/>
        <rFont val="Arial"/>
        <family val="2"/>
      </rPr>
      <t>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12</t>
    </r>
    <r>
      <rPr>
        <sz val="10"/>
        <rFont val="宋体"/>
        <family val="3"/>
        <charset val="134"/>
      </rPr>
      <t>元/天/㎡;第4年13元/天/㎡;第四年半13元/天/㎡;</t>
    </r>
  </si>
  <si>
    <t>030</t>
  </si>
  <si>
    <t>北京晟希科技有限公司</t>
  </si>
  <si>
    <t>第1年28元/天/㎡;第2年29元/天/㎡;第3年30元/天/㎡;第4年31元/天/㎡</t>
  </si>
  <si>
    <t>12%，13%，14%，15%</t>
  </si>
  <si>
    <r>
      <t>40</t>
    </r>
    <r>
      <rPr>
        <sz val="10"/>
        <rFont val="宋体"/>
        <family val="3"/>
        <charset val="134"/>
      </rPr>
      <t>天</t>
    </r>
  </si>
  <si>
    <t>G008</t>
  </si>
  <si>
    <t>北京童程童美科技有限公司</t>
  </si>
  <si>
    <r>
      <t>第</t>
    </r>
    <r>
      <rPr>
        <sz val="10"/>
        <rFont val="Arial"/>
        <family val="2"/>
      </rPr>
      <t>1</t>
    </r>
    <r>
      <rPr>
        <sz val="10"/>
        <rFont val="宋体"/>
        <family val="3"/>
        <charset val="134"/>
      </rPr>
      <t>年</t>
    </r>
    <r>
      <rPr>
        <sz val="10"/>
        <rFont val="Arial"/>
        <family val="2"/>
      </rPr>
      <t>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8.5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9.5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</si>
  <si>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10%，10%，11%，11%，12%</t>
  </si>
  <si>
    <t>G007前区</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</si>
  <si>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7.5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</si>
  <si>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G007后区</t>
  </si>
  <si>
    <t>第1、2年3.5元/天/㎡;第3、4年4元/天/㎡;第5年4.5元/天/㎡</t>
  </si>
  <si>
    <t>北京博物文创科技有限公司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</si>
  <si>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年11元</t>
    </r>
    <r>
      <rPr>
        <sz val="10"/>
        <rFont val="Arial"/>
        <family val="2"/>
      </rPr>
      <t>/</t>
    </r>
    <r>
      <rPr>
        <sz val="10"/>
        <rFont val="宋体"/>
        <family val="3"/>
        <charset val="134"/>
      </rPr>
      <t>天</t>
    </r>
    <r>
      <rPr>
        <sz val="10"/>
        <rFont val="Arial"/>
        <family val="2"/>
      </rPr>
      <t>/</t>
    </r>
    <r>
      <rPr>
        <sz val="10"/>
        <rFont val="宋体"/>
        <family val="3"/>
        <charset val="134"/>
      </rPr>
      <t>㎡</t>
    </r>
  </si>
  <si>
    <t>8%，8%，9%，9%，10%</t>
  </si>
  <si>
    <r>
      <t>2</t>
    </r>
    <r>
      <rPr>
        <sz val="12"/>
        <rFont val="宋体"/>
        <family val="3"/>
        <charset val="134"/>
      </rPr>
      <t>个月</t>
    </r>
  </si>
  <si>
    <r>
      <t>第</t>
    </r>
    <r>
      <rPr>
        <sz val="10"/>
        <rFont val="Arial"/>
        <family val="2"/>
      </rPr>
      <t>1</t>
    </r>
    <r>
      <rPr>
        <sz val="10"/>
        <rFont val="宋体"/>
        <family val="3"/>
        <charset val="134"/>
      </rPr>
      <t>、</t>
    </r>
    <r>
      <rPr>
        <sz val="10"/>
        <rFont val="Arial"/>
        <family val="2"/>
      </rPr>
      <t>2</t>
    </r>
    <r>
      <rPr>
        <sz val="10"/>
        <rFont val="宋体"/>
        <family val="3"/>
        <charset val="134"/>
      </rPr>
      <t>年4.5元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年5.5元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年6.5元</t>
    </r>
    <r>
      <rPr>
        <sz val="10"/>
        <rFont val="Arial"/>
        <family val="2"/>
      </rPr>
      <t>/</t>
    </r>
    <r>
      <rPr>
        <sz val="10"/>
        <rFont val="宋体"/>
        <family val="3"/>
        <charset val="134"/>
      </rPr>
      <t>天</t>
    </r>
    <r>
      <rPr>
        <sz val="10"/>
        <rFont val="Arial"/>
        <family val="2"/>
      </rPr>
      <t>/</t>
    </r>
    <r>
      <rPr>
        <sz val="10"/>
        <rFont val="宋体"/>
        <family val="3"/>
        <charset val="134"/>
      </rPr>
      <t>㎡</t>
    </r>
  </si>
  <si>
    <t>G011前区</t>
  </si>
  <si>
    <t>爱心灰姑娘卓爱（北京）国际教育科技有限公司</t>
  </si>
  <si>
    <t>12.5元/天/㎡</t>
  </si>
  <si>
    <r>
      <t>G011</t>
    </r>
    <r>
      <rPr>
        <sz val="10"/>
        <rFont val="宋体"/>
        <family val="3"/>
        <charset val="134"/>
      </rPr>
      <t>后区</t>
    </r>
  </si>
  <si>
    <t>8元/天/㎡</t>
  </si>
  <si>
    <t>G011</t>
  </si>
  <si>
    <t>北京卡莫蓬佑健身服务有限公司</t>
  </si>
  <si>
    <r>
      <t>12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</si>
  <si>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G006</t>
  </si>
  <si>
    <t>北京华熙美育科技发展有限公司</t>
  </si>
  <si>
    <t>1元/天/㎡</t>
  </si>
  <si>
    <t>050+051+052+053</t>
  </si>
  <si>
    <t>北京卡莫健身服务有限公司</t>
  </si>
  <si>
    <t>第1年5元/天/㎡;第2、3年5.25元/天/㎡;第4、5年5.51元/天/㎡;第6、7年5.95元/天/㎡;第8年6.55元/天/㎡;</t>
  </si>
  <si>
    <t>10%，11%，11%，12%，12%，13%，13%，13%</t>
  </si>
  <si>
    <t>015+016</t>
  </si>
  <si>
    <t>新面孔（北京）美容管理有限公司</t>
  </si>
  <si>
    <t>第1、2年10元/天/㎡第3、4年10.5元/天/㎡;第5年11元/天/㎡;第6年12元/天/㎡；第7年12.5元/天/㎡；第8年13元/天/㎡；第9年13.5元/天/㎡</t>
  </si>
  <si>
    <t>10%，10%，11%，11%，12%,13%,13%,14%,14%</t>
  </si>
  <si>
    <t>072</t>
  </si>
  <si>
    <t>北京美丽约形象设计有限公司</t>
  </si>
  <si>
    <t>第1年18元/天/㎡;第2年19元/天/㎡;第3年20元/天/㎡;第4年21元/天/㎡;</t>
  </si>
  <si>
    <t>第1-2年10%；第3-4年11%</t>
  </si>
  <si>
    <t>123</t>
  </si>
  <si>
    <t>北京弘博正基科技有限公司</t>
  </si>
  <si>
    <t>第1年9元/天/㎡；第2年9.5元/天/㎡；第3年10元/天/㎡；第4年11元/天/㎡；第5年25.5元/天/㎡；第6年26.5元/天/㎡；第7年27.5元/天/㎡</t>
  </si>
  <si>
    <r>
      <t>12%</t>
    </r>
    <r>
      <rPr>
        <sz val="10"/>
        <rFont val="宋体"/>
        <family val="3"/>
        <charset val="134"/>
      </rPr>
      <t>，</t>
    </r>
    <r>
      <rPr>
        <sz val="10"/>
        <rFont val="Arial"/>
        <family val="2"/>
      </rPr>
      <t>13%</t>
    </r>
    <r>
      <rPr>
        <sz val="10"/>
        <rFont val="宋体"/>
        <family val="3"/>
        <charset val="134"/>
      </rPr>
      <t>，</t>
    </r>
    <r>
      <rPr>
        <sz val="10"/>
        <rFont val="Arial"/>
        <family val="2"/>
      </rPr>
      <t>14%</t>
    </r>
    <r>
      <rPr>
        <sz val="10"/>
        <rFont val="宋体"/>
        <family val="3"/>
        <charset val="134"/>
      </rPr>
      <t>，</t>
    </r>
    <r>
      <rPr>
        <sz val="10"/>
        <rFont val="Arial"/>
        <family val="2"/>
      </rPr>
      <t>14%</t>
    </r>
    <r>
      <rPr>
        <sz val="10"/>
        <rFont val="宋体"/>
        <family val="3"/>
        <charset val="134"/>
      </rPr>
      <t>，</t>
    </r>
    <r>
      <rPr>
        <sz val="10"/>
        <rFont val="Arial"/>
        <family val="2"/>
      </rPr>
      <t>14%</t>
    </r>
    <r>
      <rPr>
        <sz val="10"/>
        <rFont val="宋体"/>
        <family val="3"/>
        <charset val="134"/>
      </rPr>
      <t>，</t>
    </r>
    <r>
      <rPr>
        <sz val="10"/>
        <rFont val="Arial"/>
        <family val="2"/>
      </rPr>
      <t>15%</t>
    </r>
    <r>
      <rPr>
        <sz val="10"/>
        <rFont val="宋体"/>
        <family val="3"/>
        <charset val="134"/>
      </rPr>
      <t>，</t>
    </r>
    <r>
      <rPr>
        <sz val="10"/>
        <rFont val="Arial"/>
        <family val="2"/>
      </rPr>
      <t>16%</t>
    </r>
  </si>
  <si>
    <t>013</t>
  </si>
  <si>
    <t>北京亿世优品汽车科技有限公司</t>
  </si>
  <si>
    <t>160,000元/年；每季度40000元</t>
  </si>
  <si>
    <t>/</t>
  </si>
  <si>
    <t>G025+G028</t>
  </si>
  <si>
    <t>北京十二栋商贸有限公司</t>
  </si>
  <si>
    <t>第1年18元/天/㎡；第2年19元/天/㎡；第3年20元/天/㎡；第4年21元/天/㎡</t>
  </si>
  <si>
    <t>2个月20天</t>
  </si>
  <si>
    <t>100</t>
  </si>
  <si>
    <t>九木杂物社企业管理有限公司</t>
  </si>
  <si>
    <r>
      <t>第</t>
    </r>
    <r>
      <rPr>
        <sz val="10"/>
        <rFont val="Arial"/>
        <family val="2"/>
      </rPr>
      <t>1</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</si>
  <si>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同或文化艺术（北京）有限责任公司海淀分公司</t>
  </si>
  <si>
    <r>
      <t>第</t>
    </r>
    <r>
      <rPr>
        <sz val="10"/>
        <rFont val="Arial"/>
        <family val="2"/>
      </rPr>
      <t>1</t>
    </r>
    <r>
      <rPr>
        <sz val="10"/>
        <rFont val="宋体"/>
        <family val="3"/>
        <charset val="134"/>
      </rPr>
      <t>年</t>
    </r>
    <r>
      <rPr>
        <sz val="10"/>
        <rFont val="Arial"/>
        <family val="2"/>
      </rPr>
      <t>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</si>
  <si>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14%</t>
    </r>
    <r>
      <rPr>
        <sz val="10"/>
        <rFont val="宋体"/>
        <family val="3"/>
        <charset val="134"/>
      </rPr>
      <t>，</t>
    </r>
    <r>
      <rPr>
        <sz val="10"/>
        <rFont val="Arial"/>
        <family val="2"/>
      </rPr>
      <t>15%</t>
    </r>
    <r>
      <rPr>
        <sz val="10"/>
        <rFont val="宋体"/>
        <family val="3"/>
        <charset val="134"/>
      </rPr>
      <t>，</t>
    </r>
    <r>
      <rPr>
        <sz val="10"/>
        <rFont val="Arial"/>
        <family val="2"/>
      </rPr>
      <t>16%</t>
    </r>
    <r>
      <rPr>
        <sz val="10"/>
        <rFont val="宋体"/>
        <family val="3"/>
        <charset val="134"/>
      </rPr>
      <t>，</t>
    </r>
    <r>
      <rPr>
        <sz val="10"/>
        <rFont val="Arial"/>
        <family val="2"/>
      </rPr>
      <t>17%</t>
    </r>
  </si>
  <si>
    <t>G012前区</t>
  </si>
  <si>
    <t>北京弗洛沃企业管理有限公司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</si>
  <si>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r>
      <rPr>
        <sz val="10"/>
        <rFont val="宋体"/>
        <family val="3"/>
        <charset val="134"/>
      </rPr>
      <t xml:space="preserve">; 第5年15元/天/㎡ ；第6年16元/天/㎡ ；第7年17元/天/㎡ </t>
    </r>
  </si>
  <si>
    <t>第1、2年10%；第3-7年11%</t>
  </si>
  <si>
    <t>G012后区</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</si>
  <si>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r>
      <rPr>
        <sz val="10"/>
        <rFont val="宋体"/>
        <family val="3"/>
        <charset val="134"/>
      </rPr>
      <t xml:space="preserve">；第5年5元/天/㎡ ；第6年6元/天/㎡ ；第7年7元/天/㎡ </t>
    </r>
  </si>
  <si>
    <t>079+080</t>
  </si>
  <si>
    <t>北京智想有为通信技术有限公司</t>
  </si>
  <si>
    <t>第1年27.5元/天/㎡；第2年28.5元/天/㎡；</t>
  </si>
  <si>
    <t>11%，12%</t>
  </si>
  <si>
    <t>北京中恒驿站数码信息技术有限公司</t>
  </si>
  <si>
    <t>第1年30元/天/㎡;第2年31元/天/㎡;第3年32元/天/㎡;第4年33元/天/㎡</t>
  </si>
  <si>
    <r>
      <t>2%</t>
    </r>
    <r>
      <rPr>
        <sz val="10"/>
        <rFont val="宋体"/>
        <family val="3"/>
        <charset val="134"/>
      </rPr>
      <t>，</t>
    </r>
    <r>
      <rPr>
        <sz val="10"/>
        <rFont val="Arial"/>
        <family val="2"/>
      </rPr>
      <t>2%</t>
    </r>
    <r>
      <rPr>
        <sz val="10"/>
        <rFont val="宋体"/>
        <family val="3"/>
        <charset val="134"/>
      </rPr>
      <t>，</t>
    </r>
    <r>
      <rPr>
        <sz val="10"/>
        <rFont val="Arial"/>
        <family val="2"/>
      </rPr>
      <t>2.5%</t>
    </r>
    <r>
      <rPr>
        <sz val="10"/>
        <rFont val="宋体"/>
        <family val="3"/>
        <charset val="134"/>
      </rPr>
      <t>，</t>
    </r>
    <r>
      <rPr>
        <sz val="10"/>
        <rFont val="Arial"/>
        <family val="2"/>
      </rPr>
      <t>2.5%</t>
    </r>
  </si>
  <si>
    <t>12/15/22</t>
  </si>
  <si>
    <t>G026</t>
  </si>
  <si>
    <t>婓尚服饰有限公司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</si>
  <si>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</si>
  <si>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11%、12%、13%</t>
  </si>
  <si>
    <r>
      <t>3</t>
    </r>
    <r>
      <rPr>
        <sz val="12"/>
        <rFont val="宋体"/>
        <family val="3"/>
        <charset val="134"/>
      </rPr>
      <t>个月</t>
    </r>
  </si>
  <si>
    <t>063</t>
  </si>
  <si>
    <t>替换063</t>
  </si>
  <si>
    <r>
      <t>第一年</t>
    </r>
    <r>
      <rPr>
        <sz val="10"/>
        <rFont val="Arial"/>
        <family val="2"/>
      </rPr>
      <t>40</t>
    </r>
    <r>
      <rPr>
        <sz val="10"/>
        <rFont val="宋体"/>
        <family val="3"/>
        <charset val="134"/>
      </rPr>
      <t>元</t>
    </r>
    <r>
      <rPr>
        <sz val="10"/>
        <rFont val="Arial"/>
        <family val="2"/>
      </rPr>
      <t>/</t>
    </r>
    <r>
      <rPr>
        <sz val="10"/>
        <rFont val="宋体"/>
        <family val="3"/>
        <charset val="134"/>
      </rPr>
      <t>㎡；第二年</t>
    </r>
    <r>
      <rPr>
        <sz val="10"/>
        <rFont val="Arial"/>
        <family val="2"/>
      </rPr>
      <t>41</t>
    </r>
    <r>
      <rPr>
        <sz val="10"/>
        <rFont val="宋体"/>
        <family val="3"/>
        <charset val="134"/>
      </rPr>
      <t>元</t>
    </r>
    <r>
      <rPr>
        <sz val="10"/>
        <rFont val="Arial"/>
        <family val="2"/>
      </rPr>
      <t>/</t>
    </r>
    <r>
      <rPr>
        <sz val="10"/>
        <rFont val="宋体"/>
        <family val="3"/>
        <charset val="134"/>
      </rPr>
      <t>㎡，第三年</t>
    </r>
    <r>
      <rPr>
        <sz val="10"/>
        <rFont val="Arial"/>
        <family val="2"/>
      </rPr>
      <t>42</t>
    </r>
    <r>
      <rPr>
        <sz val="10"/>
        <rFont val="宋体"/>
        <family val="3"/>
        <charset val="134"/>
      </rPr>
      <t>元</t>
    </r>
    <r>
      <rPr>
        <sz val="10"/>
        <rFont val="Arial"/>
        <family val="2"/>
      </rPr>
      <t>/</t>
    </r>
    <r>
      <rPr>
        <sz val="10"/>
        <rFont val="宋体"/>
        <family val="3"/>
        <charset val="134"/>
      </rPr>
      <t>㎡；第四年43元/平方米</t>
    </r>
  </si>
  <si>
    <r>
      <t>45</t>
    </r>
    <r>
      <rPr>
        <sz val="10"/>
        <rFont val="宋体"/>
        <family val="3"/>
        <charset val="134"/>
      </rPr>
      <t>天</t>
    </r>
  </si>
  <si>
    <t>北京葩趣贸易有限公司</t>
  </si>
  <si>
    <t>第1年20元/天/㎡、第2年21元/天/㎡、第3年22元/天/㎡、第4年23元/天/㎡；</t>
  </si>
  <si>
    <t>10%，10%，11%，11%，</t>
  </si>
  <si>
    <t>1.5个月</t>
  </si>
  <si>
    <t>北京明阳正西餐饮管理有限公司</t>
  </si>
  <si>
    <r>
      <t>第</t>
    </r>
    <r>
      <rPr>
        <sz val="10"/>
        <rFont val="Arial"/>
        <family val="2"/>
      </rPr>
      <t>1-2</t>
    </r>
    <r>
      <rPr>
        <sz val="10"/>
        <rFont val="宋体"/>
        <family val="3"/>
        <charset val="134"/>
      </rPr>
      <t>年12元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3-4</t>
    </r>
    <r>
      <rPr>
        <sz val="10"/>
        <rFont val="宋体"/>
        <family val="3"/>
        <charset val="134"/>
      </rPr>
      <t>年13元</t>
    </r>
    <r>
      <rPr>
        <sz val="10"/>
        <rFont val="Arial"/>
        <family val="2"/>
      </rPr>
      <t>/</t>
    </r>
    <r>
      <rPr>
        <sz val="10"/>
        <rFont val="宋体"/>
        <family val="3"/>
        <charset val="134"/>
      </rPr>
      <t>天</t>
    </r>
    <r>
      <rPr>
        <sz val="10"/>
        <rFont val="Arial"/>
        <family val="2"/>
      </rPr>
      <t>/</t>
    </r>
    <r>
      <rPr>
        <sz val="10"/>
        <rFont val="宋体"/>
        <family val="3"/>
        <charset val="134"/>
      </rPr>
      <t>㎡</t>
    </r>
  </si>
  <si>
    <t>8%，8%，9%，9%</t>
  </si>
  <si>
    <t>101+102</t>
  </si>
  <si>
    <t>理想智造汽车销售服务（北京）有限公司</t>
  </si>
  <si>
    <t>070</t>
  </si>
  <si>
    <t>北京云尊府餐饮有限责任公司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</si>
  <si>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5.5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5.8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6.1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7</t>
    </r>
    <r>
      <rPr>
        <sz val="10"/>
        <rFont val="宋体"/>
        <family val="3"/>
        <charset val="134"/>
      </rPr>
      <t>年</t>
    </r>
    <r>
      <rPr>
        <sz val="10"/>
        <rFont val="Arial"/>
        <family val="2"/>
      </rPr>
      <t>6.4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</si>
  <si>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038+039</t>
  </si>
  <si>
    <t>北京越风尚餐饮管理有限公司</t>
  </si>
  <si>
    <t>第1年8.75元/天/㎡;第2年9.18元/天/㎡;第3年9.64元/天/㎡;第4年10.12元/天/㎡;第5年10.63元/天/㎡</t>
  </si>
  <si>
    <t>第1、2年10%；第3、4年11%；第5年12%</t>
  </si>
  <si>
    <t>151</t>
  </si>
  <si>
    <t>北京锅说餐饮管理有限公司</t>
  </si>
  <si>
    <t>2020.9.15-2021.9.14为9元/天/㎡;2021.9.15起第1、2年20元/天/㎡;第3年21元/天/㎡;第4年22元/天/㎡；第5年23元/天/㎡</t>
  </si>
  <si>
    <t>第1、2年11%；第3年12%；第4年13%；第5年14%；</t>
  </si>
  <si>
    <t>096</t>
  </si>
  <si>
    <t>北京汇贤府餐饮管理有限公司</t>
  </si>
  <si>
    <r>
      <t>第</t>
    </r>
    <r>
      <rPr>
        <sz val="10"/>
        <rFont val="Arial"/>
        <family val="2"/>
      </rPr>
      <t>1-3</t>
    </r>
    <r>
      <rPr>
        <sz val="10"/>
        <rFont val="宋体"/>
        <family val="3"/>
        <charset val="134"/>
      </rPr>
      <t>年</t>
    </r>
    <r>
      <rPr>
        <sz val="10"/>
        <rFont val="Arial"/>
        <family val="2"/>
      </rPr>
      <t>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4-6</t>
    </r>
    <r>
      <rPr>
        <sz val="10"/>
        <rFont val="宋体"/>
        <family val="3"/>
        <charset val="134"/>
      </rPr>
      <t>年</t>
    </r>
    <r>
      <rPr>
        <sz val="10"/>
        <rFont val="Arial"/>
        <family val="2"/>
      </rPr>
      <t>5.4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</si>
  <si>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0</t>
  </si>
  <si>
    <t>北京啫卤门餐饮管理有限公司</t>
  </si>
  <si>
    <r>
      <t>第</t>
    </r>
    <r>
      <rPr>
        <sz val="10"/>
        <rFont val="Arial"/>
        <family val="2"/>
      </rPr>
      <t>1-2</t>
    </r>
    <r>
      <rPr>
        <sz val="10"/>
        <rFont val="宋体"/>
        <family val="3"/>
        <charset val="134"/>
      </rPr>
      <t>年14元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第3-4年15元</t>
    </r>
    <r>
      <rPr>
        <sz val="10"/>
        <rFont val="Arial"/>
        <family val="2"/>
      </rPr>
      <t>/</t>
    </r>
    <r>
      <rPr>
        <sz val="10"/>
        <rFont val="宋体"/>
        <family val="3"/>
        <charset val="134"/>
      </rPr>
      <t>天</t>
    </r>
    <r>
      <rPr>
        <sz val="10"/>
        <rFont val="Arial"/>
        <family val="2"/>
      </rPr>
      <t>/</t>
    </r>
    <r>
      <rPr>
        <sz val="10"/>
        <rFont val="宋体"/>
        <family val="3"/>
        <charset val="134"/>
      </rPr>
      <t>㎡</t>
    </r>
  </si>
  <si>
    <t>第1年16.5元/天/㎡；第2年17.5元/天/㎡；第3年18.5元/天/㎡；第4年19.5元/天/㎡；</t>
  </si>
  <si>
    <t>第1、2年12%；第3、4年13%</t>
  </si>
  <si>
    <t>北京鲸准餐饮有限公司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</si>
  <si>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4</t>
    </r>
    <r>
      <rPr>
        <sz val="10"/>
        <rFont val="宋体"/>
        <family val="3"/>
        <charset val="134"/>
      </rPr>
      <t>年13元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5</t>
    </r>
    <r>
      <rPr>
        <sz val="10"/>
        <rFont val="宋体"/>
        <family val="3"/>
        <charset val="134"/>
      </rPr>
      <t>年14元</t>
    </r>
    <r>
      <rPr>
        <sz val="10"/>
        <rFont val="Arial"/>
        <family val="2"/>
      </rPr>
      <t>/</t>
    </r>
    <r>
      <rPr>
        <sz val="10"/>
        <rFont val="宋体"/>
        <family val="3"/>
        <charset val="134"/>
      </rPr>
      <t>天</t>
    </r>
    <r>
      <rPr>
        <sz val="10"/>
        <rFont val="Arial"/>
        <family val="2"/>
      </rPr>
      <t>/</t>
    </r>
    <r>
      <rPr>
        <sz val="10"/>
        <rFont val="宋体"/>
        <family val="3"/>
        <charset val="134"/>
      </rPr>
      <t>㎡；</t>
    </r>
  </si>
  <si>
    <t>G018+G019</t>
  </si>
  <si>
    <t>北京伊尹餐饮管理有限公司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</si>
  <si>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5.25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5.67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7</t>
    </r>
    <r>
      <rPr>
        <sz val="10"/>
        <rFont val="宋体"/>
        <family val="3"/>
        <charset val="134"/>
      </rPr>
      <t>年</t>
    </r>
    <r>
      <rPr>
        <sz val="10"/>
        <rFont val="Arial"/>
        <family val="2"/>
      </rPr>
      <t>5.67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8</t>
    </r>
    <r>
      <rPr>
        <sz val="10"/>
        <rFont val="宋体"/>
        <family val="3"/>
        <charset val="134"/>
      </rPr>
      <t>、</t>
    </r>
    <r>
      <rPr>
        <sz val="10"/>
        <rFont val="Arial"/>
        <family val="2"/>
      </rPr>
      <t>9</t>
    </r>
    <r>
      <rPr>
        <sz val="10"/>
        <rFont val="宋体"/>
        <family val="3"/>
        <charset val="134"/>
      </rPr>
      <t>年</t>
    </r>
    <r>
      <rPr>
        <sz val="10"/>
        <rFont val="Arial"/>
        <family val="2"/>
      </rPr>
      <t>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10</t>
    </r>
    <r>
      <rPr>
        <sz val="10"/>
        <rFont val="宋体"/>
        <family val="3"/>
        <charset val="134"/>
      </rPr>
      <t>、</t>
    </r>
    <r>
      <rPr>
        <sz val="10"/>
        <rFont val="Arial"/>
        <family val="2"/>
      </rPr>
      <t>11</t>
    </r>
    <r>
      <rPr>
        <sz val="10"/>
        <rFont val="宋体"/>
        <family val="3"/>
        <charset val="134"/>
      </rPr>
      <t>年</t>
    </r>
    <r>
      <rPr>
        <sz val="10"/>
        <rFont val="Arial"/>
        <family val="2"/>
      </rPr>
      <t>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12</t>
    </r>
    <r>
      <rPr>
        <sz val="10"/>
        <rFont val="宋体"/>
        <family val="3"/>
        <charset val="134"/>
      </rPr>
      <t>年</t>
    </r>
    <r>
      <rPr>
        <sz val="10"/>
        <rFont val="Arial"/>
        <family val="2"/>
      </rPr>
      <t>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</si>
  <si>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G020</t>
  </si>
  <si>
    <t>北京五棵源凯餐饮管理有限公司</t>
  </si>
  <si>
    <r>
      <t>2022.6.15-2023.9.14 5.67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2023.9.15-2025.9.14 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2025.9.15-2027.9.14 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2027.9.15-2028.9.14 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</si>
  <si>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097+098</t>
  </si>
  <si>
    <t>恋虾餐饮管理（北京）有限公司</t>
  </si>
  <si>
    <t>第1年19元/天/㎡;第2年20元/天/㎡；第3年21元/天/㎡；第4年22元/天/㎡；第5年23元/天/㎡</t>
  </si>
  <si>
    <t>9%，10%，11%，12%，13%</t>
  </si>
  <si>
    <t>069</t>
  </si>
  <si>
    <t>京容大京溪餐饮（北京）有限公司</t>
  </si>
  <si>
    <t>第1、2年17.5元/天/㎡;第3、4年18元/天/㎡;第5、6年18.5元/天/㎡;</t>
  </si>
  <si>
    <t>8%，8%，9%，9%，10%，10%</t>
  </si>
  <si>
    <t>086</t>
  </si>
  <si>
    <t>北京花花椒椒餐饮有限公司</t>
  </si>
  <si>
    <t>2020.9.15-2021.9.14为14元/天/㎡；自2021.9.15起第1、2年18元/天/㎡；第3、4年19元/天/㎡；第5年20元/天/㎡；</t>
  </si>
  <si>
    <t>11%，12%，12%，13%，13%，14%</t>
  </si>
  <si>
    <t>036+037</t>
  </si>
  <si>
    <t>大董（北京）餐饮管理有限公司</t>
  </si>
  <si>
    <t>第1年6.5元/天/㎡;第2年7元/天/㎡;第3年7.5元/天/㎡;第4年8元/天/㎡;第5年8.5元/天/㎡;第6年9元/天/㎡;第7年9.5元/天/㎡;第8年10元/天/㎡</t>
  </si>
  <si>
    <t>第1、2年7%；第3、4年8%；第5、6年9%；第7、8年10%</t>
  </si>
  <si>
    <t>北京北平薛姥姥餐饮管理有限公司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</si>
  <si>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年15元</t>
    </r>
    <r>
      <rPr>
        <sz val="10"/>
        <rFont val="Arial"/>
        <family val="2"/>
      </rPr>
      <t>/</t>
    </r>
    <r>
      <rPr>
        <sz val="10"/>
        <rFont val="宋体"/>
        <family val="3"/>
        <charset val="134"/>
      </rPr>
      <t>天</t>
    </r>
    <r>
      <rPr>
        <sz val="10"/>
        <rFont val="Arial"/>
        <family val="2"/>
      </rPr>
      <t>/</t>
    </r>
    <r>
      <rPr>
        <sz val="10"/>
        <rFont val="宋体"/>
        <family val="3"/>
        <charset val="134"/>
      </rPr>
      <t>㎡；</t>
    </r>
  </si>
  <si>
    <t>026</t>
  </si>
  <si>
    <t>北京汤城小厨餐饮管理有限公司</t>
  </si>
  <si>
    <t>第1年6元/天/㎡;第2年6.3元/天/㎡;第3年6.6元/天/㎡;第4年7元/天/㎡;第5年7.6元/天/㎡;第6年8.2元/天/㎡;第7年8.8元/天/㎡;第8年9.5元/天/㎡;</t>
  </si>
  <si>
    <t>8%，8%，8%，9%,9%,9%,10%,10%</t>
  </si>
  <si>
    <t>107</t>
  </si>
  <si>
    <t>北京京西小吊餐饮管理有限公司</t>
  </si>
  <si>
    <t>第1、2年5元/天/㎡;第3、4年5.4元/天/㎡;第5、6年5.8元/天/㎡；第7、8年6.2元/天/㎡；</t>
  </si>
  <si>
    <t>Nathan</t>
  </si>
  <si>
    <t>099</t>
  </si>
  <si>
    <t>北京犟牛家餐饮管理有限公司</t>
  </si>
  <si>
    <t>2020.6.1起第1年19元/天/㎡;第2年20元/天/㎡;第3年21元/天/㎡;第4年22元/天/㎡;第5年23元/天/㎡</t>
  </si>
  <si>
    <t>14%，15%，16%，16%，16%</t>
  </si>
  <si>
    <t>09/15/2016</t>
  </si>
  <si>
    <t>062</t>
  </si>
  <si>
    <t>北京公元餐饮有限公司</t>
  </si>
  <si>
    <t>第1、2年6元/天/㎡;第3、4年6.3元/天/㎡;第5、6年6.8元/天/㎡</t>
  </si>
  <si>
    <t>第1、2年10%；第3、4年11%；第5、6年12%</t>
  </si>
  <si>
    <t>北京明阳正北餐饮管理有限公司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</si>
  <si>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10.5</t>
    </r>
    <r>
      <rPr>
        <sz val="10"/>
        <rFont val="宋体"/>
        <family val="3"/>
        <charset val="134"/>
      </rPr>
      <t>元</t>
    </r>
    <r>
      <rPr>
        <sz val="10"/>
        <rFont val="Arial"/>
        <family val="2"/>
      </rPr>
      <t>/</t>
    </r>
    <r>
      <rPr>
        <sz val="10"/>
        <rFont val="宋体"/>
        <family val="3"/>
        <charset val="134"/>
      </rPr>
      <t>天/㎡；第3、4年11元/天/㎡；第5年11.5元/天/㎡</t>
    </r>
  </si>
  <si>
    <t>073</t>
  </si>
  <si>
    <t>北京德川家饮食有限责任公司</t>
  </si>
  <si>
    <t>第1、2年6元/天/㎡;第3、4年6.3元/天/㎡;第5、6年6.6元/天/㎡;第7、8年6.9元/天/㎡</t>
  </si>
  <si>
    <t>第1、2年8%；第3、4年9%；第5、6年10%；第7、8年11%</t>
  </si>
  <si>
    <t>109+110</t>
  </si>
  <si>
    <t>北京宏益盛德餐饮管理有限公司</t>
  </si>
  <si>
    <t>第1年14元/天/㎡;第2年15元/天/㎡;第3年16元/天/㎡;第4年17元/天/㎡;第5年18元/天/㎡</t>
  </si>
  <si>
    <t>7%，7%，8%，8%，9%</t>
  </si>
  <si>
    <t>康宏斌</t>
  </si>
  <si>
    <r>
      <t>第</t>
    </r>
    <r>
      <rPr>
        <sz val="10"/>
        <rFont val="Arial"/>
        <family val="2"/>
      </rPr>
      <t>1</t>
    </r>
    <r>
      <rPr>
        <sz val="10"/>
        <rFont val="宋体"/>
        <family val="3"/>
        <charset val="134"/>
      </rPr>
      <t>、</t>
    </r>
    <r>
      <rPr>
        <sz val="10"/>
        <rFont val="Arial"/>
        <family val="2"/>
      </rPr>
      <t>2</t>
    </r>
    <r>
      <rPr>
        <sz val="10"/>
        <rFont val="宋体"/>
        <family val="3"/>
        <charset val="134"/>
      </rPr>
      <t>、</t>
    </r>
    <r>
      <rPr>
        <sz val="10"/>
        <rFont val="Arial"/>
        <family val="2"/>
      </rPr>
      <t>3</t>
    </r>
    <r>
      <rPr>
        <sz val="10"/>
        <rFont val="宋体"/>
        <family val="3"/>
        <charset val="134"/>
      </rPr>
      <t>年</t>
    </r>
    <r>
      <rPr>
        <sz val="10"/>
        <rFont val="Arial"/>
        <family val="2"/>
      </rPr>
      <t>15</t>
    </r>
    <r>
      <rPr>
        <sz val="10"/>
        <rFont val="宋体"/>
        <family val="3"/>
        <charset val="134"/>
      </rPr>
      <t>元/天/㎡，第4年12.5元/天/㎡，第5年13元/天/㎡；</t>
    </r>
  </si>
  <si>
    <r>
      <t>10%</t>
    </r>
    <r>
      <rPr>
        <sz val="10"/>
        <rFont val="宋体"/>
        <family val="3"/>
        <charset val="134"/>
      </rPr>
      <t>，</t>
    </r>
    <r>
      <rPr>
        <sz val="10"/>
        <rFont val="Arial"/>
        <family val="2"/>
      </rPr>
      <t>10%</t>
    </r>
    <r>
      <rPr>
        <sz val="10"/>
        <rFont val="宋体"/>
        <family val="3"/>
        <charset val="134"/>
      </rPr>
      <t>，</t>
    </r>
    <r>
      <rPr>
        <sz val="10"/>
        <rFont val="Arial"/>
        <family val="2"/>
      </rPr>
      <t>10%</t>
    </r>
    <r>
      <rPr>
        <sz val="10"/>
        <rFont val="宋体"/>
        <family val="3"/>
        <charset val="134"/>
      </rPr>
      <t>，</t>
    </r>
    <r>
      <rPr>
        <sz val="10"/>
        <rFont val="Arial"/>
        <family val="2"/>
      </rPr>
      <t>11%</t>
    </r>
    <r>
      <rPr>
        <sz val="10"/>
        <rFont val="宋体"/>
        <family val="3"/>
        <charset val="134"/>
      </rPr>
      <t>，</t>
    </r>
    <r>
      <rPr>
        <sz val="10"/>
        <rFont val="Arial"/>
        <family val="2"/>
      </rPr>
      <t>12%</t>
    </r>
  </si>
  <si>
    <t>113+115</t>
  </si>
  <si>
    <t>北京合胜荣兴餐饮管理有限公司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</si>
  <si>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6.3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6.62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7.01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6</t>
    </r>
    <r>
      <rPr>
        <sz val="10"/>
        <rFont val="宋体"/>
        <family val="3"/>
        <charset val="134"/>
      </rPr>
      <t>年</t>
    </r>
    <r>
      <rPr>
        <sz val="10"/>
        <rFont val="Arial"/>
        <family val="2"/>
      </rPr>
      <t>7.43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7</t>
    </r>
    <r>
      <rPr>
        <sz val="10"/>
        <rFont val="宋体"/>
        <family val="3"/>
        <charset val="134"/>
      </rPr>
      <t>年</t>
    </r>
    <r>
      <rPr>
        <sz val="10"/>
        <rFont val="Arial"/>
        <family val="2"/>
      </rPr>
      <t>7.95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8</t>
    </r>
    <r>
      <rPr>
        <sz val="10"/>
        <rFont val="宋体"/>
        <family val="3"/>
        <charset val="134"/>
      </rPr>
      <t>年</t>
    </r>
    <r>
      <rPr>
        <sz val="10"/>
        <rFont val="Arial"/>
        <family val="2"/>
      </rPr>
      <t>8.51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</si>
  <si>
    <t>第1-3年8%；第4-6年9%；第7、8年10%</t>
  </si>
  <si>
    <t>北京顺德客满餐饮管理有限责任公司</t>
  </si>
  <si>
    <r>
      <t>2022/6/15-2022/9/14 23/</t>
    </r>
    <r>
      <rPr>
        <sz val="10"/>
        <rFont val="宋体"/>
        <family val="3"/>
        <charset val="134"/>
      </rPr>
      <t>天</t>
    </r>
    <r>
      <rPr>
        <sz val="10"/>
        <rFont val="Arial"/>
        <family val="2"/>
      </rPr>
      <t>/</t>
    </r>
    <r>
      <rPr>
        <sz val="10"/>
        <rFont val="宋体"/>
        <family val="3"/>
        <charset val="134"/>
      </rPr>
      <t>㎡；</t>
    </r>
    <r>
      <rPr>
        <sz val="10"/>
        <rFont val="Arial"/>
        <family val="2"/>
      </rPr>
      <t>2022/9/15-2023/9/14 24/</t>
    </r>
    <r>
      <rPr>
        <sz val="10"/>
        <rFont val="宋体"/>
        <family val="3"/>
        <charset val="134"/>
      </rPr>
      <t>天</t>
    </r>
    <r>
      <rPr>
        <sz val="10"/>
        <rFont val="Arial"/>
        <family val="2"/>
      </rPr>
      <t>/</t>
    </r>
    <r>
      <rPr>
        <sz val="10"/>
        <rFont val="宋体"/>
        <family val="3"/>
        <charset val="134"/>
      </rPr>
      <t>㎡；</t>
    </r>
    <r>
      <rPr>
        <sz val="10"/>
        <rFont val="Arial"/>
        <family val="2"/>
      </rPr>
      <t>2023/9/15-2024/9/14 25/</t>
    </r>
    <r>
      <rPr>
        <sz val="10"/>
        <rFont val="宋体"/>
        <family val="3"/>
        <charset val="134"/>
      </rPr>
      <t>天</t>
    </r>
    <r>
      <rPr>
        <sz val="10"/>
        <rFont val="Arial"/>
        <family val="2"/>
      </rPr>
      <t>/</t>
    </r>
    <r>
      <rPr>
        <sz val="10"/>
        <rFont val="宋体"/>
        <family val="3"/>
        <charset val="134"/>
      </rPr>
      <t>㎡；</t>
    </r>
    <r>
      <rPr>
        <sz val="10"/>
        <rFont val="Arial"/>
        <family val="2"/>
      </rPr>
      <t>2024/9/15-2026/9/14 25.5/</t>
    </r>
    <r>
      <rPr>
        <sz val="10"/>
        <rFont val="宋体"/>
        <family val="3"/>
        <charset val="134"/>
      </rPr>
      <t>天</t>
    </r>
    <r>
      <rPr>
        <sz val="10"/>
        <rFont val="Arial"/>
        <family val="2"/>
      </rPr>
      <t>/</t>
    </r>
    <r>
      <rPr>
        <sz val="10"/>
        <rFont val="宋体"/>
        <family val="3"/>
        <charset val="134"/>
      </rPr>
      <t>㎡；</t>
    </r>
    <r>
      <rPr>
        <sz val="10"/>
        <rFont val="Arial"/>
        <family val="2"/>
      </rPr>
      <t>2026/9/15-2027/9/14 26/</t>
    </r>
    <r>
      <rPr>
        <sz val="10"/>
        <rFont val="宋体"/>
        <family val="3"/>
        <charset val="134"/>
      </rPr>
      <t>天</t>
    </r>
    <r>
      <rPr>
        <sz val="10"/>
        <rFont val="Arial"/>
        <family val="2"/>
      </rPr>
      <t>/</t>
    </r>
    <r>
      <rPr>
        <sz val="10"/>
        <rFont val="宋体"/>
        <family val="3"/>
        <charset val="134"/>
      </rPr>
      <t>㎡；</t>
    </r>
  </si>
  <si>
    <r>
      <t>10%</t>
    </r>
    <r>
      <rPr>
        <sz val="10"/>
        <rFont val="宋体"/>
        <family val="3"/>
        <charset val="134"/>
      </rPr>
      <t>，</t>
    </r>
    <r>
      <rPr>
        <sz val="10"/>
        <rFont val="Arial"/>
        <family val="2"/>
      </rPr>
      <t>10%</t>
    </r>
    <r>
      <rPr>
        <sz val="10"/>
        <rFont val="宋体"/>
        <family val="3"/>
        <charset val="134"/>
      </rPr>
      <t>，</t>
    </r>
    <r>
      <rPr>
        <sz val="10"/>
        <rFont val="Arial"/>
        <family val="2"/>
      </rPr>
      <t>11%</t>
    </r>
    <r>
      <rPr>
        <sz val="10"/>
        <rFont val="宋体"/>
        <family val="3"/>
        <charset val="134"/>
      </rPr>
      <t>，</t>
    </r>
    <r>
      <rPr>
        <sz val="10"/>
        <rFont val="Arial"/>
        <family val="2"/>
      </rPr>
      <t>12%</t>
    </r>
    <r>
      <rPr>
        <sz val="10"/>
        <rFont val="宋体"/>
        <family val="3"/>
        <charset val="134"/>
      </rPr>
      <t>，</t>
    </r>
    <r>
      <rPr>
        <sz val="10"/>
        <rFont val="Arial"/>
        <family val="2"/>
      </rPr>
      <t>13%</t>
    </r>
  </si>
  <si>
    <t>北京华福松餐饮有限公司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</si>
  <si>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</si>
  <si>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020</t>
  </si>
  <si>
    <t>北京一网不捞鱼餐饮管理有限公司</t>
  </si>
  <si>
    <t>第1、2年7元/天/㎡;第3、4年8元/天/㎡;第5、6年9元/天/㎡</t>
  </si>
  <si>
    <t>北京盛世佳肴餐饮有限公司</t>
  </si>
  <si>
    <t>第1、2年10元/天/㎡;第3、4年11元/天/㎡;第5、6年12元/天/㎡</t>
  </si>
  <si>
    <t>G090</t>
  </si>
  <si>
    <t>北京板前十胜餐饮管理有限公司</t>
  </si>
  <si>
    <t>2020.12.10-2021.10.09租金15.71元/天/㎡;2021.10.10-2022.10.9租金16.92元/天/㎡;2022.10.10-2023.10.09租金18.13元/天/㎡;2023.10.10-2024.10.09租金19.35元/天/㎡</t>
  </si>
  <si>
    <t>第1、2年8%；第3、4年9%</t>
  </si>
  <si>
    <t>美术馆二层G089</t>
  </si>
  <si>
    <t>北京行运打边炉餐饮管理有限公司</t>
  </si>
  <si>
    <t>第1-4年9.5元/天/㎡；第5年10.5元/天/㎡；第6、7年12.5元/天/㎡；第8、9年13.5元/天/㎡</t>
  </si>
  <si>
    <t>第1-3年7%，第4年8%，第5年9%，第6-9年10%</t>
  </si>
  <si>
    <t>美术馆二层G079</t>
  </si>
  <si>
    <t>北京健一迎祥投资股份有限公司</t>
  </si>
  <si>
    <t>第1-2年9元/天/㎡，第3-4年9.72元/天/㎡，第5-6年10.5元/天/㎡，第7-8年11.34元/天/㎡，第9-10年12.25元/天/㎡</t>
  </si>
  <si>
    <t>第1-2年8%，第3-4年9%，第5-6年9%，第7-8年10%，第9-10年11%</t>
  </si>
  <si>
    <r>
      <t>7</t>
    </r>
    <r>
      <rPr>
        <sz val="10"/>
        <rFont val="宋体"/>
        <family val="3"/>
        <charset val="134"/>
      </rPr>
      <t>个月</t>
    </r>
  </si>
  <si>
    <t>北京新拾玖五棵松餐饮有限公司</t>
  </si>
  <si>
    <r>
      <t>第1-3年</t>
    </r>
    <r>
      <rPr>
        <sz val="10"/>
        <rFont val="Arial"/>
        <family val="2"/>
      </rPr>
      <t>8.2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㎡，第4-6年8.61元</t>
    </r>
    <r>
      <rPr>
        <sz val="10"/>
        <rFont val="Arial"/>
        <family val="2"/>
      </rPr>
      <t>/</t>
    </r>
    <r>
      <rPr>
        <sz val="10"/>
        <rFont val="宋体"/>
        <family val="3"/>
        <charset val="134"/>
      </rPr>
      <t>天</t>
    </r>
    <r>
      <rPr>
        <sz val="10"/>
        <rFont val="Arial"/>
        <family val="2"/>
      </rPr>
      <t>/</t>
    </r>
    <r>
      <rPr>
        <sz val="10"/>
        <rFont val="宋体"/>
        <family val="3"/>
        <charset val="134"/>
      </rPr>
      <t>㎡，第7-8年9.04元</t>
    </r>
    <r>
      <rPr>
        <sz val="10"/>
        <rFont val="Arial"/>
        <family val="2"/>
      </rPr>
      <t>/</t>
    </r>
    <r>
      <rPr>
        <sz val="10"/>
        <rFont val="宋体"/>
        <family val="3"/>
        <charset val="134"/>
      </rPr>
      <t>天</t>
    </r>
    <r>
      <rPr>
        <sz val="10"/>
        <rFont val="Arial"/>
        <family val="2"/>
      </rPr>
      <t>/</t>
    </r>
    <r>
      <rPr>
        <sz val="10"/>
        <rFont val="宋体"/>
        <family val="3"/>
        <charset val="134"/>
      </rPr>
      <t>㎡</t>
    </r>
  </si>
  <si>
    <r>
      <t>10%10%10%</t>
    </r>
    <r>
      <rPr>
        <sz val="10"/>
        <rFont val="宋体"/>
        <family val="3"/>
        <charset val="134"/>
      </rPr>
      <t>，</t>
    </r>
    <r>
      <rPr>
        <sz val="10"/>
        <rFont val="Arial"/>
        <family val="2"/>
      </rPr>
      <t>11%11%11%,12%12%</t>
    </r>
  </si>
  <si>
    <t>北京桃娘餐饮管理有限公司海淀分公司</t>
  </si>
  <si>
    <r>
      <t>第</t>
    </r>
    <r>
      <rPr>
        <sz val="10"/>
        <rFont val="Arial"/>
        <family val="2"/>
      </rPr>
      <t>1</t>
    </r>
    <r>
      <rPr>
        <sz val="10"/>
        <rFont val="宋体"/>
        <family val="3"/>
        <charset val="134"/>
      </rPr>
      <t>年</t>
    </r>
    <r>
      <rPr>
        <sz val="10"/>
        <rFont val="Arial"/>
        <family val="2"/>
      </rPr>
      <t>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22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22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23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</si>
  <si>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10%</t>
    </r>
    <r>
      <rPr>
        <sz val="10"/>
        <rFont val="宋体"/>
        <family val="3"/>
        <charset val="134"/>
      </rPr>
      <t>，</t>
    </r>
    <r>
      <rPr>
        <sz val="10"/>
        <rFont val="Arial"/>
        <family val="2"/>
      </rPr>
      <t>10%</t>
    </r>
    <r>
      <rPr>
        <sz val="10"/>
        <rFont val="宋体"/>
        <family val="3"/>
        <charset val="134"/>
      </rPr>
      <t>，</t>
    </r>
    <r>
      <rPr>
        <sz val="10"/>
        <rFont val="Arial"/>
        <family val="2"/>
      </rPr>
      <t>11%</t>
    </r>
    <r>
      <rPr>
        <sz val="10"/>
        <rFont val="宋体"/>
        <family val="3"/>
        <charset val="134"/>
      </rPr>
      <t>，</t>
    </r>
    <r>
      <rPr>
        <sz val="10"/>
        <rFont val="Arial"/>
        <family val="2"/>
      </rPr>
      <t>11%</t>
    </r>
    <r>
      <rPr>
        <sz val="10"/>
        <rFont val="宋体"/>
        <family val="3"/>
        <charset val="134"/>
      </rPr>
      <t>，</t>
    </r>
    <r>
      <rPr>
        <sz val="10"/>
        <rFont val="Arial"/>
        <family val="2"/>
      </rPr>
      <t>12%</t>
    </r>
    <r>
      <rPr>
        <sz val="10"/>
        <rFont val="宋体"/>
        <family val="3"/>
        <charset val="134"/>
      </rPr>
      <t>，</t>
    </r>
    <r>
      <rPr>
        <sz val="10"/>
        <rFont val="Arial"/>
        <family val="2"/>
      </rPr>
      <t>,12%</t>
    </r>
  </si>
  <si>
    <t>085</t>
  </si>
  <si>
    <t>北京熊成猫餐饮管理有限公司海淀第一分公司</t>
  </si>
  <si>
    <t>第1年、2年27.4元/天/㎡;第3年、第4年28.7元/天/㎡;第5年30元/天/㎡</t>
  </si>
  <si>
    <t>12%，13%，14%</t>
  </si>
  <si>
    <t>065+068</t>
  </si>
  <si>
    <t>杭州豪尚豪餐饮连锁有限公司北京望京分店</t>
  </si>
  <si>
    <t>2019.5.1起：第1年22.5元/天/㎡;第2年23.5元/天/㎡;第3年24.5元/天/㎡;第4年28元/天/㎡;第5年29元/天/㎡</t>
  </si>
  <si>
    <t>第1年10%；第2年11%；第3年12%；第4年13%；第5年14%</t>
  </si>
  <si>
    <t>09/14/2022</t>
  </si>
  <si>
    <t>天津昂德餐饮管理有限公司</t>
  </si>
  <si>
    <r>
      <t>第</t>
    </r>
    <r>
      <rPr>
        <sz val="10"/>
        <rFont val="Arial"/>
        <family val="2"/>
      </rPr>
      <t>1-2</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3-4</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</si>
  <si>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1.5</t>
    </r>
    <r>
      <rPr>
        <sz val="10"/>
        <rFont val="宋体"/>
        <family val="3"/>
        <charset val="134"/>
      </rPr>
      <t>个月</t>
    </r>
  </si>
  <si>
    <t>杨杰</t>
  </si>
  <si>
    <t>第1年15元/天/㎡;第2年16元/天/㎡;第3年17元/天/㎡;第4年18元/天/㎡</t>
  </si>
  <si>
    <t>111</t>
  </si>
  <si>
    <t>北京聚点祥兴餐饮有限责任公司</t>
  </si>
  <si>
    <t>第1年6元/天/㎡;第2年6.3元/天/㎡;第3年6.6元/天/㎡;第4年7.2元/天/㎡;第5年7.7元/天/㎡;第6年8.3元/天/㎡;第7年8.96元/天/㎡;第8年16.5元/天/㎡;第9年16.5元/天/㎡；第10年17.5元/天/㎡；第11年17.5元/天/㎡；第12年18.5元/天/㎡</t>
  </si>
  <si>
    <t>第1年8%；第2.3年9%；第4年10%；第5.6年11%；第7年12%；第8年9%；第9、10年10%；第11、12年11%；</t>
  </si>
  <si>
    <t>012</t>
  </si>
  <si>
    <t>北京良膳众品清真餐饮管理有限公司</t>
  </si>
  <si>
    <t>第1、2年9元/天/㎡;第3、4年10元/天/㎡；第5、6年11元/天/㎡</t>
  </si>
  <si>
    <t>088</t>
  </si>
  <si>
    <t>北京牛三哥食品科技有限公司</t>
  </si>
  <si>
    <t>第1、2年365元/月/㎡;第3、4年383.25元/月/㎡;第5、6年413.91元/月/㎡;第7、8年447.02元/月/㎡;</t>
  </si>
  <si>
    <t>第1.2年9%；第3.4年10%；第5.6年11%；第7.8年12%</t>
  </si>
  <si>
    <t>103</t>
  </si>
  <si>
    <t>北京蜀主餐饮管理有限公司</t>
  </si>
  <si>
    <t>第1年22.5元/天/㎡;第2年23.5元/天/㎡;第3年24.5元/天/㎡;第4年25.5元/天/㎡;第5年26.5元/天/㎡</t>
  </si>
  <si>
    <t>13%，14%，15%，16%，17%</t>
  </si>
  <si>
    <t>087</t>
  </si>
  <si>
    <t>京容大餐饮管理（北京）有限公司</t>
  </si>
  <si>
    <t>第1年20元/天/㎡;第2年21元/天/㎡;第3年22元/天/㎡;第4年23元/天/㎡;第5年24元/天/㎡;第6年25元/天/㎡</t>
  </si>
  <si>
    <t>129</t>
  </si>
  <si>
    <t>北京鲜有基餐饮管理有限公司</t>
  </si>
  <si>
    <t>第1、2年15元/天/㎡;第3、4年16元/天/㎡;第5年17元/天/㎡；第6年40元/天/㎡；第7年41元/天/㎡；第8年42元/天/㎡；</t>
  </si>
  <si>
    <t>第1、2年8%；第3、4年9%；第5年10%；第6、7年6.5%；第8年7.5%</t>
  </si>
  <si>
    <t>055</t>
  </si>
  <si>
    <t>北京锦尚阁文化传媒有限公司</t>
  </si>
  <si>
    <t>第1年27元/天/㎡;第2年28元/天/㎡;第3年28.5元/天/㎡;第4年29元/天/㎡;第5年30元/天/㎡</t>
  </si>
  <si>
    <t>04/30/2021</t>
  </si>
  <si>
    <t>078</t>
  </si>
  <si>
    <t>北京麦当劳食品有限公司</t>
  </si>
  <si>
    <t>A方案：第1-3年年销售额扣率6%，第4-6年年销售额扣率9%，第7-11年年销售额扣率10%；B方案：年销售额800万以下扣率6%，800万-1000万扣率8%，1000万-1300万扣率10%，1300万以上扣率11%</t>
  </si>
  <si>
    <t>A方案：6%，9%，10%   B方案：6%，8%，9%，10%</t>
  </si>
  <si>
    <t>090</t>
  </si>
  <si>
    <t>北京聚思烁匠餐饮管理有限公司</t>
  </si>
  <si>
    <t>第1年22.5元/平方米/天，第2年23元/平方米/天，第3年24元/平方米/天，第4年25元/平方米/天</t>
  </si>
  <si>
    <t>13%，14%，15%，16%</t>
  </si>
  <si>
    <t>091+092</t>
  </si>
  <si>
    <t>北京小湖蓝岸餐饮管理有限责任公司</t>
  </si>
  <si>
    <t>第1年20元/天/㎡;第2年20元/天/㎡;第3年21元/天/㎡;第4年22元/天/㎡;第5年23元/天/㎡</t>
  </si>
  <si>
    <t>12%，12%，13%，14%，15%</t>
  </si>
  <si>
    <t>091</t>
  </si>
  <si>
    <t>北京味悠餐饮管理有限公司</t>
  </si>
  <si>
    <t>第1年13元/天/㎡；第2年14元/天/㎡；第3年15元/天/㎡；第4年16元/天/㎡；第5年17元/天/㎡</t>
  </si>
  <si>
    <t>105+106</t>
  </si>
  <si>
    <t>第1年7元/天/㎡;第2年7.5元/天/㎡;第3年8元/天/㎡;第4年8.6元/天/㎡;第5年9.2元/天/㎡;第6年10元/天/㎡</t>
  </si>
  <si>
    <t>9%，9%，10%，10%，11%，11%</t>
  </si>
  <si>
    <t>023+025</t>
  </si>
  <si>
    <t>华联咖世家（北京）餐饮管理有限公司</t>
  </si>
  <si>
    <t>第1-3年10元/天/㎡;第4-6年13元/天/㎡;第7-9年14元/天/㎡;第10年15元/天/㎡</t>
  </si>
  <si>
    <t>10%，11%，12%，13%</t>
  </si>
  <si>
    <t>108+G021</t>
  </si>
  <si>
    <t>豪丽思（北京）餐饮管理有限公司</t>
  </si>
  <si>
    <t>第1、2年5元/天/㎡;第3、4年5.25元/天/㎡;第5、6年5.67元/天/㎡;第7、8年6.08元/天/㎡</t>
  </si>
  <si>
    <t>第1、2年10%；第3、4年11%；第5、6年12%；第7、8年13%</t>
  </si>
  <si>
    <t>第1年5.51元/天/㎡;第2、3年5.95元/天/㎡;第4、5年6.38元/天/㎡</t>
  </si>
  <si>
    <t>第1年11%；第2、3年12%；第4、5年13%</t>
  </si>
  <si>
    <t>093</t>
  </si>
  <si>
    <t>李莹</t>
  </si>
  <si>
    <t>第1年47.5元/天/㎡；第2年48.5元/天/㎡；第3年49.5元/天/㎡；</t>
  </si>
  <si>
    <t>12%，13%，14%，14%</t>
  </si>
  <si>
    <t>095</t>
  </si>
  <si>
    <t>北京奶球生物科技有限公司</t>
  </si>
  <si>
    <t>第1年77.5元/天/㎡；第2年78.5元/天/㎡；第3年79.5元/天/㎡</t>
  </si>
  <si>
    <t>15%、16%、17%</t>
  </si>
  <si>
    <t>021+022</t>
  </si>
  <si>
    <t>北京艾丝碧西食品有限公司</t>
  </si>
  <si>
    <t>第1年10.5元/天/㎡;第2年11元/天/㎡;第3年11.5元/天/㎡;第4年12元/天/㎡;第5年12.5元/天/㎡；第6年30元/天/㎡；第7年31元/天/㎡；第8年32元/天/㎡；</t>
  </si>
  <si>
    <t>9.5%，10%，10.5%，11%，12%,12%，13%，13%</t>
  </si>
  <si>
    <t>晋河食品（北京）有限公司</t>
  </si>
  <si>
    <t>第1年25元/天/㎡;第2年26元/天/㎡;第3年27元/天/㎡;第4年28元/天/㎡;</t>
  </si>
  <si>
    <t>032</t>
  </si>
  <si>
    <t>北京爱之味餐饮管理有限公司</t>
  </si>
  <si>
    <r>
      <t>第</t>
    </r>
    <r>
      <rPr>
        <sz val="10"/>
        <rFont val="Arial"/>
        <family val="2"/>
      </rPr>
      <t>1</t>
    </r>
    <r>
      <rPr>
        <sz val="10"/>
        <rFont val="宋体"/>
        <family val="3"/>
        <charset val="134"/>
      </rPr>
      <t>年</t>
    </r>
    <r>
      <rPr>
        <sz val="10"/>
        <rFont val="Arial"/>
        <family val="2"/>
      </rPr>
      <t>35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36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37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</si>
  <si>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生活快车到家（北京）电子商务有限责任公司第一分公司</t>
  </si>
  <si>
    <r>
      <t>第</t>
    </r>
    <r>
      <rPr>
        <sz val="10"/>
        <rFont val="Arial"/>
        <family val="2"/>
      </rPr>
      <t>1</t>
    </r>
    <r>
      <rPr>
        <sz val="10"/>
        <rFont val="宋体"/>
        <family val="3"/>
        <charset val="134"/>
      </rPr>
      <t>年67元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年68元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年69元</t>
    </r>
    <r>
      <rPr>
        <sz val="10"/>
        <rFont val="Arial"/>
        <family val="2"/>
      </rPr>
      <t>/</t>
    </r>
    <r>
      <rPr>
        <sz val="10"/>
        <rFont val="宋体"/>
        <family val="3"/>
        <charset val="134"/>
      </rPr>
      <t>天</t>
    </r>
    <r>
      <rPr>
        <sz val="10"/>
        <rFont val="Arial"/>
        <family val="2"/>
      </rPr>
      <t>/</t>
    </r>
    <r>
      <rPr>
        <sz val="10"/>
        <rFont val="宋体"/>
        <family val="3"/>
        <charset val="134"/>
      </rPr>
      <t>㎡</t>
    </r>
  </si>
  <si>
    <t>14%，15%，16%</t>
  </si>
  <si>
    <t>北京啤啤虾餐饮有限公司</t>
  </si>
  <si>
    <r>
      <t>第</t>
    </r>
    <r>
      <rPr>
        <sz val="10"/>
        <rFont val="Arial"/>
        <family val="2"/>
      </rPr>
      <t>1</t>
    </r>
    <r>
      <rPr>
        <sz val="10"/>
        <rFont val="宋体"/>
        <family val="3"/>
        <charset val="134"/>
      </rPr>
      <t>年</t>
    </r>
    <r>
      <rPr>
        <sz val="10"/>
        <rFont val="Arial"/>
        <family val="2"/>
      </rPr>
      <t>52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53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54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</si>
  <si>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武殊</t>
  </si>
  <si>
    <t>第1年52.5元/天/㎡；第2年53.5元/天/㎡；第3年54.5元/天/㎡；第3.5年55.5元/天/㎡</t>
  </si>
  <si>
    <t>16%、17%、18%、19%</t>
  </si>
  <si>
    <t>139</t>
  </si>
  <si>
    <t>北京佳群餐饮管理有限公司</t>
  </si>
  <si>
    <r>
      <t>第</t>
    </r>
    <r>
      <rPr>
        <sz val="10"/>
        <rFont val="Arial"/>
        <family val="2"/>
      </rPr>
      <t>1</t>
    </r>
    <r>
      <rPr>
        <sz val="10"/>
        <rFont val="宋体"/>
        <family val="3"/>
        <charset val="134"/>
      </rPr>
      <t>年</t>
    </r>
    <r>
      <rPr>
        <sz val="10"/>
        <rFont val="Arial"/>
        <family val="2"/>
      </rPr>
      <t>55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56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57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3.5</t>
    </r>
    <r>
      <rPr>
        <sz val="10"/>
        <rFont val="宋体"/>
        <family val="3"/>
        <charset val="134"/>
      </rPr>
      <t>年</t>
    </r>
    <r>
      <rPr>
        <sz val="10"/>
        <rFont val="Arial"/>
        <family val="2"/>
      </rPr>
      <t>57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</si>
  <si>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17%、18%、19%、19%</t>
  </si>
  <si>
    <t>北京伟屹乐彤品牌管理有限公司</t>
  </si>
  <si>
    <r>
      <t>第</t>
    </r>
    <r>
      <rPr>
        <sz val="10"/>
        <rFont val="Arial"/>
        <family val="2"/>
      </rPr>
      <t>1</t>
    </r>
    <r>
      <rPr>
        <sz val="10"/>
        <rFont val="宋体"/>
        <family val="3"/>
        <charset val="134"/>
      </rPr>
      <t>年</t>
    </r>
    <r>
      <rPr>
        <sz val="10"/>
        <rFont val="Arial"/>
        <family val="2"/>
      </rPr>
      <t>72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73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74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</si>
  <si>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033</t>
  </si>
  <si>
    <t>北京冯衣足食餐饮管理有限公司</t>
  </si>
  <si>
    <t>第1年57.5元/天/㎡；第2年58.5元/天/㎡；第3年59.5元/天/㎡；第3.5年60.5元/天/㎡</t>
  </si>
  <si>
    <t>18%，19%，20%，20%</t>
  </si>
  <si>
    <t>027</t>
  </si>
  <si>
    <t>北京虎头局餐饮管理有限公司</t>
  </si>
  <si>
    <t>第1年37元/天/㎡;第2年38元/天/㎡;第3年39元/天/㎡;第4年40元/天/㎡;</t>
  </si>
  <si>
    <r>
      <t>1</t>
    </r>
    <r>
      <rPr>
        <sz val="12"/>
        <rFont val="宋体"/>
        <family val="3"/>
        <charset val="134"/>
      </rPr>
      <t>个月</t>
    </r>
  </si>
  <si>
    <t>北京天旺天餐饮管理有限公司</t>
  </si>
  <si>
    <r>
      <t>第</t>
    </r>
    <r>
      <rPr>
        <sz val="10"/>
        <rFont val="Arial"/>
        <family val="2"/>
      </rPr>
      <t>1</t>
    </r>
    <r>
      <rPr>
        <sz val="10"/>
        <rFont val="宋体"/>
        <family val="3"/>
        <charset val="134"/>
      </rPr>
      <t>年</t>
    </r>
    <r>
      <rPr>
        <sz val="10"/>
        <rFont val="Arial"/>
        <family val="2"/>
      </rPr>
      <t>50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51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52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</si>
  <si>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北京章老太盛世餐饮有限公司</t>
  </si>
  <si>
    <t>第1年44元/天/㎡；第2年45元/天/㎡；第3年46元/天/㎡</t>
  </si>
  <si>
    <t>126</t>
  </si>
  <si>
    <t>北京甲丁坊餐饮文化有限责任公司</t>
  </si>
  <si>
    <t>第1、2年4元/天/㎡;第3、4年4.32元/天/㎡;第5、6年4.75元/天/㎡;第7、8年5.46元/天/㎡</t>
  </si>
  <si>
    <t>127</t>
  </si>
  <si>
    <t>北京莱弗特餐饮有限公司</t>
  </si>
  <si>
    <t>第1年18元/天/㎡;第2年19元/天/㎡;第3年20元/天/㎡;第4年21元/天/㎡</t>
  </si>
  <si>
    <t>Ariel</t>
  </si>
  <si>
    <t>132</t>
  </si>
  <si>
    <t>北京过客牛啤堂酒业有限公司</t>
  </si>
  <si>
    <t>第1、2年4元/天/㎡;第3、4年5元/天/㎡;第5、6年6元/天/㎡；</t>
  </si>
  <si>
    <t>150</t>
  </si>
  <si>
    <t>北京蓝熊餐饮管理有限公司</t>
  </si>
  <si>
    <t xml:space="preserve">第1、2年7.2元/天/㎡;第3、4年7.56元/天/㎡;第5、6年7.94元/天/㎡ </t>
  </si>
  <si>
    <t>第1、2年7%；第3、4年8%；第5、6年9%</t>
  </si>
  <si>
    <t xml:space="preserve">15/09/2016
</t>
  </si>
  <si>
    <t>梓霖震霆（北京）餐饮管理有限公司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</si>
  <si>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</si>
  <si>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8%.8%.9%.9%.10%</t>
  </si>
  <si>
    <t>119+121</t>
  </si>
  <si>
    <t>曹阳</t>
  </si>
  <si>
    <t>第1、2年5.5元/天/㎡;第3年6元/天/㎡;第4年6.5元/天/㎡;第5年7元/天/㎡;第6年7.5元/天/㎡第7年8元/天/㎡</t>
  </si>
  <si>
    <t>8%，8%，9%，9%，10%，10%，11%</t>
  </si>
  <si>
    <t>北京下酒五棵松餐饮管理有限公司</t>
  </si>
  <si>
    <r>
      <t>2022/5/1-2024/9/30 16.7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2024/10/1-2026/9/30 17.7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2026/10/1-2027/9/30 18.7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</si>
  <si>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8%</t>
    </r>
    <r>
      <rPr>
        <sz val="10"/>
        <rFont val="宋体"/>
        <family val="3"/>
        <charset val="134"/>
      </rPr>
      <t>，</t>
    </r>
    <r>
      <rPr>
        <sz val="10"/>
        <rFont val="Arial"/>
        <family val="2"/>
      </rPr>
      <t>9%</t>
    </r>
    <r>
      <rPr>
        <sz val="10"/>
        <rFont val="宋体"/>
        <family val="3"/>
        <charset val="134"/>
      </rPr>
      <t>，</t>
    </r>
    <r>
      <rPr>
        <sz val="10"/>
        <rFont val="Arial"/>
        <family val="2"/>
      </rPr>
      <t>10%</t>
    </r>
  </si>
  <si>
    <t>北京淡淡五棵松餐饮管理有限公司</t>
  </si>
  <si>
    <r>
      <t>第</t>
    </r>
    <r>
      <rPr>
        <sz val="10"/>
        <rFont val="Arial"/>
        <family val="2"/>
      </rPr>
      <t>1-2</t>
    </r>
    <r>
      <rPr>
        <sz val="10"/>
        <rFont val="宋体"/>
        <family val="3"/>
        <charset val="134"/>
      </rPr>
      <t>年14.3元/天/㎡，第3-4年15.3元/天/㎡</t>
    </r>
  </si>
  <si>
    <t>153+155</t>
  </si>
  <si>
    <t>北京合洁文化传播有限公司</t>
  </si>
  <si>
    <r>
      <t>第</t>
    </r>
    <r>
      <rPr>
        <sz val="10"/>
        <rFont val="Arial"/>
        <family val="2"/>
      </rPr>
      <t>1</t>
    </r>
    <r>
      <rPr>
        <sz val="10"/>
        <rFont val="宋体"/>
        <family val="3"/>
        <charset val="134"/>
      </rPr>
      <t>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</si>
  <si>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7%</t>
    </r>
    <r>
      <rPr>
        <sz val="10"/>
        <rFont val="宋体"/>
        <family val="3"/>
        <charset val="134"/>
      </rPr>
      <t>，</t>
    </r>
    <r>
      <rPr>
        <sz val="10"/>
        <rFont val="Arial"/>
        <family val="2"/>
      </rPr>
      <t>7%</t>
    </r>
    <r>
      <rPr>
        <sz val="10"/>
        <rFont val="宋体"/>
        <family val="3"/>
        <charset val="134"/>
      </rPr>
      <t>，</t>
    </r>
    <r>
      <rPr>
        <sz val="10"/>
        <rFont val="Arial"/>
        <family val="2"/>
      </rPr>
      <t>8%</t>
    </r>
    <r>
      <rPr>
        <sz val="10"/>
        <rFont val="宋体"/>
        <family val="3"/>
        <charset val="134"/>
      </rPr>
      <t>，</t>
    </r>
    <r>
      <rPr>
        <sz val="10"/>
        <rFont val="Arial"/>
        <family val="2"/>
      </rPr>
      <t>8%</t>
    </r>
    <r>
      <rPr>
        <sz val="10"/>
        <rFont val="宋体"/>
        <family val="3"/>
        <charset val="134"/>
      </rPr>
      <t>，</t>
    </r>
    <r>
      <rPr>
        <sz val="10"/>
        <rFont val="Arial"/>
        <family val="2"/>
      </rPr>
      <t>9%</t>
    </r>
  </si>
  <si>
    <t>金贝亚太（北京）餐饮有限公司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</si>
  <si>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4</t>
    </r>
    <r>
      <rPr>
        <sz val="10"/>
        <rFont val="宋体"/>
        <family val="3"/>
        <charset val="134"/>
      </rPr>
      <t>年</t>
    </r>
    <r>
      <rPr>
        <sz val="10"/>
        <rFont val="Arial"/>
        <family val="2"/>
      </rPr>
      <t>13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</si>
  <si>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7%</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8%</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9%</t>
    </r>
  </si>
  <si>
    <t>刘旭</t>
  </si>
  <si>
    <r>
      <t>第</t>
    </r>
    <r>
      <rPr>
        <sz val="10"/>
        <rFont val="Arial"/>
        <family val="2"/>
      </rPr>
      <t>1</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</si>
  <si>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12%</t>
    </r>
    <r>
      <rPr>
        <sz val="10"/>
        <rFont val="宋体"/>
        <family val="3"/>
        <charset val="134"/>
      </rPr>
      <t>，</t>
    </r>
    <r>
      <rPr>
        <sz val="10"/>
        <rFont val="Arial"/>
        <family val="2"/>
      </rPr>
      <t>13%</t>
    </r>
    <r>
      <rPr>
        <sz val="10"/>
        <rFont val="宋体"/>
        <family val="3"/>
        <charset val="134"/>
      </rPr>
      <t>，</t>
    </r>
    <r>
      <rPr>
        <sz val="10"/>
        <rFont val="Arial"/>
        <family val="2"/>
      </rPr>
      <t>14%</t>
    </r>
    <r>
      <rPr>
        <sz val="10"/>
        <rFont val="宋体"/>
        <family val="3"/>
        <charset val="134"/>
      </rPr>
      <t>，</t>
    </r>
    <r>
      <rPr>
        <sz val="10"/>
        <rFont val="Arial"/>
        <family val="2"/>
      </rPr>
      <t>15%</t>
    </r>
  </si>
  <si>
    <t>007</t>
  </si>
  <si>
    <t>北京游玩天堂餐饮文化有限公司</t>
  </si>
  <si>
    <t>前4个月6元/天/㎡;第2、3年7元/天/㎡;第4、5年8元/天/㎡；</t>
  </si>
  <si>
    <t>9%，10%，10%，11%，11%</t>
  </si>
  <si>
    <t>北京费大厨餐饮管理有限公司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</si>
  <si>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5</t>
    </r>
    <r>
      <rPr>
        <sz val="10"/>
        <rFont val="宋体"/>
        <family val="3"/>
        <charset val="134"/>
      </rPr>
      <t>年15元/天/㎡</t>
    </r>
  </si>
  <si>
    <t>吴雪丽</t>
  </si>
  <si>
    <r>
      <t>第一年</t>
    </r>
    <r>
      <rPr>
        <sz val="10"/>
        <rFont val="Arial"/>
        <family val="2"/>
      </rPr>
      <t>11.5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㎡；第二年12.5元/天/㎡；第三年13.5元/天/㎡；第四年14.5元/天/㎡；第五年15.5元/天/㎡</t>
    </r>
  </si>
  <si>
    <t>008</t>
  </si>
  <si>
    <t>北京密丝蒂咔餐饮管理有限公司</t>
  </si>
  <si>
    <t>第1、2年5元/天/㎡;第3、4年6元/天/㎡;第5、6年7元/天/㎡；</t>
  </si>
  <si>
    <r>
      <t>9%</t>
    </r>
    <r>
      <rPr>
        <sz val="10"/>
        <rFont val="宋体"/>
        <family val="3"/>
        <charset val="134"/>
      </rPr>
      <t>，</t>
    </r>
    <r>
      <rPr>
        <sz val="10"/>
        <rFont val="Arial"/>
        <family val="2"/>
      </rPr>
      <t>9%</t>
    </r>
    <r>
      <rPr>
        <sz val="10"/>
        <rFont val="宋体"/>
        <family val="3"/>
        <charset val="134"/>
      </rPr>
      <t>，</t>
    </r>
    <r>
      <rPr>
        <sz val="10"/>
        <rFont val="Arial"/>
        <family val="2"/>
      </rPr>
      <t>10%</t>
    </r>
    <r>
      <rPr>
        <sz val="10"/>
        <rFont val="宋体"/>
        <family val="3"/>
        <charset val="134"/>
      </rPr>
      <t>，</t>
    </r>
    <r>
      <rPr>
        <sz val="10"/>
        <rFont val="Arial"/>
        <family val="2"/>
      </rPr>
      <t>10%</t>
    </r>
    <r>
      <rPr>
        <sz val="10"/>
        <rFont val="宋体"/>
        <family val="3"/>
        <charset val="134"/>
      </rPr>
      <t>，</t>
    </r>
    <r>
      <rPr>
        <sz val="10"/>
        <rFont val="Arial"/>
        <family val="2"/>
      </rPr>
      <t>11%</t>
    </r>
    <r>
      <rPr>
        <sz val="10"/>
        <rFont val="宋体"/>
        <family val="3"/>
        <charset val="134"/>
      </rPr>
      <t>，</t>
    </r>
    <r>
      <rPr>
        <sz val="10"/>
        <rFont val="Arial"/>
        <family val="2"/>
      </rPr>
      <t>11%</t>
    </r>
  </si>
  <si>
    <t>北京暮德餐饮管理有限公司</t>
  </si>
  <si>
    <t>第1年18元/天/㎡;第2年19元/天/㎡;第3年20元/天/㎡；第4年21元/天/㎡</t>
  </si>
  <si>
    <r>
      <t>213</t>
    </r>
    <r>
      <rPr>
        <sz val="10"/>
        <rFont val="宋体"/>
        <family val="3"/>
        <charset val="134"/>
      </rPr>
      <t>、</t>
    </r>
    <r>
      <rPr>
        <sz val="10"/>
        <rFont val="Arial"/>
        <family val="2"/>
      </rPr>
      <t>G096</t>
    </r>
  </si>
  <si>
    <t>张霖</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</si>
  <si>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15.5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16.5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17.5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</si>
  <si>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8%</t>
    </r>
    <r>
      <rPr>
        <sz val="10"/>
        <rFont val="宋体"/>
        <family val="3"/>
        <charset val="134"/>
      </rPr>
      <t>、</t>
    </r>
    <r>
      <rPr>
        <sz val="10"/>
        <rFont val="Arial"/>
        <family val="2"/>
      </rPr>
      <t>8%</t>
    </r>
    <r>
      <rPr>
        <sz val="10"/>
        <rFont val="宋体"/>
        <family val="3"/>
        <charset val="134"/>
      </rPr>
      <t>、</t>
    </r>
    <r>
      <rPr>
        <sz val="10"/>
        <rFont val="Arial"/>
        <family val="2"/>
      </rPr>
      <t>9%</t>
    </r>
    <r>
      <rPr>
        <sz val="10"/>
        <rFont val="宋体"/>
        <family val="3"/>
        <charset val="134"/>
      </rPr>
      <t>，</t>
    </r>
    <r>
      <rPr>
        <sz val="10"/>
        <rFont val="Arial"/>
        <family val="2"/>
      </rPr>
      <t>9%</t>
    </r>
    <r>
      <rPr>
        <sz val="10"/>
        <rFont val="宋体"/>
        <family val="3"/>
        <charset val="134"/>
      </rPr>
      <t>，</t>
    </r>
    <r>
      <rPr>
        <sz val="10"/>
        <rFont val="Arial"/>
        <family val="2"/>
      </rPr>
      <t>10%</t>
    </r>
    <r>
      <rPr>
        <sz val="10"/>
        <rFont val="宋体"/>
        <family val="3"/>
        <charset val="134"/>
      </rPr>
      <t>，</t>
    </r>
    <r>
      <rPr>
        <sz val="10"/>
        <rFont val="Arial"/>
        <family val="2"/>
      </rPr>
      <t>10%</t>
    </r>
    <r>
      <rPr>
        <sz val="10"/>
        <rFont val="宋体"/>
        <family val="3"/>
        <charset val="134"/>
      </rPr>
      <t>，</t>
    </r>
  </si>
  <si>
    <t>112</t>
  </si>
  <si>
    <t>钱兵</t>
  </si>
  <si>
    <t>第1年14.5元/天/㎡;第2年15.5元/天/㎡;第3年16.5元/天/㎡；第4年17.5元/天/㎡；第5年18.5元/天/㎡；第6年19.5元/天/㎡</t>
  </si>
  <si>
    <t>10%，10%，11%，11%，12%，12%</t>
  </si>
  <si>
    <t>烧将（北京）餐饮有限公司</t>
  </si>
  <si>
    <r>
      <t>第</t>
    </r>
    <r>
      <rPr>
        <sz val="10"/>
        <rFont val="Arial"/>
        <family val="2"/>
      </rPr>
      <t>1</t>
    </r>
    <r>
      <rPr>
        <sz val="10"/>
        <rFont val="宋体"/>
        <family val="3"/>
        <charset val="134"/>
      </rPr>
      <t>年</t>
    </r>
    <r>
      <rPr>
        <sz val="10"/>
        <rFont val="Arial"/>
        <family val="2"/>
      </rPr>
      <t>23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24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25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26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</si>
  <si>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第1、2年13%；第3、4年14%</t>
  </si>
  <si>
    <t>北京四眼华餐饮有限公司</t>
  </si>
  <si>
    <r>
      <t>第</t>
    </r>
    <r>
      <rPr>
        <sz val="10"/>
        <rFont val="Arial"/>
        <family val="2"/>
      </rPr>
      <t>1</t>
    </r>
    <r>
      <rPr>
        <sz val="10"/>
        <rFont val="宋体"/>
        <family val="3"/>
        <charset val="134"/>
      </rPr>
      <t>年</t>
    </r>
    <r>
      <rPr>
        <sz val="10"/>
        <rFont val="Arial"/>
        <family val="2"/>
      </rPr>
      <t>21.7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22.7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23.7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24.7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</si>
  <si>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G015后区</t>
  </si>
  <si>
    <t>梁建波</t>
  </si>
  <si>
    <t>第1-2年3元/天/㎡;第3-4年4元/天/㎡;第5-6年5元/天/㎡；第7-8年6元/天/㎡</t>
  </si>
  <si>
    <t>8%、9%、10%、11%</t>
  </si>
  <si>
    <t>G013前区</t>
  </si>
  <si>
    <t>第1-2年7.5元/天/㎡;第3-4年8.5元/天/㎡;第5-6年9.5元/天/㎡；第7-8年10.5元/天/㎡；</t>
  </si>
  <si>
    <t>082+083</t>
  </si>
  <si>
    <t>北京探路者飞越户外用品销售有限公司</t>
  </si>
  <si>
    <t>第1-3年20元/天/㎡;第4年21元/天/㎡;第5年22元/天/㎡</t>
  </si>
  <si>
    <t>第1-3年15%，第4年16%,第5年17%</t>
  </si>
  <si>
    <t>G016</t>
  </si>
  <si>
    <t>北京三夫户外用品股份有限公司</t>
  </si>
  <si>
    <t>第1-3年4元/天/㎡;第4、5年4.24元/天/㎡;第6-8年4.5元/天/㎡；</t>
  </si>
  <si>
    <t>第1-3年9%；第4、5年10%；第6-8年11%；</t>
  </si>
  <si>
    <t>1//11/2016</t>
  </si>
  <si>
    <t>北京崇德商贸有限公司</t>
  </si>
  <si>
    <r>
      <t>第</t>
    </r>
    <r>
      <rPr>
        <sz val="10"/>
        <rFont val="Arial"/>
        <family val="2"/>
      </rPr>
      <t>1</t>
    </r>
    <r>
      <rPr>
        <sz val="10"/>
        <rFont val="宋体"/>
        <family val="3"/>
        <charset val="134"/>
      </rPr>
      <t>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天/㎡，第</t>
    </r>
    <r>
      <rPr>
        <sz val="10"/>
        <rFont val="Arial"/>
        <family val="2"/>
      </rPr>
      <t>4</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</si>
  <si>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17%</t>
    </r>
    <r>
      <rPr>
        <sz val="10"/>
        <rFont val="宋体"/>
        <family val="3"/>
        <charset val="134"/>
      </rPr>
      <t>，</t>
    </r>
    <r>
      <rPr>
        <sz val="10"/>
        <rFont val="Arial"/>
        <family val="2"/>
      </rPr>
      <t>17%</t>
    </r>
    <r>
      <rPr>
        <sz val="10"/>
        <rFont val="宋体"/>
        <family val="3"/>
        <charset val="134"/>
      </rPr>
      <t>，</t>
    </r>
    <r>
      <rPr>
        <sz val="10"/>
        <rFont val="Arial"/>
        <family val="2"/>
      </rPr>
      <t>17%</t>
    </r>
    <r>
      <rPr>
        <sz val="10"/>
        <rFont val="宋体"/>
        <family val="3"/>
        <charset val="134"/>
      </rPr>
      <t>，</t>
    </r>
    <r>
      <rPr>
        <sz val="10"/>
        <rFont val="Arial"/>
        <family val="2"/>
      </rPr>
      <t>18%</t>
    </r>
    <r>
      <rPr>
        <sz val="10"/>
        <rFont val="宋体"/>
        <family val="3"/>
        <charset val="134"/>
      </rPr>
      <t>，</t>
    </r>
    <r>
      <rPr>
        <sz val="10"/>
        <rFont val="Arial"/>
        <family val="2"/>
      </rPr>
      <t>18%</t>
    </r>
  </si>
  <si>
    <t>057</t>
  </si>
  <si>
    <t>亚瑟士（中国）商贸有限公司</t>
  </si>
  <si>
    <r>
      <t>第</t>
    </r>
    <r>
      <rPr>
        <sz val="10"/>
        <rFont val="Arial"/>
        <family val="2"/>
      </rPr>
      <t>1</t>
    </r>
    <r>
      <rPr>
        <sz val="10"/>
        <rFont val="宋体"/>
        <family val="3"/>
        <charset val="134"/>
      </rPr>
      <t>年</t>
    </r>
    <r>
      <rPr>
        <sz val="10"/>
        <rFont val="Arial"/>
        <family val="2"/>
      </rPr>
      <t>27.5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28.5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</si>
  <si>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13%，14%</t>
  </si>
  <si>
    <t>北京茶鱼饭后餐饮管理有限公司</t>
  </si>
  <si>
    <t>第1年47元/天/㎡，第2年48元/天/㎡</t>
  </si>
  <si>
    <r>
      <t>15%</t>
    </r>
    <r>
      <rPr>
        <sz val="10"/>
        <rFont val="宋体"/>
        <family val="3"/>
        <charset val="134"/>
      </rPr>
      <t>、</t>
    </r>
    <r>
      <rPr>
        <sz val="10"/>
        <rFont val="Arial"/>
        <family val="2"/>
      </rPr>
      <t>16%</t>
    </r>
  </si>
  <si>
    <t>116+118+G022</t>
  </si>
  <si>
    <t>北京法雅商贸有限责任公司</t>
  </si>
  <si>
    <t>第1年7元/天/㎡;第2年8元/天/㎡;第3年9元/天/㎡；第4年10元/天/㎡；第5年11元/天/㎡；</t>
  </si>
  <si>
    <t>北京李宁体育用品销售有限公司</t>
  </si>
  <si>
    <t>第1年7元/天/㎡;第2年8元/天/㎡;第3年9元/天/㎡;第4年9.5元/天/㎡；第5年23元/天/㎡；第6年24元/天/㎡；第7年25元/天/㎡；第8年26元/天/㎡</t>
  </si>
  <si>
    <t>15%，16%，17%，18%，18%，19%，20%，21%</t>
  </si>
  <si>
    <t>157</t>
  </si>
  <si>
    <t>宝盛道吉（北京）贸易有限公司</t>
  </si>
  <si>
    <t xml:space="preserve">第1年12元/天/㎡，第2年13元/天/㎡，第3、4年14元/天/㎡，第5、6年：15元/天/㎡ </t>
  </si>
  <si>
    <t>第1-3年15%，第4-6年16%，</t>
  </si>
  <si>
    <t>077</t>
  </si>
  <si>
    <t xml:space="preserve">第1年9元/天/㎡，第2年10元/天/㎡，第3、4年11元/天/㎡，第5、6年：12元/天/㎡ </t>
  </si>
  <si>
    <t>厦门安竞服饰有限公司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</si>
  <si>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</si>
  <si>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14%</t>
    </r>
    <r>
      <rPr>
        <sz val="10"/>
        <rFont val="宋体"/>
        <family val="3"/>
        <charset val="134"/>
      </rPr>
      <t>，</t>
    </r>
    <r>
      <rPr>
        <sz val="10"/>
        <rFont val="Arial"/>
        <family val="2"/>
      </rPr>
      <t>14%</t>
    </r>
    <r>
      <rPr>
        <sz val="10"/>
        <rFont val="宋体"/>
        <family val="3"/>
        <charset val="134"/>
      </rPr>
      <t>，</t>
    </r>
    <r>
      <rPr>
        <sz val="10"/>
        <rFont val="Arial"/>
        <family val="2"/>
      </rPr>
      <t>15%</t>
    </r>
    <r>
      <rPr>
        <sz val="10"/>
        <rFont val="宋体"/>
        <family val="3"/>
        <charset val="134"/>
      </rPr>
      <t>，</t>
    </r>
    <r>
      <rPr>
        <sz val="10"/>
        <rFont val="Arial"/>
        <family val="2"/>
      </rPr>
      <t>15%</t>
    </r>
  </si>
  <si>
    <t>076</t>
  </si>
  <si>
    <t xml:space="preserve">第1年10元/天/㎡，第2年11元/天/㎡，第3、4年12元/天/㎡，第5、6年：13元/天/㎡ </t>
  </si>
  <si>
    <t>G09+G010</t>
  </si>
  <si>
    <t>北京得格吉日纳商贸有限公司</t>
  </si>
  <si>
    <t>10%、10%、11%、11%</t>
  </si>
  <si>
    <t>2020.12.1-2021.7.31：25元/天/㎡；2021.8.1-2022.7.31：26元/天/㎡；2022.8.1-2023.7.31：27元/天/㎡；2023.8.1-2024.7.31：28元/天/㎡；</t>
  </si>
  <si>
    <t>第1年7元/天/㎡;第2年8元/天/㎡;第3年9元/天/㎡;第4年10元/天/㎡</t>
  </si>
  <si>
    <t>G092</t>
  </si>
  <si>
    <t>北京玖又肆分之叁品牌运营管理有限公司</t>
  </si>
  <si>
    <r>
      <t>100</t>
    </r>
    <r>
      <rPr>
        <sz val="10"/>
        <rFont val="宋体"/>
        <family val="3"/>
        <charset val="134"/>
      </rPr>
      <t>万</t>
    </r>
    <r>
      <rPr>
        <sz val="10"/>
        <rFont val="Arial"/>
        <family val="2"/>
      </rPr>
      <t>/</t>
    </r>
    <r>
      <rPr>
        <sz val="10"/>
        <rFont val="宋体"/>
        <family val="3"/>
        <charset val="134"/>
      </rPr>
      <t>年</t>
    </r>
  </si>
  <si>
    <t>广州康瑞澜沧古茶有限公司北京五棵松分公司</t>
  </si>
  <si>
    <r>
      <t>83333.34/</t>
    </r>
    <r>
      <rPr>
        <sz val="10"/>
        <rFont val="宋体"/>
        <family val="3"/>
        <charset val="134"/>
      </rPr>
      <t>月</t>
    </r>
  </si>
  <si>
    <t>骑意(北京)体育科技有限公司</t>
  </si>
  <si>
    <r>
      <t>第</t>
    </r>
    <r>
      <rPr>
        <sz val="10"/>
        <rFont val="Arial"/>
        <family val="2"/>
      </rPr>
      <t>1</t>
    </r>
    <r>
      <rPr>
        <sz val="10"/>
        <rFont val="宋体"/>
        <family val="3"/>
        <charset val="134"/>
      </rPr>
      <t>、</t>
    </r>
    <r>
      <rPr>
        <sz val="10"/>
        <rFont val="Arial"/>
        <family val="2"/>
      </rPr>
      <t>2</t>
    </r>
    <r>
      <rPr>
        <sz val="10"/>
        <rFont val="宋体"/>
        <family val="3"/>
        <charset val="134"/>
      </rPr>
      <t>年6.66元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年7.66元</t>
    </r>
    <r>
      <rPr>
        <sz val="10"/>
        <rFont val="Arial"/>
        <family val="2"/>
      </rPr>
      <t>/</t>
    </r>
    <r>
      <rPr>
        <sz val="10"/>
        <rFont val="宋体"/>
        <family val="3"/>
        <charset val="134"/>
      </rPr>
      <t>天</t>
    </r>
    <r>
      <rPr>
        <sz val="10"/>
        <rFont val="Arial"/>
        <family val="2"/>
      </rPr>
      <t>/</t>
    </r>
    <r>
      <rPr>
        <sz val="10"/>
        <rFont val="宋体"/>
        <family val="3"/>
        <charset val="134"/>
      </rPr>
      <t>㎡</t>
    </r>
  </si>
  <si>
    <t>3%，4%</t>
  </si>
  <si>
    <t>北京中益德诚科技有限公司</t>
  </si>
  <si>
    <r>
      <t>第</t>
    </r>
    <r>
      <rPr>
        <sz val="10"/>
        <rFont val="Arial"/>
        <family val="2"/>
      </rPr>
      <t>1-2</t>
    </r>
    <r>
      <rPr>
        <sz val="10"/>
        <rFont val="宋体"/>
        <family val="3"/>
        <charset val="134"/>
      </rPr>
      <t>年7元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第3-4年7.7元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第5-6年8.47元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第7-8年9.32元/天/㎡;</t>
    </r>
  </si>
  <si>
    <t>中视数创文化传媒（北京）有限公司</t>
  </si>
  <si>
    <r>
      <t>第</t>
    </r>
    <r>
      <rPr>
        <sz val="10"/>
        <rFont val="Arial"/>
        <family val="2"/>
      </rPr>
      <t>1-2</t>
    </r>
    <r>
      <rPr>
        <sz val="10"/>
        <rFont val="宋体"/>
        <family val="3"/>
        <charset val="134"/>
      </rPr>
      <t>年</t>
    </r>
    <r>
      <rPr>
        <sz val="10"/>
        <rFont val="Arial"/>
        <family val="2"/>
      </rPr>
      <t>12.5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第3-4年13.5元</t>
    </r>
    <r>
      <rPr>
        <sz val="10"/>
        <rFont val="Arial"/>
        <family val="2"/>
      </rPr>
      <t>/</t>
    </r>
    <r>
      <rPr>
        <sz val="10"/>
        <rFont val="宋体"/>
        <family val="3"/>
        <charset val="134"/>
      </rPr>
      <t>天</t>
    </r>
    <r>
      <rPr>
        <sz val="10"/>
        <rFont val="Arial"/>
        <family val="2"/>
      </rPr>
      <t>/</t>
    </r>
    <r>
      <rPr>
        <sz val="10"/>
        <rFont val="宋体"/>
        <family val="3"/>
        <charset val="134"/>
      </rPr>
      <t>㎡;第5-6年14.5元/天/㎡;</t>
    </r>
  </si>
  <si>
    <r>
      <t>4</t>
    </r>
    <r>
      <rPr>
        <sz val="10"/>
        <rFont val="宋体"/>
        <family val="3"/>
        <charset val="134"/>
      </rPr>
      <t>个月</t>
    </r>
  </si>
  <si>
    <t>G029</t>
  </si>
  <si>
    <t>北京梓桐晶餐饮管理有限公司</t>
  </si>
  <si>
    <r>
      <t>2022</t>
    </r>
    <r>
      <rPr>
        <sz val="10"/>
        <rFont val="宋体"/>
        <family val="3"/>
        <charset val="134"/>
      </rPr>
      <t>年</t>
    </r>
    <r>
      <rPr>
        <sz val="10"/>
        <rFont val="Arial"/>
        <family val="2"/>
      </rPr>
      <t>05</t>
    </r>
    <r>
      <rPr>
        <sz val="10"/>
        <rFont val="宋体"/>
        <family val="3"/>
        <charset val="134"/>
      </rPr>
      <t>月</t>
    </r>
    <r>
      <rPr>
        <sz val="10"/>
        <rFont val="Arial"/>
        <family val="2"/>
      </rPr>
      <t>01</t>
    </r>
    <r>
      <rPr>
        <sz val="10"/>
        <rFont val="宋体"/>
        <family val="3"/>
        <charset val="134"/>
      </rPr>
      <t>日至</t>
    </r>
    <r>
      <rPr>
        <sz val="10"/>
        <rFont val="Arial"/>
        <family val="2"/>
      </rPr>
      <t>2022</t>
    </r>
    <r>
      <rPr>
        <sz val="10"/>
        <rFont val="宋体"/>
        <family val="3"/>
        <charset val="134"/>
      </rPr>
      <t>年</t>
    </r>
    <r>
      <rPr>
        <sz val="10"/>
        <rFont val="Arial"/>
        <family val="2"/>
      </rPr>
      <t>10</t>
    </r>
    <r>
      <rPr>
        <sz val="10"/>
        <rFont val="宋体"/>
        <family val="3"/>
        <charset val="134"/>
      </rPr>
      <t>月</t>
    </r>
    <r>
      <rPr>
        <sz val="10"/>
        <rFont val="Arial"/>
        <family val="2"/>
      </rPr>
      <t>31</t>
    </r>
    <r>
      <rPr>
        <sz val="10"/>
        <rFont val="宋体"/>
        <family val="3"/>
        <charset val="134"/>
      </rPr>
      <t>日</t>
    </r>
    <r>
      <rPr>
        <sz val="10"/>
        <rFont val="Arial"/>
        <family val="2"/>
      </rPr>
      <t xml:space="preserve"> 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2022</t>
    </r>
    <r>
      <rPr>
        <sz val="10"/>
        <rFont val="宋体"/>
        <family val="3"/>
        <charset val="134"/>
      </rPr>
      <t>年</t>
    </r>
    <r>
      <rPr>
        <sz val="10"/>
        <rFont val="Arial"/>
        <family val="2"/>
      </rPr>
      <t>11</t>
    </r>
    <r>
      <rPr>
        <sz val="10"/>
        <rFont val="宋体"/>
        <family val="3"/>
        <charset val="134"/>
      </rPr>
      <t>月</t>
    </r>
    <r>
      <rPr>
        <sz val="10"/>
        <rFont val="Arial"/>
        <family val="2"/>
      </rPr>
      <t>01</t>
    </r>
    <r>
      <rPr>
        <sz val="10"/>
        <rFont val="宋体"/>
        <family val="3"/>
        <charset val="134"/>
      </rPr>
      <t>日至</t>
    </r>
    <r>
      <rPr>
        <sz val="10"/>
        <rFont val="Arial"/>
        <family val="2"/>
      </rPr>
      <t>2023</t>
    </r>
    <r>
      <rPr>
        <sz val="10"/>
        <rFont val="宋体"/>
        <family val="3"/>
        <charset val="134"/>
      </rPr>
      <t>年</t>
    </r>
    <r>
      <rPr>
        <sz val="10"/>
        <rFont val="Arial"/>
        <family val="2"/>
      </rPr>
      <t>02</t>
    </r>
    <r>
      <rPr>
        <sz val="10"/>
        <rFont val="宋体"/>
        <family val="3"/>
        <charset val="134"/>
      </rPr>
      <t>月</t>
    </r>
    <r>
      <rPr>
        <sz val="10"/>
        <rFont val="Arial"/>
        <family val="2"/>
      </rPr>
      <t>28</t>
    </r>
    <r>
      <rPr>
        <sz val="10"/>
        <rFont val="宋体"/>
        <family val="3"/>
        <charset val="134"/>
      </rPr>
      <t>日</t>
    </r>
    <r>
      <rPr>
        <sz val="10"/>
        <rFont val="Arial"/>
        <family val="2"/>
      </rPr>
      <t xml:space="preserve"> 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t>
    </r>
    <r>
      <rPr>
        <sz val="10"/>
        <rFont val="宋体"/>
        <family val="3"/>
        <charset val="134"/>
      </rPr>
      <t>年</t>
    </r>
    <r>
      <rPr>
        <sz val="10"/>
        <rFont val="Arial"/>
        <family val="2"/>
      </rPr>
      <t>03</t>
    </r>
    <r>
      <rPr>
        <sz val="10"/>
        <rFont val="宋体"/>
        <family val="3"/>
        <charset val="134"/>
      </rPr>
      <t>月</t>
    </r>
    <r>
      <rPr>
        <sz val="10"/>
        <rFont val="Arial"/>
        <family val="2"/>
      </rPr>
      <t>01</t>
    </r>
    <r>
      <rPr>
        <sz val="10"/>
        <rFont val="宋体"/>
        <family val="3"/>
        <charset val="134"/>
      </rPr>
      <t>日至</t>
    </r>
    <r>
      <rPr>
        <sz val="10"/>
        <rFont val="Arial"/>
        <family val="2"/>
      </rPr>
      <t>2023</t>
    </r>
    <r>
      <rPr>
        <sz val="10"/>
        <rFont val="宋体"/>
        <family val="3"/>
        <charset val="134"/>
      </rPr>
      <t>年</t>
    </r>
    <r>
      <rPr>
        <sz val="10"/>
        <rFont val="Arial"/>
        <family val="2"/>
      </rPr>
      <t>04</t>
    </r>
    <r>
      <rPr>
        <sz val="10"/>
        <rFont val="宋体"/>
        <family val="3"/>
        <charset val="134"/>
      </rPr>
      <t>月</t>
    </r>
    <r>
      <rPr>
        <sz val="10"/>
        <rFont val="Arial"/>
        <family val="2"/>
      </rPr>
      <t>30</t>
    </r>
    <r>
      <rPr>
        <sz val="10"/>
        <rFont val="宋体"/>
        <family val="3"/>
        <charset val="134"/>
      </rPr>
      <t>日</t>
    </r>
    <r>
      <rPr>
        <sz val="10"/>
        <rFont val="Arial"/>
        <family val="2"/>
      </rPr>
      <t xml:space="preserve"> 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t>
    </r>
    <r>
      <rPr>
        <sz val="10"/>
        <rFont val="宋体"/>
        <family val="3"/>
        <charset val="134"/>
      </rPr>
      <t>年</t>
    </r>
    <r>
      <rPr>
        <sz val="10"/>
        <rFont val="Arial"/>
        <family val="2"/>
      </rPr>
      <t>05</t>
    </r>
    <r>
      <rPr>
        <sz val="10"/>
        <rFont val="宋体"/>
        <family val="3"/>
        <charset val="134"/>
      </rPr>
      <t>月</t>
    </r>
    <r>
      <rPr>
        <sz val="10"/>
        <rFont val="Arial"/>
        <family val="2"/>
      </rPr>
      <t>01</t>
    </r>
    <r>
      <rPr>
        <sz val="10"/>
        <rFont val="宋体"/>
        <family val="3"/>
        <charset val="134"/>
      </rPr>
      <t>日至</t>
    </r>
    <r>
      <rPr>
        <sz val="10"/>
        <rFont val="Arial"/>
        <family val="2"/>
      </rPr>
      <t>2023</t>
    </r>
    <r>
      <rPr>
        <sz val="10"/>
        <rFont val="宋体"/>
        <family val="3"/>
        <charset val="134"/>
      </rPr>
      <t>年</t>
    </r>
    <r>
      <rPr>
        <sz val="10"/>
        <rFont val="Arial"/>
        <family val="2"/>
      </rPr>
      <t>10</t>
    </r>
    <r>
      <rPr>
        <sz val="10"/>
        <rFont val="宋体"/>
        <family val="3"/>
        <charset val="134"/>
      </rPr>
      <t>月</t>
    </r>
    <r>
      <rPr>
        <sz val="10"/>
        <rFont val="Arial"/>
        <family val="2"/>
      </rPr>
      <t>31</t>
    </r>
    <r>
      <rPr>
        <sz val="10"/>
        <rFont val="宋体"/>
        <family val="3"/>
        <charset val="134"/>
      </rPr>
      <t>日</t>
    </r>
    <r>
      <rPr>
        <sz val="10"/>
        <rFont val="Arial"/>
        <family val="2"/>
      </rPr>
      <t>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t>
    </r>
    <r>
      <rPr>
        <sz val="10"/>
        <rFont val="宋体"/>
        <family val="3"/>
        <charset val="134"/>
      </rPr>
      <t>年</t>
    </r>
    <r>
      <rPr>
        <sz val="10"/>
        <rFont val="Arial"/>
        <family val="2"/>
      </rPr>
      <t>11</t>
    </r>
    <r>
      <rPr>
        <sz val="10"/>
        <rFont val="宋体"/>
        <family val="3"/>
        <charset val="134"/>
      </rPr>
      <t>月</t>
    </r>
    <r>
      <rPr>
        <sz val="10"/>
        <rFont val="Arial"/>
        <family val="2"/>
      </rPr>
      <t>01</t>
    </r>
    <r>
      <rPr>
        <sz val="10"/>
        <rFont val="宋体"/>
        <family val="3"/>
        <charset val="134"/>
      </rPr>
      <t>日至</t>
    </r>
    <r>
      <rPr>
        <sz val="10"/>
        <rFont val="Arial"/>
        <family val="2"/>
      </rPr>
      <t>2024</t>
    </r>
    <r>
      <rPr>
        <sz val="10"/>
        <rFont val="宋体"/>
        <family val="3"/>
        <charset val="134"/>
      </rPr>
      <t>年</t>
    </r>
    <r>
      <rPr>
        <sz val="10"/>
        <rFont val="Arial"/>
        <family val="2"/>
      </rPr>
      <t>02</t>
    </r>
    <r>
      <rPr>
        <sz val="10"/>
        <rFont val="宋体"/>
        <family val="3"/>
        <charset val="134"/>
      </rPr>
      <t>月</t>
    </r>
    <r>
      <rPr>
        <sz val="10"/>
        <rFont val="Arial"/>
        <family val="2"/>
      </rPr>
      <t>29</t>
    </r>
    <r>
      <rPr>
        <sz val="10"/>
        <rFont val="宋体"/>
        <family val="3"/>
        <charset val="134"/>
      </rPr>
      <t>日</t>
    </r>
    <r>
      <rPr>
        <sz val="10"/>
        <rFont val="Arial"/>
        <family val="2"/>
      </rPr>
      <t xml:space="preserve"> 10.5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t>
    </r>
    <r>
      <rPr>
        <sz val="10"/>
        <rFont val="宋体"/>
        <family val="3"/>
        <charset val="134"/>
      </rPr>
      <t>年</t>
    </r>
    <r>
      <rPr>
        <sz val="10"/>
        <rFont val="Arial"/>
        <family val="2"/>
      </rPr>
      <t>03</t>
    </r>
    <r>
      <rPr>
        <sz val="10"/>
        <rFont val="宋体"/>
        <family val="3"/>
        <charset val="134"/>
      </rPr>
      <t>月</t>
    </r>
    <r>
      <rPr>
        <sz val="10"/>
        <rFont val="Arial"/>
        <family val="2"/>
      </rPr>
      <t>01</t>
    </r>
    <r>
      <rPr>
        <sz val="10"/>
        <rFont val="宋体"/>
        <family val="3"/>
        <charset val="134"/>
      </rPr>
      <t>日至</t>
    </r>
    <r>
      <rPr>
        <sz val="10"/>
        <rFont val="Arial"/>
        <family val="2"/>
      </rPr>
      <t>2024</t>
    </r>
    <r>
      <rPr>
        <sz val="10"/>
        <rFont val="宋体"/>
        <family val="3"/>
        <charset val="134"/>
      </rPr>
      <t>年</t>
    </r>
    <r>
      <rPr>
        <sz val="10"/>
        <rFont val="Arial"/>
        <family val="2"/>
      </rPr>
      <t>04</t>
    </r>
    <r>
      <rPr>
        <sz val="10"/>
        <rFont val="宋体"/>
        <family val="3"/>
        <charset val="134"/>
      </rPr>
      <t>月</t>
    </r>
    <r>
      <rPr>
        <sz val="10"/>
        <rFont val="Arial"/>
        <family val="2"/>
      </rPr>
      <t>30</t>
    </r>
    <r>
      <rPr>
        <sz val="10"/>
        <rFont val="宋体"/>
        <family val="3"/>
        <charset val="134"/>
      </rPr>
      <t>日</t>
    </r>
    <r>
      <rPr>
        <sz val="10"/>
        <rFont val="Arial"/>
        <family val="2"/>
      </rPr>
      <t xml:space="preserve"> 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</si>
  <si>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G032</t>
  </si>
  <si>
    <t>G030</t>
  </si>
  <si>
    <t>北京喜多利多商贸有限公司</t>
  </si>
  <si>
    <t>G035</t>
  </si>
  <si>
    <t>集装箱</t>
  </si>
  <si>
    <t>朱江</t>
  </si>
  <si>
    <r>
      <t>2023.03.15-2023.10.31 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2023.11.01-2024.02.29 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2024.03.01-2024.10.31 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</si>
  <si>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G036</t>
  </si>
  <si>
    <t>高雪书</t>
  </si>
  <si>
    <r>
      <t>2023.02.15-2023.10.31 25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2023.11.01-2024.02.29 13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2024.03.01-2024.10.31 26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2024.11.01-2025.02.14 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</si>
  <si>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G038</t>
  </si>
  <si>
    <t>曹平</t>
  </si>
  <si>
    <t>Henry</t>
  </si>
  <si>
    <t>G039</t>
  </si>
  <si>
    <t>尹洁</t>
  </si>
  <si>
    <r>
      <t>2023.03.01-2023.10.31 28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2023.11.01-2024.02.29 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2024.03.01-2024.10.31 29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2024.11.01-2025.02.28 14.5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</si>
  <si>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G050</t>
  </si>
  <si>
    <t>魏芝</t>
  </si>
  <si>
    <r>
      <t>2023.03.01-2023.10.31 25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2023.11.01-2024.02.29 11.2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2024.03.01-2024.10.31 26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2024.11.01-2025.02.28 12.2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</si>
  <si>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G052</t>
  </si>
  <si>
    <t>李召盼</t>
  </si>
  <si>
    <t>G055</t>
  </si>
  <si>
    <t>翟凝</t>
  </si>
  <si>
    <t>G055\G056</t>
  </si>
  <si>
    <t>陆泓年</t>
  </si>
  <si>
    <r>
      <t>2023.03.01-2023.10.31 26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2023.11.01-2024.02.29 13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2024.03.01-2024.10.31 27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2024.11.01-2025.02.28 13.5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</si>
  <si>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2023.03.01-2025.02.28</t>
  </si>
  <si>
    <t>G058</t>
  </si>
  <si>
    <t>空置</t>
  </si>
  <si>
    <t>G059</t>
  </si>
  <si>
    <t>任灿</t>
  </si>
  <si>
    <t>G060</t>
  </si>
  <si>
    <t>G061</t>
  </si>
  <si>
    <t>益站（北京）餐饮管理有限公司</t>
  </si>
  <si>
    <t>G067</t>
  </si>
  <si>
    <t>移动谜城沉浸式密室·剧本杀</t>
  </si>
  <si>
    <r>
      <t>1-2</t>
    </r>
    <r>
      <rPr>
        <sz val="10"/>
        <rFont val="宋体"/>
        <family val="3"/>
        <charset val="134"/>
      </rPr>
      <t>年</t>
    </r>
    <r>
      <rPr>
        <sz val="10"/>
        <rFont val="Arial"/>
        <family val="2"/>
      </rPr>
      <t>/50</t>
    </r>
    <r>
      <rPr>
        <sz val="10"/>
        <rFont val="宋体"/>
        <family val="3"/>
        <charset val="134"/>
      </rPr>
      <t>万</t>
    </r>
    <r>
      <rPr>
        <sz val="10"/>
        <rFont val="Arial"/>
        <family val="2"/>
      </rPr>
      <t>/</t>
    </r>
    <r>
      <rPr>
        <sz val="10"/>
        <rFont val="宋体"/>
        <family val="3"/>
        <charset val="134"/>
      </rPr>
      <t>年</t>
    </r>
  </si>
  <si>
    <r>
      <t>3-4</t>
    </r>
    <r>
      <rPr>
        <sz val="10"/>
        <rFont val="宋体"/>
        <family val="3"/>
        <charset val="134"/>
      </rPr>
      <t>年</t>
    </r>
    <r>
      <rPr>
        <sz val="10"/>
        <rFont val="Arial"/>
        <family val="2"/>
      </rPr>
      <t>52.5</t>
    </r>
    <r>
      <rPr>
        <sz val="10"/>
        <rFont val="宋体"/>
        <family val="3"/>
        <charset val="134"/>
      </rPr>
      <t>万</t>
    </r>
    <r>
      <rPr>
        <sz val="10"/>
        <rFont val="Arial"/>
        <family val="2"/>
      </rPr>
      <t>/</t>
    </r>
    <r>
      <rPr>
        <sz val="10"/>
        <rFont val="宋体"/>
        <family val="3"/>
        <charset val="134"/>
      </rPr>
      <t>年</t>
    </r>
  </si>
  <si>
    <t>G073</t>
  </si>
  <si>
    <t>G080</t>
  </si>
  <si>
    <t>北京美创时代广告有限责任公司</t>
  </si>
  <si>
    <r>
      <t>15</t>
    </r>
    <r>
      <rPr>
        <sz val="10"/>
        <rFont val="宋体"/>
        <family val="3"/>
        <charset val="134"/>
      </rPr>
      <t>天</t>
    </r>
  </si>
  <si>
    <t>G083</t>
  </si>
  <si>
    <t>G085</t>
  </si>
  <si>
    <t>G086</t>
  </si>
  <si>
    <t>G091</t>
  </si>
  <si>
    <t>G062</t>
  </si>
  <si>
    <t>北京食释满盈餐饮有限公司</t>
  </si>
  <si>
    <r>
      <t>10</t>
    </r>
    <r>
      <rPr>
        <sz val="10"/>
        <rFont val="宋体"/>
        <family val="3"/>
        <charset val="134"/>
      </rPr>
      <t>天</t>
    </r>
  </si>
  <si>
    <t>G070</t>
  </si>
  <si>
    <t>G075</t>
  </si>
  <si>
    <t>高颖</t>
  </si>
  <si>
    <t xml:space="preserve">2023.06.21-2023.10.31 23元/天/㎡    
2023.11.01-2024.02.29 11.5元/天/㎡ 
2024.03.01-2024.06.20 23元/天/㎡  
</t>
  </si>
  <si>
    <r>
      <t>2024.06.21-2024.10.31 24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2024.11.01-2025.02.28 12.5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2025.03.01-2025.06.20 24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</si>
  <si>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G078</t>
  </si>
  <si>
    <t>G087</t>
  </si>
  <si>
    <t>G088</t>
  </si>
  <si>
    <t>G072</t>
  </si>
  <si>
    <t>G065</t>
  </si>
  <si>
    <t>刘鑫</t>
  </si>
  <si>
    <t>G079</t>
  </si>
  <si>
    <t>G033</t>
  </si>
  <si>
    <t>G097</t>
  </si>
  <si>
    <t>G081</t>
  </si>
  <si>
    <t>北京泰和优度科技有限公司</t>
  </si>
  <si>
    <t>G053</t>
  </si>
  <si>
    <t>北京鼎丰可翔餐饮有限公司</t>
  </si>
  <si>
    <t>11.2/12.2</t>
  </si>
  <si>
    <t>G098</t>
  </si>
  <si>
    <t>赵艺</t>
  </si>
  <si>
    <t>G069</t>
  </si>
  <si>
    <t>G051</t>
  </si>
  <si>
    <t>顺天颌（北京）餐饮管理有限公司</t>
  </si>
  <si>
    <t>G037</t>
  </si>
  <si>
    <t>田旭东</t>
  </si>
  <si>
    <r>
      <t>第</t>
    </r>
    <r>
      <rPr>
        <sz val="10"/>
        <rFont val="Arial"/>
        <family val="2"/>
      </rPr>
      <t>1</t>
    </r>
    <r>
      <rPr>
        <sz val="10"/>
        <rFont val="宋体"/>
        <family val="3"/>
        <charset val="134"/>
      </rPr>
      <t>年</t>
    </r>
    <r>
      <rPr>
        <sz val="10"/>
        <rFont val="Arial"/>
        <family val="2"/>
      </rPr>
      <t>33.5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34.5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</si>
  <si>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15天</t>
  </si>
  <si>
    <t>G093</t>
  </si>
  <si>
    <t>赵晓花</t>
  </si>
  <si>
    <t>Stark</t>
  </si>
  <si>
    <t>G063</t>
  </si>
  <si>
    <t>G056</t>
  </si>
  <si>
    <t>李晓辉</t>
  </si>
  <si>
    <t>G071、G072</t>
  </si>
  <si>
    <t>聂玉吉</t>
  </si>
  <si>
    <t>G071</t>
  </si>
  <si>
    <t>G099</t>
  </si>
  <si>
    <t>北京匕燃餐饮管理有限公司</t>
  </si>
  <si>
    <t>戴瑶</t>
  </si>
  <si>
    <t xml:space="preserve">2020.12.1-2021.2.28 39 元/天/㎡  2021.3.1-2021.10.31 47元/天/㎡ 2021.11.1-2022.2.28 40元/天/㎡  2022.3.1-2022.10.31 48元/天/㎡   2022.11.1-2022.11.30 41元/天/㎡  </t>
  </si>
  <si>
    <t>G057</t>
  </si>
  <si>
    <t>李俐璋</t>
  </si>
  <si>
    <t>G100</t>
  </si>
  <si>
    <t>王野</t>
  </si>
  <si>
    <t>2023.04.03-2023.10.31 25元/天/㎡    2023.11.01-2024.02.29 11.2元/天/㎡ 2024.03.01-2024.04.02 25元/天/㎡  
2024.04.03-2024.10.31 26元/天/㎡2024.11.01-2025.02.28 12.2元/天/㎡  
2025.03.01-2025.04.02 26元/天/㎡</t>
  </si>
  <si>
    <t>G082</t>
  </si>
  <si>
    <t>北京薯薯我呀商贸有限责任公司</t>
  </si>
  <si>
    <r>
      <t xml:space="preserve">    2023.07.10-2023.10.31 19.45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2023.11.01-2024.02.29 9.73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2024.03.01-2024.07.09 19.45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2024.07.10-2024.10.31 20.45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2024.11.01-2025.02.28 10.2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2025.03.01-2025.07.09 20.45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</si>
  <si>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G068</t>
  </si>
  <si>
    <t>G066</t>
  </si>
  <si>
    <t>北京宜鑫宁贸易有限公司</t>
  </si>
  <si>
    <r>
      <t>15</t>
    </r>
    <r>
      <rPr>
        <sz val="10"/>
        <rFont val="宋体"/>
        <family val="3"/>
        <charset val="134"/>
      </rPr>
      <t>元</t>
    </r>
    <r>
      <rPr>
        <sz val="10"/>
        <rFont val="Arial"/>
        <family val="2"/>
      </rPr>
      <t>/</t>
    </r>
    <r>
      <rPr>
        <sz val="10"/>
        <rFont val="宋体"/>
        <family val="3"/>
        <charset val="134"/>
      </rPr>
      <t>月</t>
    </r>
    <r>
      <rPr>
        <sz val="10"/>
        <rFont val="Arial"/>
        <family val="2"/>
      </rPr>
      <t>/</t>
    </r>
    <r>
      <rPr>
        <sz val="10"/>
        <rFont val="宋体"/>
        <family val="3"/>
        <charset val="134"/>
      </rPr>
      <t>平米</t>
    </r>
  </si>
  <si>
    <t>北京蔓秀美容护肤有限公司</t>
  </si>
  <si>
    <r>
      <t>第一年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㎡；第二年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</si>
  <si>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连廊</t>
  </si>
  <si>
    <t>北京淄羽商贸有限公司</t>
  </si>
  <si>
    <t>张照东</t>
  </si>
  <si>
    <t>第一年14元/天/㎡，第二年14.5元/天/㎡，第三年15元/天/㎡</t>
  </si>
  <si>
    <t>党以淋</t>
  </si>
  <si>
    <r>
      <t>第一年9.5元</t>
    </r>
    <r>
      <rPr>
        <sz val="10"/>
        <rFont val="Arial"/>
        <family val="2"/>
      </rPr>
      <t>/</t>
    </r>
    <r>
      <rPr>
        <sz val="10"/>
        <rFont val="宋体"/>
        <family val="3"/>
        <charset val="134"/>
      </rPr>
      <t>天</t>
    </r>
    <r>
      <rPr>
        <sz val="10"/>
        <rFont val="Arial"/>
        <family val="2"/>
      </rPr>
      <t>/</t>
    </r>
    <r>
      <rPr>
        <sz val="10"/>
        <rFont val="宋体"/>
        <family val="3"/>
        <charset val="134"/>
      </rPr>
      <t>㎡；第二年10元</t>
    </r>
    <r>
      <rPr>
        <sz val="10"/>
        <rFont val="Arial"/>
        <family val="2"/>
      </rPr>
      <t>/</t>
    </r>
    <r>
      <rPr>
        <sz val="10"/>
        <rFont val="宋体"/>
        <family val="3"/>
        <charset val="134"/>
      </rPr>
      <t>天</t>
    </r>
    <r>
      <rPr>
        <sz val="10"/>
        <rFont val="Arial"/>
        <family val="2"/>
      </rPr>
      <t>/</t>
    </r>
    <r>
      <rPr>
        <sz val="10"/>
        <rFont val="宋体"/>
        <family val="3"/>
        <charset val="134"/>
      </rPr>
      <t>㎡</t>
    </r>
  </si>
  <si>
    <t>北京恒德顺发科技有限公司</t>
  </si>
  <si>
    <t>北京状元科技发展中心</t>
  </si>
  <si>
    <t>北京锦倾城商贸有限公司</t>
  </si>
  <si>
    <t>G027</t>
  </si>
  <si>
    <t>青和伟业科技（北京）有限公司</t>
  </si>
  <si>
    <t>G003</t>
  </si>
  <si>
    <t>论道竹叶青茶业（北京）有限公司</t>
  </si>
  <si>
    <t>青岛转转世界科技有限公司</t>
  </si>
  <si>
    <r>
      <t>第</t>
    </r>
    <r>
      <rPr>
        <sz val="10"/>
        <rFont val="Arial"/>
        <family val="2"/>
      </rPr>
      <t>1</t>
    </r>
    <r>
      <rPr>
        <sz val="10"/>
        <rFont val="宋体"/>
        <family val="3"/>
        <charset val="134"/>
      </rPr>
      <t>年</t>
    </r>
    <r>
      <rPr>
        <sz val="10"/>
        <rFont val="Arial"/>
        <family val="2"/>
      </rPr>
      <t>18.17</t>
    </r>
    <r>
      <rPr>
        <sz val="10"/>
        <rFont val="宋体"/>
        <family val="3"/>
        <charset val="134"/>
      </rPr>
      <t>元/天/㎡，第2年19.08元/天/㎡</t>
    </r>
  </si>
  <si>
    <t>王小波</t>
  </si>
  <si>
    <t>北京洛可盛世科技有限责任公司</t>
  </si>
  <si>
    <t>王娟</t>
  </si>
  <si>
    <t>张宪</t>
  </si>
  <si>
    <t>第一年8,第二年9</t>
  </si>
  <si>
    <t>2023.4.10-2025.4.09</t>
  </si>
  <si>
    <t>上海悦亿网络信息技术有限公司</t>
  </si>
  <si>
    <t>第一年32元/天/㎡；第二年33元/天/㎡</t>
  </si>
  <si>
    <t>北京益华嘉欣商业管理有限公司</t>
  </si>
  <si>
    <r>
      <t>第一年</t>
    </r>
    <r>
      <rPr>
        <sz val="10"/>
        <rFont val="Arial"/>
        <family val="2"/>
      </rPr>
      <t>13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r>
      <rPr>
        <sz val="10"/>
        <rFont val="宋体"/>
        <family val="3"/>
        <charset val="134"/>
      </rPr>
      <t>第二年</t>
    </r>
    <r>
      <rPr>
        <sz val="10"/>
        <rFont val="Arial"/>
        <family val="2"/>
      </rPr>
      <t>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r>
      <rPr>
        <sz val="10"/>
        <rFont val="宋体"/>
        <family val="3"/>
        <charset val="134"/>
      </rPr>
      <t>第三年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</si>
  <si>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情况3</t>
  </si>
  <si>
    <t>正常</t>
  </si>
  <si>
    <t>自行开发建设</t>
  </si>
  <si>
    <t>非个人房产</t>
  </si>
  <si>
    <t>总建筑面积</t>
  </si>
  <si>
    <t>估价对象面积</t>
  </si>
  <si>
    <t>总地价款</t>
  </si>
  <si>
    <t>仅含出让金</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</si>
</sst>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5" formatCode="&quot;¥&quot;#,##0;&quot;¥&quot;\-#,##0"/>
    <numFmt numFmtId="41" formatCode="_ * #,##0_ ;_ * \-#,##0_ ;_ * &quot;-&quot;_ ;_ @_ "/>
    <numFmt numFmtId="43" formatCode="_ * #,##0.00_ ;_ * \-#,##0.00_ ;_ * &quot;-&quot;??_ ;_ @_ "/>
    <numFmt numFmtId="24" formatCode="\$#,##0_);[Red]\(\$#,##0\)"/>
    <numFmt numFmtId="25" formatCode="\$#,##0.00_);\(\$#,##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_([$€-2]* #,##0.00_);_([$€-2]* \(#,##0.00\);_([$€-2]* &quot;-&quot;??_)"/>
    <numFmt numFmtId="197" formatCode="dd\/mm\/yy;@"/>
    <numFmt numFmtId="198" formatCode="&quot;\&quot;#,##0.00;[Red]&quot;\&quot;\-#,##0.00"/>
    <numFmt numFmtId="199" formatCode="_-#,##0_-;\(#,##0\);_-\ \ &quot;-&quot;_-;_-@_-"/>
    <numFmt numFmtId="200" formatCode="_-#,##0.00_-;\(#,##0.00\);_-\ \ &quot;-&quot;_-;_-@_-"/>
    <numFmt numFmtId="201" formatCode="mmm/dd/yyyy;_-\ &quot;N/A&quot;_-;_-\ &quot;-&quot;_-"/>
    <numFmt numFmtId="202" formatCode="mmm/yyyy;_-\ &quot;N/A&quot;_-;_-\ &quot;-&quot;_-"/>
    <numFmt numFmtId="203" formatCode="_-#,##0%_-;\(#,##0%\);_-\ &quot;-&quot;_-"/>
    <numFmt numFmtId="204" formatCode="_-#,###,_-;\(#,###,\);_-\ \ &quot;-&quot;_-;_-@_-"/>
    <numFmt numFmtId="205" formatCode="_-#,###.00,_-;\(#,###.00,\);_-\ \ &quot;-&quot;_-;_-@_-"/>
    <numFmt numFmtId="206" formatCode="_-#0&quot;.&quot;0,_-;\(#0&quot;.&quot;0,\);_-\ \ &quot;-&quot;_-;_-@_-"/>
    <numFmt numFmtId="207" formatCode="_-#0&quot;.&quot;0000_-;\(#0&quot;.&quot;0000\);_-\ \ &quot;-&quot;_-;_-@_-"/>
    <numFmt numFmtId="208" formatCode="&quot;\&quot;#,##0;[Red]&quot;\&quot;&quot;\&quot;&quot;\&quot;&quot;\&quot;&quot;\&quot;&quot;\&quot;&quot;\&quot;\-#,##0"/>
    <numFmt numFmtId="209" formatCode="#,##0.0"/>
    <numFmt numFmtId="210" formatCode="&quot;\&quot;#,##0;&quot;\&quot;\-#,##0"/>
    <numFmt numFmtId="211" formatCode="#,##0\ &quot; &quot;;\(#,##0\)\ ;&quot;—&quot;&quot; &quot;&quot; &quot;&quot; &quot;&quot; &quot;"/>
    <numFmt numFmtId="212" formatCode="_(* #,##0_);_(* \(#,##0\);_(* &quot;-&quot;_);_(@_)"/>
    <numFmt numFmtId="213" formatCode="#,##0.00&quot;￥&quot;;\-#,##0.00&quot;￥&quot;"/>
    <numFmt numFmtId="214" formatCode="_-* #,##0.00&quot;￥&quot;_-;\-* #,##0.00&quot;￥&quot;_-;_-* &quot;-&quot;??&quot;￥&quot;_-;_-@_-"/>
    <numFmt numFmtId="215" formatCode="_-* #,##0&quot;￥&quot;_-;\-* #,##0&quot;￥&quot;_-;_-* &quot;-&quot;&quot;￥&quot;_-;_-@_-"/>
    <numFmt numFmtId="216" formatCode="0.00_)"/>
    <numFmt numFmtId="217" formatCode="_-* #,##0.00_-;\-* #,##0.00_-;_-* &quot;-&quot;??_-;_-@_-"/>
    <numFmt numFmtId="218" formatCode="_-* #,##0_-;\-* #,##0_-;_-* &quot;-&quot;_-;_-@_-"/>
    <numFmt numFmtId="219" formatCode="&quot;$&quot;#,##0;\-&quot;$&quot;#,##0"/>
    <numFmt numFmtId="220" formatCode="#,##0.00&quot;￥&quot;;[Red]\-#,##0.00&quot;￥&quot;"/>
    <numFmt numFmtId="221" formatCode="_(* #,##0.0,_);_(* \(#,##0.0,\);_(* &quot;-&quot;_);_(@_)"/>
    <numFmt numFmtId="222" formatCode="_(&quot;$&quot;* #,##0_);_(&quot;$&quot;* \(#,##0\);_(&quot;$&quot;* &quot;-&quot;??_);_(@_)"/>
    <numFmt numFmtId="223" formatCode="mmm\ dd\,\ yy"/>
    <numFmt numFmtId="224" formatCode="_(&quot;$&quot;* #,##0.0_);_(&quot;$&quot;* \(#,##0.0\);_(&quot;$&quot;* &quot;-&quot;??_);_(@_)"/>
    <numFmt numFmtId="225" formatCode="mm/dd/yy_)"/>
    <numFmt numFmtId="226" formatCode="_(* #,##0.00_);_(* \(#,##0.00\);_(* &quot;-&quot;??_);_(@_)"/>
    <numFmt numFmtId="227" formatCode="#,##0.00_ "/>
  </numFmts>
  <fonts count="31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FF0000"/>
      <name val="宋体"/>
      <family val="3"/>
      <charset val="134"/>
      <scheme val="minor"/>
    </font>
    <font>
      <b/>
      <sz val="16"/>
      <name val="Times New Roman"/>
      <family val="1"/>
    </font>
    <font>
      <b/>
      <sz val="14"/>
      <name val="宋体"/>
      <family val="3"/>
      <charset val="134"/>
    </font>
    <font>
      <b/>
      <sz val="14"/>
      <name val="Arial"/>
      <family val="2"/>
    </font>
    <font>
      <b/>
      <sz val="10"/>
      <color indexed="9"/>
      <name val="Arial"/>
      <family val="2"/>
    </font>
    <font>
      <b/>
      <sz val="10"/>
      <color indexed="9"/>
      <name val="宋体"/>
      <family val="3"/>
      <charset val="134"/>
    </font>
    <font>
      <sz val="12"/>
      <name val="Times New Roman"/>
      <family val="1"/>
    </font>
    <font>
      <sz val="11"/>
      <name val="ＭＳ Ｐゴシック"/>
      <family val="2"/>
      <charset val="134"/>
    </font>
    <font>
      <sz val="11"/>
      <name val="MS P????"/>
    </font>
    <font>
      <sz val="10"/>
      <name val="Times New Roman"/>
      <family val="1"/>
    </font>
    <font>
      <sz val="10"/>
      <name val="Helv"/>
    </font>
    <font>
      <u val="singleAccounting"/>
      <vertAlign val="subscript"/>
      <sz val="10"/>
      <name val="Times New Roman"/>
      <family val="1"/>
    </font>
    <font>
      <i/>
      <sz val="9"/>
      <name val="Times New Roman"/>
      <family val="1"/>
    </font>
    <font>
      <sz val="8"/>
      <name val="Times New Roman"/>
      <family val="1"/>
    </font>
    <font>
      <b/>
      <sz val="10"/>
      <name val="Helv"/>
    </font>
    <font>
      <b/>
      <sz val="10"/>
      <name val="MS Sans Serif"/>
    </font>
    <font>
      <i/>
      <sz val="12"/>
      <name val="Times New Roman"/>
      <family val="1"/>
    </font>
    <font>
      <b/>
      <sz val="8"/>
      <name val="Arial"/>
      <family val="2"/>
    </font>
    <font>
      <sz val="10"/>
      <name val="ＭＳ Ｐゴシック"/>
      <family val="3"/>
      <charset val="134"/>
    </font>
    <font>
      <sz val="10"/>
      <name val="MS Serif"/>
    </font>
    <font>
      <sz val="10"/>
      <name val="Courier"/>
    </font>
    <font>
      <sz val="10"/>
      <name val="MS Sans Serif"/>
    </font>
    <font>
      <sz val="10"/>
      <color indexed="16"/>
      <name val="MS Serif"/>
    </font>
    <font>
      <sz val="8"/>
      <name val="Arial"/>
      <family val="2"/>
    </font>
    <font>
      <sz val="11"/>
      <name val="Times New Roman"/>
      <family val="1"/>
    </font>
    <font>
      <b/>
      <sz val="12"/>
      <name val="Helv"/>
    </font>
    <font>
      <sz val="18"/>
      <name val="Times New Roman"/>
      <family val="1"/>
    </font>
    <font>
      <b/>
      <sz val="13"/>
      <name val="Times New Roman"/>
      <family val="1"/>
    </font>
    <font>
      <b/>
      <i/>
      <sz val="12"/>
      <name val="Times New Roman"/>
      <family val="1"/>
    </font>
    <font>
      <b/>
      <sz val="11"/>
      <name val="Helv"/>
    </font>
    <font>
      <sz val="7"/>
      <name val="Small Fonts"/>
      <family val="3"/>
      <charset val="134"/>
    </font>
    <font>
      <b/>
      <i/>
      <sz val="16"/>
      <name val="Helv"/>
    </font>
    <font>
      <sz val="10"/>
      <color indexed="8"/>
      <name val="MS Sans Serif"/>
    </font>
    <font>
      <sz val="10"/>
      <name val="Tms Rmn"/>
    </font>
    <font>
      <b/>
      <sz val="14"/>
      <color indexed="9"/>
      <name val="Times New Roman"/>
      <family val="1"/>
    </font>
    <font>
      <b/>
      <sz val="12"/>
      <name val="MS Sans Serif"/>
    </font>
    <font>
      <sz val="12"/>
      <name val="MS Sans Serif"/>
    </font>
    <font>
      <b/>
      <sz val="8"/>
      <color indexed="8"/>
      <name val="Helv"/>
    </font>
    <font>
      <sz val="11"/>
      <color indexed="12"/>
      <name val="Times New Roman"/>
      <family val="1"/>
    </font>
    <font>
      <sz val="11"/>
      <color indexed="8"/>
      <name val="ＭＳ Ｐゴシック"/>
      <family val="2"/>
      <charset val="134"/>
    </font>
    <font>
      <u/>
      <sz val="12"/>
      <color indexed="12"/>
      <name val="宋体"/>
      <family val="3"/>
      <charset val="134"/>
    </font>
    <font>
      <sz val="11"/>
      <name val="蹈框"/>
      <charset val="134"/>
    </font>
    <font>
      <sz val="12"/>
      <name val="바탕체"/>
      <family val="3"/>
      <charset val="129"/>
    </font>
    <font>
      <b/>
      <sz val="9"/>
      <name val="宋体"/>
      <family val="3"/>
      <charset val="134"/>
    </font>
    <font>
      <sz val="10"/>
      <name val="Helv"/>
      <family val="2"/>
    </font>
    <font>
      <u/>
      <sz val="9.9"/>
      <color indexed="36"/>
      <name val="Times New Roman"/>
      <family val="1"/>
    </font>
    <font>
      <u/>
      <sz val="10"/>
      <color indexed="37"/>
      <name val="Times New Roman"/>
      <family val="1"/>
    </font>
  </fonts>
  <fills count="3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5" tint="-0.249977111117893"/>
        <bgColor indexed="64"/>
      </patternFill>
    </fill>
    <fill>
      <patternFill patternType="solid">
        <fgColor indexed="18"/>
        <bgColor indexed="64"/>
      </patternFill>
    </fill>
    <fill>
      <patternFill patternType="solid">
        <fgColor theme="1" tint="0.499984740745262"/>
        <bgColor indexed="64"/>
      </patternFill>
    </fill>
    <fill>
      <patternFill patternType="solid">
        <fgColor indexed="22"/>
        <bgColor indexed="64"/>
      </patternFill>
    </fill>
    <fill>
      <patternFill patternType="solid">
        <fgColor indexed="15"/>
        <bgColor indexed="64"/>
      </patternFill>
    </fill>
    <fill>
      <patternFill patternType="solid">
        <fgColor indexed="31"/>
        <bgColor indexed="64"/>
      </patternFill>
    </fill>
    <fill>
      <patternFill patternType="solid">
        <fgColor indexed="12"/>
        <bgColor indexed="64"/>
      </patternFill>
    </fill>
    <fill>
      <patternFill patternType="solid">
        <fgColor indexed="54"/>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rgb="FFFFC000"/>
        <bgColor indexed="64"/>
      </patternFill>
    </fill>
    <fill>
      <patternFill patternType="solid">
        <fgColor rgb="FF00B050"/>
        <bgColor indexed="64"/>
      </patternFill>
    </fill>
    <fill>
      <patternFill patternType="solid">
        <fgColor indexed="50"/>
        <bgColor indexed="64"/>
      </patternFill>
    </fill>
    <fill>
      <patternFill patternType="solid">
        <fgColor rgb="FFCCC0DA"/>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196" fontId="95" fillId="0" borderId="0" applyBorder="0"/>
    <xf numFmtId="0" fontId="95" fillId="0" borderId="0" applyBorder="0"/>
    <xf numFmtId="43" fontId="95" fillId="0" borderId="0" applyFont="0" applyFill="0" applyBorder="0" applyAlignment="0" applyProtection="0">
      <alignment vertical="center"/>
    </xf>
    <xf numFmtId="9" fontId="95" fillId="0" borderId="0" applyFont="0" applyFill="0" applyBorder="0" applyAlignment="0" applyProtection="0"/>
    <xf numFmtId="0" fontId="36" fillId="0" borderId="0">
      <alignment vertical="center"/>
    </xf>
    <xf numFmtId="9" fontId="53" fillId="0" borderId="0" applyFont="0" applyFill="0" applyBorder="0" applyAlignment="0" applyProtection="0"/>
    <xf numFmtId="0" fontId="53" fillId="0" borderId="0"/>
    <xf numFmtId="0" fontId="276" fillId="0" borderId="0" applyFont="0" applyFill="0" applyBorder="0" applyAlignment="0" applyProtection="0"/>
    <xf numFmtId="198" fontId="277" fillId="0" borderId="0" applyFont="0" applyFill="0" applyBorder="0" applyAlignment="0" applyProtection="0"/>
    <xf numFmtId="0" fontId="276" fillId="0" borderId="0" applyFont="0" applyFill="0" applyBorder="0" applyAlignment="0" applyProtection="0"/>
    <xf numFmtId="40" fontId="277" fillId="0" borderId="0" applyFont="0" applyFill="0" applyBorder="0" applyAlignment="0" applyProtection="0"/>
    <xf numFmtId="38" fontId="277" fillId="0" borderId="0" applyFont="0" applyFill="0" applyBorder="0" applyAlignment="0" applyProtection="0"/>
    <xf numFmtId="0" fontId="53" fillId="0" borderId="0"/>
    <xf numFmtId="0" fontId="53" fillId="0" borderId="0"/>
    <xf numFmtId="49" fontId="278" fillId="0" borderId="0" applyProtection="0">
      <alignment horizontal="left"/>
    </xf>
    <xf numFmtId="0" fontId="53" fillId="0" borderId="0">
      <protection locked="0"/>
    </xf>
    <xf numFmtId="0" fontId="279" fillId="0" borderId="0"/>
    <xf numFmtId="0" fontId="53" fillId="0" borderId="0">
      <protection locked="0"/>
    </xf>
    <xf numFmtId="0" fontId="275" fillId="0" borderId="0"/>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275" fillId="0" borderId="0"/>
    <xf numFmtId="0" fontId="53" fillId="0" borderId="0"/>
    <xf numFmtId="0" fontId="275" fillId="0" borderId="0"/>
    <xf numFmtId="0" fontId="53" fillId="0" borderId="0"/>
    <xf numFmtId="0" fontId="53" fillId="0" borderId="0">
      <protection locked="0"/>
    </xf>
    <xf numFmtId="0" fontId="53" fillId="0" borderId="0"/>
    <xf numFmtId="0" fontId="53" fillId="0" borderId="0">
      <protection locked="0"/>
    </xf>
    <xf numFmtId="0" fontId="53" fillId="0" borderId="0">
      <protection locked="0"/>
    </xf>
    <xf numFmtId="0" fontId="53" fillId="0" borderId="0">
      <protection locked="0"/>
    </xf>
    <xf numFmtId="0" fontId="275" fillId="0" borderId="0"/>
    <xf numFmtId="0" fontId="53" fillId="0" borderId="0"/>
    <xf numFmtId="0" fontId="53" fillId="0" borderId="0">
      <protection locked="0"/>
    </xf>
    <xf numFmtId="0" fontId="279" fillId="0" borderId="0"/>
    <xf numFmtId="0" fontId="275" fillId="0" borderId="0"/>
    <xf numFmtId="0" fontId="279" fillId="0" borderId="0"/>
    <xf numFmtId="0" fontId="279" fillId="0" borderId="0"/>
    <xf numFmtId="0" fontId="53" fillId="0" borderId="0">
      <protection locked="0"/>
    </xf>
    <xf numFmtId="199" fontId="278" fillId="0" borderId="0" applyFill="0" applyBorder="0" applyProtection="0">
      <alignment horizontal="right"/>
    </xf>
    <xf numFmtId="200" fontId="278" fillId="0" borderId="0" applyFill="0" applyBorder="0" applyProtection="0">
      <alignment horizontal="right"/>
    </xf>
    <xf numFmtId="201" fontId="280" fillId="0" borderId="0" applyFill="0" applyBorder="0" applyProtection="0">
      <alignment horizontal="center"/>
    </xf>
    <xf numFmtId="202" fontId="280" fillId="0" borderId="0" applyFill="0" applyBorder="0" applyProtection="0">
      <alignment horizontal="center"/>
    </xf>
    <xf numFmtId="203" fontId="281" fillId="0" borderId="0" applyFill="0" applyBorder="0" applyProtection="0">
      <alignment horizontal="right"/>
    </xf>
    <xf numFmtId="204" fontId="278" fillId="0" borderId="0" applyFill="0" applyBorder="0" applyProtection="0">
      <alignment horizontal="right"/>
    </xf>
    <xf numFmtId="205" fontId="278" fillId="0" borderId="0" applyFill="0" applyBorder="0" applyProtection="0">
      <alignment horizontal="right"/>
    </xf>
    <xf numFmtId="206" fontId="278" fillId="0" borderId="0" applyFill="0" applyBorder="0" applyProtection="0">
      <alignment horizontal="right"/>
    </xf>
    <xf numFmtId="207" fontId="278" fillId="0" borderId="0" applyFill="0" applyBorder="0" applyProtection="0">
      <alignment horizontal="right"/>
    </xf>
    <xf numFmtId="0" fontId="53" fillId="0" borderId="0"/>
    <xf numFmtId="0" fontId="282" fillId="0" borderId="0">
      <alignment horizontal="center" wrapText="1"/>
      <protection locked="0"/>
    </xf>
    <xf numFmtId="0" fontId="36" fillId="0" borderId="0" applyFill="0" applyBorder="0" applyAlignment="0"/>
    <xf numFmtId="0" fontId="283" fillId="0" borderId="0"/>
    <xf numFmtId="0" fontId="284" fillId="0" borderId="0" applyNumberFormat="0" applyFill="0" applyBorder="0" applyAlignment="0" applyProtection="0"/>
    <xf numFmtId="0" fontId="285" fillId="0" borderId="0" applyFill="0" applyBorder="0">
      <alignment horizontal="right"/>
    </xf>
    <xf numFmtId="0" fontId="275" fillId="0" borderId="0" applyFill="0" applyBorder="0">
      <alignment horizontal="right"/>
    </xf>
    <xf numFmtId="0" fontId="286" fillId="0" borderId="13">
      <alignment horizontal="center"/>
    </xf>
    <xf numFmtId="208" fontId="53" fillId="0" borderId="0"/>
    <xf numFmtId="208" fontId="53" fillId="0" borderId="0"/>
    <xf numFmtId="208" fontId="53" fillId="0" borderId="0"/>
    <xf numFmtId="208" fontId="53" fillId="0" borderId="0"/>
    <xf numFmtId="208" fontId="53" fillId="0" borderId="0"/>
    <xf numFmtId="208" fontId="53" fillId="0" borderId="0"/>
    <xf numFmtId="208" fontId="53" fillId="0" borderId="0"/>
    <xf numFmtId="208" fontId="53" fillId="0" borderId="0"/>
    <xf numFmtId="37" fontId="287" fillId="0" borderId="0" applyFont="0" applyFill="0" applyBorder="0" applyAlignment="0" applyProtection="0"/>
    <xf numFmtId="39" fontId="287" fillId="0" borderId="0" applyFont="0" applyFill="0" applyBorder="0" applyAlignment="0" applyProtection="0"/>
    <xf numFmtId="209" fontId="278" fillId="0" borderId="0"/>
    <xf numFmtId="0" fontId="288" fillId="0" borderId="0" applyNumberFormat="0" applyAlignment="0">
      <alignment horizontal="left"/>
    </xf>
    <xf numFmtId="0" fontId="289" fillId="0" borderId="0" applyNumberFormat="0" applyAlignment="0"/>
    <xf numFmtId="24" fontId="287" fillId="0" borderId="0" applyFont="0" applyFill="0" applyBorder="0" applyAlignment="0" applyProtection="0"/>
    <xf numFmtId="25" fontId="287" fillId="0" borderId="0" applyFont="0" applyFill="0" applyBorder="0" applyAlignment="0" applyProtection="0"/>
    <xf numFmtId="210" fontId="287" fillId="0" borderId="0" applyFont="0" applyFill="0" applyBorder="0" applyAlignment="0" applyProtection="0"/>
    <xf numFmtId="15" fontId="290" fillId="0" borderId="0"/>
    <xf numFmtId="0" fontId="291" fillId="0" borderId="0" applyNumberFormat="0" applyAlignment="0">
      <alignment horizontal="left"/>
    </xf>
    <xf numFmtId="0" fontId="292" fillId="2" borderId="1"/>
    <xf numFmtId="196" fontId="278" fillId="0" borderId="0" applyFont="0" applyFill="0" applyBorder="0" applyAlignment="0" applyProtection="0"/>
    <xf numFmtId="0" fontId="275" fillId="0" borderId="0" applyNumberFormat="0" applyFill="0" applyBorder="0" applyAlignment="0" applyProtection="0"/>
    <xf numFmtId="0" fontId="53" fillId="0" borderId="0">
      <protection locked="0"/>
    </xf>
    <xf numFmtId="211" fontId="293" fillId="0" borderId="0">
      <alignment horizontal="right"/>
    </xf>
    <xf numFmtId="212" fontId="278" fillId="0" borderId="0">
      <protection locked="0"/>
    </xf>
    <xf numFmtId="38" fontId="292" fillId="26" borderId="0" applyNumberFormat="0" applyBorder="0" applyAlignment="0" applyProtection="0"/>
    <xf numFmtId="0" fontId="294" fillId="0" borderId="0">
      <alignment horizontal="left"/>
    </xf>
    <xf numFmtId="0" fontId="57" fillId="0" borderId="64" applyNumberFormat="0" applyAlignment="0" applyProtection="0">
      <alignment horizontal="left" vertical="center"/>
    </xf>
    <xf numFmtId="0" fontId="57" fillId="0" borderId="54">
      <alignment horizontal="left" vertical="center"/>
    </xf>
    <xf numFmtId="0" fontId="54" fillId="0" borderId="0" applyNumberFormat="0" applyFill="0"/>
    <xf numFmtId="0" fontId="286" fillId="0" borderId="54" applyNumberFormat="0">
      <alignment horizontal="right" wrapText="1"/>
    </xf>
    <xf numFmtId="10" fontId="292" fillId="3" borderId="1" applyNumberFormat="0" applyBorder="0" applyAlignment="0" applyProtection="0"/>
    <xf numFmtId="213" fontId="36" fillId="27" borderId="0"/>
    <xf numFmtId="0" fontId="285" fillId="28" borderId="0" applyNumberFormat="0" applyFont="0" applyBorder="0" applyAlignment="0" applyProtection="0">
      <alignment horizontal="right"/>
    </xf>
    <xf numFmtId="38" fontId="295" fillId="0" borderId="0"/>
    <xf numFmtId="38" fontId="296" fillId="0" borderId="0"/>
    <xf numFmtId="38" fontId="297" fillId="0" borderId="0"/>
    <xf numFmtId="38" fontId="285" fillId="0" borderId="0"/>
    <xf numFmtId="0" fontId="293" fillId="0" borderId="0"/>
    <xf numFmtId="0" fontId="293" fillId="0" borderId="0"/>
    <xf numFmtId="0" fontId="275" fillId="0" borderId="0" applyFont="0" applyFill="0">
      <alignment horizontal="fill"/>
    </xf>
    <xf numFmtId="213" fontId="36" fillId="29" borderId="0"/>
    <xf numFmtId="214" fontId="36" fillId="0" borderId="0" applyFont="0" applyFill="0" applyBorder="0" applyAlignment="0" applyProtection="0"/>
    <xf numFmtId="182" fontId="36" fillId="0" borderId="0" applyFont="0" applyFill="0" applyBorder="0" applyAlignment="0" applyProtection="0"/>
    <xf numFmtId="0" fontId="298" fillId="0" borderId="47"/>
    <xf numFmtId="215" fontId="36" fillId="0" borderId="0" applyFont="0" applyFill="0" applyBorder="0" applyAlignment="0" applyProtection="0"/>
    <xf numFmtId="181" fontId="36" fillId="0" borderId="0" applyFont="0" applyFill="0" applyBorder="0" applyAlignment="0" applyProtection="0"/>
    <xf numFmtId="0" fontId="278" fillId="0" borderId="0"/>
    <xf numFmtId="37" fontId="299" fillId="0" borderId="0"/>
    <xf numFmtId="216" fontId="300" fillId="0" borderId="0"/>
    <xf numFmtId="0" fontId="301" fillId="0" borderId="0"/>
    <xf numFmtId="217" fontId="53" fillId="0" borderId="0" applyFont="0" applyFill="0" applyBorder="0" applyAlignment="0" applyProtection="0"/>
    <xf numFmtId="218" fontId="53" fillId="0" borderId="0" applyFont="0" applyFill="0" applyBorder="0" applyAlignment="0" applyProtection="0"/>
    <xf numFmtId="14" fontId="282" fillId="0" borderId="0">
      <alignment horizontal="center" wrapText="1"/>
      <protection locked="0"/>
    </xf>
    <xf numFmtId="9" fontId="278" fillId="0" borderId="0" applyFont="0" applyFill="0" applyBorder="0" applyAlignment="0" applyProtection="0"/>
    <xf numFmtId="10" fontId="278" fillId="0" borderId="0" applyFont="0" applyFill="0" applyBorder="0" applyAlignment="0" applyProtection="0"/>
    <xf numFmtId="10" fontId="53" fillId="0" borderId="0" applyFont="0" applyFill="0" applyBorder="0" applyAlignment="0" applyProtection="0"/>
    <xf numFmtId="9" fontId="287" fillId="0" borderId="0" applyFont="0" applyFill="0" applyBorder="0" applyAlignment="0" applyProtection="0"/>
    <xf numFmtId="10" fontId="287" fillId="0" borderId="0" applyFont="0" applyFill="0" applyBorder="0" applyAlignment="0" applyProtection="0"/>
    <xf numFmtId="0" fontId="292" fillId="26" borderId="1"/>
    <xf numFmtId="219" fontId="302" fillId="0" borderId="0"/>
    <xf numFmtId="0" fontId="290" fillId="0" borderId="0" applyNumberFormat="0" applyFont="0" applyFill="0" applyBorder="0" applyAlignment="0" applyProtection="0">
      <alignment horizontal="left"/>
    </xf>
    <xf numFmtId="220" fontId="36" fillId="0" borderId="0" applyNumberFormat="0" applyFill="0" applyBorder="0" applyAlignment="0" applyProtection="0">
      <alignment horizontal="left"/>
    </xf>
    <xf numFmtId="0" fontId="284" fillId="0" borderId="0" applyNumberFormat="0" applyFill="0" applyBorder="0" applyAlignment="0" applyProtection="0"/>
    <xf numFmtId="0" fontId="303" fillId="30" borderId="0" applyNumberFormat="0"/>
    <xf numFmtId="0" fontId="304" fillId="0" borderId="1">
      <alignment horizontal="center"/>
    </xf>
    <xf numFmtId="0" fontId="304" fillId="0" borderId="0">
      <alignment horizontal="center" vertical="center"/>
    </xf>
    <xf numFmtId="0" fontId="305" fillId="0" borderId="0" applyNumberFormat="0" applyFill="0">
      <alignment horizontal="left" vertical="center"/>
    </xf>
    <xf numFmtId="0" fontId="298" fillId="0" borderId="0"/>
    <xf numFmtId="40" fontId="306" fillId="0" borderId="0" applyBorder="0">
      <alignment horizontal="right"/>
    </xf>
    <xf numFmtId="221" fontId="53" fillId="0" borderId="0" applyFont="0" applyFill="0" applyBorder="0" applyAlignment="0" applyProtection="0"/>
    <xf numFmtId="9" fontId="307" fillId="0" borderId="0" applyNumberFormat="0" applyFill="0" applyBorder="0" applyAlignment="0">
      <protection locked="0"/>
    </xf>
    <xf numFmtId="0" fontId="308" fillId="0" borderId="0"/>
    <xf numFmtId="0" fontId="309" fillId="0" borderId="0" applyNumberFormat="0" applyFill="0" applyBorder="0" applyAlignment="0" applyProtection="0">
      <alignment vertical="top"/>
      <protection locked="0"/>
    </xf>
    <xf numFmtId="0" fontId="284" fillId="0" borderId="0" applyNumberFormat="0" applyFill="0" applyBorder="0" applyAlignment="0" applyProtection="0"/>
    <xf numFmtId="0" fontId="19" fillId="0" borderId="0" applyFill="0" applyBorder="0" applyAlignment="0"/>
    <xf numFmtId="222" fontId="36" fillId="0" borderId="0" applyFont="0" applyFill="0" applyBorder="0" applyAlignment="0" applyProtection="0"/>
    <xf numFmtId="223" fontId="36" fillId="0" borderId="0" applyFont="0" applyFill="0" applyBorder="0" applyAlignment="0" applyProtection="0"/>
    <xf numFmtId="224" fontId="36" fillId="0" borderId="0" applyFont="0" applyFill="0" applyBorder="0" applyAlignment="0" applyProtection="0"/>
    <xf numFmtId="225" fontId="36" fillId="0" borderId="0" applyFont="0" applyFill="0" applyBorder="0" applyAlignment="0" applyProtection="0"/>
    <xf numFmtId="0" fontId="278" fillId="0" borderId="0"/>
    <xf numFmtId="41" fontId="278" fillId="0" borderId="0" applyFont="0" applyFill="0" applyBorder="0" applyAlignment="0" applyProtection="0"/>
    <xf numFmtId="43" fontId="278" fillId="0" borderId="0" applyFont="0" applyFill="0" applyBorder="0" applyAlignment="0" applyProtection="0"/>
    <xf numFmtId="212" fontId="275" fillId="0" borderId="0" applyFont="0" applyFill="0" applyBorder="0" applyAlignment="0" applyProtection="0"/>
    <xf numFmtId="226" fontId="275" fillId="0" borderId="0" applyFont="0" applyFill="0" applyBorder="0" applyAlignment="0" applyProtection="0"/>
    <xf numFmtId="43" fontId="36" fillId="0" borderId="0" applyFont="0" applyFill="0" applyBorder="0" applyAlignment="0" applyProtection="0">
      <alignment vertical="center"/>
    </xf>
    <xf numFmtId="0" fontId="310" fillId="0" borderId="0"/>
    <xf numFmtId="0" fontId="53" fillId="0" borderId="0"/>
    <xf numFmtId="217" fontId="53" fillId="0" borderId="1" applyNumberFormat="0"/>
    <xf numFmtId="38" fontId="276" fillId="0" borderId="0" applyFont="0" applyFill="0" applyBorder="0" applyAlignment="0" applyProtection="0"/>
    <xf numFmtId="4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311" fillId="0" borderId="0"/>
    <xf numFmtId="9" fontId="275" fillId="0" borderId="0" applyFont="0" applyFill="0" applyBorder="0" applyAlignment="0" applyProtection="0"/>
    <xf numFmtId="0" fontId="275" fillId="0" borderId="0">
      <protection locked="0"/>
    </xf>
    <xf numFmtId="0" fontId="275" fillId="0" borderId="0"/>
    <xf numFmtId="0" fontId="53" fillId="0" borderId="0"/>
    <xf numFmtId="0" fontId="275" fillId="0" borderId="0"/>
    <xf numFmtId="0" fontId="313" fillId="0" borderId="0"/>
    <xf numFmtId="0" fontId="313" fillId="0" borderId="0"/>
    <xf numFmtId="226" fontId="53" fillId="0" borderId="0" applyFont="0" applyFill="0" applyBorder="0" applyAlignment="0" applyProtection="0"/>
    <xf numFmtId="0" fontId="314" fillId="0" borderId="0" applyNumberFormat="0" applyFill="0" applyBorder="0" applyAlignment="0" applyProtection="0">
      <alignment vertical="top"/>
      <protection locked="0"/>
    </xf>
    <xf numFmtId="0" fontId="315" fillId="0" borderId="0" applyNumberFormat="0" applyFill="0" applyBorder="0" applyAlignment="0" applyProtection="0">
      <alignment vertical="top"/>
      <protection locked="0"/>
    </xf>
    <xf numFmtId="0" fontId="53" fillId="0" borderId="0"/>
    <xf numFmtId="0" fontId="36" fillId="0" borderId="0">
      <alignment vertical="center"/>
    </xf>
    <xf numFmtId="0" fontId="36" fillId="0" borderId="0">
      <alignment vertical="center"/>
    </xf>
    <xf numFmtId="5" fontId="217" fillId="0" borderId="0" applyFont="0" applyFill="0" applyBorder="0" applyAlignment="0" applyProtection="0">
      <alignment vertical="center"/>
    </xf>
    <xf numFmtId="0" fontId="36" fillId="0" borderId="0"/>
  </cellStyleXfs>
  <cellXfs count="399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12" borderId="0" xfId="0" applyFont="1" applyFill="1" applyAlignment="1" applyProtection="1">
      <alignment vertical="center"/>
      <protection locked="0"/>
    </xf>
    <xf numFmtId="43" fontId="54" fillId="0" borderId="34" xfId="4" applyNumberFormat="1" applyFont="1" applyFill="1" applyBorder="1" applyAlignment="1" applyProtection="1">
      <alignment horizontal="left" vertical="center"/>
      <protection locked="0"/>
    </xf>
    <xf numFmtId="0" fontId="95" fillId="9" borderId="0" xfId="10" applyFont="1" applyFill="1">
      <alignment vertical="center"/>
    </xf>
    <xf numFmtId="0" fontId="95" fillId="9" borderId="0" xfId="10" applyFill="1">
      <alignment vertical="center"/>
    </xf>
    <xf numFmtId="0" fontId="95" fillId="5" borderId="0" xfId="10" applyFill="1">
      <alignment vertical="center"/>
    </xf>
    <xf numFmtId="0" fontId="95" fillId="0" borderId="0" xfId="10">
      <alignment vertical="center"/>
    </xf>
    <xf numFmtId="0" fontId="269" fillId="0" borderId="0" xfId="10" applyFont="1">
      <alignment vertical="center"/>
    </xf>
    <xf numFmtId="0" fontId="95" fillId="0" borderId="0" xfId="10" applyFont="1">
      <alignment vertical="center"/>
    </xf>
    <xf numFmtId="14" fontId="95" fillId="9" borderId="0" xfId="10" applyNumberFormat="1" applyFill="1">
      <alignment vertical="center"/>
    </xf>
    <xf numFmtId="0" fontId="95" fillId="8" borderId="0" xfId="10" applyFont="1" applyFill="1">
      <alignment vertical="center"/>
    </xf>
    <xf numFmtId="0" fontId="95" fillId="22" borderId="0" xfId="10" applyFill="1">
      <alignment vertical="center"/>
    </xf>
    <xf numFmtId="0" fontId="95" fillId="5" borderId="0" xfId="10" applyFont="1" applyFill="1">
      <alignment vertical="center"/>
    </xf>
    <xf numFmtId="0" fontId="95" fillId="23" borderId="0" xfId="10" applyFont="1" applyFill="1">
      <alignment vertical="center"/>
    </xf>
    <xf numFmtId="14" fontId="95" fillId="0" borderId="0" xfId="10" applyNumberFormat="1">
      <alignment vertical="center"/>
    </xf>
    <xf numFmtId="31" fontId="95" fillId="0" borderId="0" xfId="10" applyNumberFormat="1">
      <alignment vertical="center"/>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177" fontId="47" fillId="9" borderId="1" xfId="1" applyNumberFormat="1" applyFont="1" applyFill="1" applyBorder="1" applyAlignment="1" applyProtection="1">
      <alignment horizontal="center" vertical="center"/>
      <protection locked="0"/>
    </xf>
    <xf numFmtId="0" fontId="270" fillId="0" borderId="0" xfId="23" applyFont="1" applyAlignment="1">
      <alignment horizontal="center"/>
    </xf>
    <xf numFmtId="0" fontId="271" fillId="0" borderId="0" xfId="23" applyFont="1" applyAlignment="1">
      <alignment horizontal="center" wrapText="1"/>
    </xf>
    <xf numFmtId="0" fontId="270" fillId="0" borderId="0" xfId="23" applyFont="1" applyAlignment="1">
      <alignment horizontal="center" wrapText="1"/>
    </xf>
    <xf numFmtId="0" fontId="271" fillId="0" borderId="0" xfId="23" applyFont="1" applyAlignment="1">
      <alignment horizontal="center"/>
    </xf>
    <xf numFmtId="0" fontId="19" fillId="0" borderId="0" xfId="23" applyFont="1" applyAlignment="1">
      <alignment horizontal="center"/>
    </xf>
    <xf numFmtId="9" fontId="19" fillId="0" borderId="0" xfId="23" applyNumberFormat="1" applyFont="1" applyAlignment="1">
      <alignment horizontal="center"/>
    </xf>
    <xf numFmtId="14" fontId="19" fillId="0" borderId="0" xfId="23" applyNumberFormat="1" applyFont="1" applyAlignment="1">
      <alignment horizontal="center"/>
    </xf>
    <xf numFmtId="0" fontId="19" fillId="0" borderId="0" xfId="23" applyNumberFormat="1" applyFont="1" applyAlignment="1">
      <alignment horizontal="center"/>
    </xf>
    <xf numFmtId="0" fontId="273" fillId="0" borderId="46" xfId="23" applyFont="1" applyFill="1" applyBorder="1" applyAlignment="1">
      <alignment horizontal="center" wrapText="1"/>
    </xf>
    <xf numFmtId="0" fontId="273" fillId="24" borderId="46" xfId="23" applyFont="1" applyFill="1" applyBorder="1" applyAlignment="1">
      <alignment horizontal="center" vertical="center" wrapText="1"/>
    </xf>
    <xf numFmtId="0" fontId="273" fillId="24" borderId="1" xfId="23" applyFont="1" applyFill="1" applyBorder="1" applyAlignment="1">
      <alignment horizontal="center"/>
    </xf>
    <xf numFmtId="0" fontId="273" fillId="0" borderId="2" xfId="23" applyFont="1" applyFill="1" applyBorder="1" applyAlignment="1">
      <alignment horizontal="center" wrapText="1"/>
    </xf>
    <xf numFmtId="14" fontId="273" fillId="24" borderId="1" xfId="23" applyNumberFormat="1" applyFont="1" applyFill="1" applyBorder="1" applyAlignment="1">
      <alignment horizontal="center"/>
    </xf>
    <xf numFmtId="0" fontId="273" fillId="24" borderId="13" xfId="23" applyFont="1" applyFill="1" applyBorder="1" applyAlignment="1">
      <alignment vertical="center" wrapText="1"/>
    </xf>
    <xf numFmtId="0" fontId="273" fillId="24" borderId="2" xfId="23" applyFont="1" applyFill="1" applyBorder="1" applyAlignment="1">
      <alignment horizontal="center" vertical="center" wrapText="1"/>
    </xf>
    <xf numFmtId="9" fontId="273" fillId="24" borderId="1" xfId="23" applyNumberFormat="1" applyFont="1" applyFill="1" applyBorder="1" applyAlignment="1">
      <alignment horizontal="center"/>
    </xf>
    <xf numFmtId="9" fontId="273" fillId="24" borderId="2" xfId="23" applyNumberFormat="1" applyFont="1" applyFill="1" applyBorder="1" applyAlignment="1">
      <alignment horizontal="center" vertical="center" wrapText="1"/>
    </xf>
    <xf numFmtId="0" fontId="274" fillId="24" borderId="13" xfId="23" applyFont="1" applyFill="1" applyBorder="1" applyAlignment="1">
      <alignment horizontal="center"/>
    </xf>
    <xf numFmtId="0" fontId="274" fillId="24" borderId="13" xfId="23" applyFont="1" applyFill="1" applyBorder="1" applyAlignment="1">
      <alignment horizontal="center" wrapText="1"/>
    </xf>
    <xf numFmtId="0" fontId="273" fillId="24" borderId="13" xfId="23" applyFont="1" applyFill="1" applyBorder="1" applyAlignment="1">
      <alignment horizontal="center" wrapText="1"/>
    </xf>
    <xf numFmtId="0" fontId="273" fillId="24" borderId="13" xfId="23" applyFont="1" applyFill="1" applyBorder="1" applyAlignment="1">
      <alignment horizontal="center"/>
    </xf>
    <xf numFmtId="0" fontId="274" fillId="0" borderId="13" xfId="23" applyFont="1" applyFill="1" applyBorder="1" applyAlignment="1">
      <alignment horizontal="center" wrapText="1"/>
    </xf>
    <xf numFmtId="14" fontId="274" fillId="24" borderId="13" xfId="23" applyNumberFormat="1" applyFont="1" applyFill="1" applyBorder="1" applyAlignment="1">
      <alignment horizontal="center"/>
    </xf>
    <xf numFmtId="14" fontId="273" fillId="24" borderId="13" xfId="23" applyNumberFormat="1" applyFont="1" applyFill="1" applyBorder="1" applyAlignment="1">
      <alignment horizontal="center"/>
    </xf>
    <xf numFmtId="9" fontId="273" fillId="24" borderId="13" xfId="23" applyNumberFormat="1" applyFont="1" applyFill="1" applyBorder="1" applyAlignment="1">
      <alignment horizontal="center" wrapText="1"/>
    </xf>
    <xf numFmtId="9" fontId="274" fillId="24" borderId="13" xfId="23" applyNumberFormat="1" applyFont="1" applyFill="1" applyBorder="1" applyAlignment="1">
      <alignment horizontal="center"/>
    </xf>
    <xf numFmtId="0" fontId="273" fillId="24" borderId="13" xfId="23" applyNumberFormat="1" applyFont="1" applyFill="1" applyBorder="1" applyAlignment="1">
      <alignment horizontal="center" wrapText="1"/>
    </xf>
    <xf numFmtId="9" fontId="273" fillId="24" borderId="13" xfId="23" applyNumberFormat="1" applyFont="1" applyFill="1" applyBorder="1" applyAlignment="1">
      <alignment horizontal="center"/>
    </xf>
    <xf numFmtId="14" fontId="273" fillId="24" borderId="13" xfId="23" applyNumberFormat="1" applyFont="1" applyFill="1" applyBorder="1" applyAlignment="1">
      <alignment horizontal="center" wrapText="1"/>
    </xf>
    <xf numFmtId="0" fontId="19" fillId="0" borderId="0" xfId="23" applyFont="1" applyFill="1" applyAlignment="1">
      <alignment horizontal="center"/>
    </xf>
    <xf numFmtId="0" fontId="19" fillId="0" borderId="0" xfId="23" applyFont="1" applyFill="1" applyAlignment="1">
      <alignment horizontal="center" wrapText="1"/>
    </xf>
    <xf numFmtId="0" fontId="273" fillId="24" borderId="2" xfId="23" applyFont="1" applyFill="1" applyBorder="1" applyAlignment="1">
      <alignment horizontal="center" wrapText="1"/>
    </xf>
    <xf numFmtId="0" fontId="47" fillId="7" borderId="0" xfId="0" applyFont="1" applyFill="1" applyAlignment="1" applyProtection="1">
      <alignment horizontal="right" vertical="center"/>
      <protection locked="0"/>
    </xf>
    <xf numFmtId="0" fontId="53" fillId="0" borderId="0" xfId="23" applyFont="1" applyAlignment="1">
      <alignment horizontal="center"/>
    </xf>
    <xf numFmtId="0" fontId="53" fillId="0" borderId="0" xfId="23" applyFont="1" applyAlignment="1">
      <alignment horizontal="center" wrapText="1"/>
    </xf>
    <xf numFmtId="0" fontId="53" fillId="0" borderId="0" xfId="23" applyFont="1" applyFill="1" applyAlignment="1">
      <alignment horizontal="center"/>
    </xf>
    <xf numFmtId="14" fontId="53" fillId="0" borderId="0" xfId="23" applyNumberFormat="1" applyFont="1" applyAlignment="1">
      <alignment horizontal="center"/>
    </xf>
    <xf numFmtId="9" fontId="53" fillId="0" borderId="0" xfId="23" applyNumberFormat="1" applyFont="1" applyAlignment="1">
      <alignment horizontal="center"/>
    </xf>
    <xf numFmtId="0" fontId="53" fillId="0" borderId="0" xfId="23" applyNumberFormat="1" applyFont="1" applyAlignment="1">
      <alignment horizontal="center"/>
    </xf>
    <xf numFmtId="0" fontId="53" fillId="5" borderId="0" xfId="23" applyFont="1" applyFill="1" applyAlignment="1">
      <alignment horizontal="center" vertical="center" wrapText="1"/>
    </xf>
    <xf numFmtId="0" fontId="53" fillId="5" borderId="0" xfId="23" applyFont="1" applyFill="1" applyAlignment="1">
      <alignment horizontal="left" vertical="center" wrapText="1"/>
    </xf>
    <xf numFmtId="0" fontId="53" fillId="0" borderId="0" xfId="23" applyFont="1" applyAlignment="1">
      <alignment horizontal="center" vertical="center"/>
    </xf>
    <xf numFmtId="0" fontId="53" fillId="0" borderId="0" xfId="23" applyFont="1" applyFill="1" applyAlignment="1">
      <alignment horizontal="center" vertical="center"/>
    </xf>
    <xf numFmtId="14" fontId="53" fillId="5" borderId="0" xfId="23" applyNumberFormat="1" applyFont="1" applyFill="1" applyAlignment="1">
      <alignment horizontal="center" vertical="center" wrapText="1"/>
    </xf>
    <xf numFmtId="0" fontId="53" fillId="0" borderId="0" xfId="23" applyFont="1" applyFill="1" applyAlignment="1">
      <alignment horizontal="center" wrapText="1"/>
    </xf>
    <xf numFmtId="197" fontId="53" fillId="0" borderId="0" xfId="23" applyNumberFormat="1" applyFont="1" applyFill="1" applyAlignment="1">
      <alignment horizontal="center"/>
    </xf>
    <xf numFmtId="14" fontId="53" fillId="0" borderId="0" xfId="23" applyNumberFormat="1" applyFont="1" applyFill="1" applyAlignment="1">
      <alignment horizontal="center"/>
    </xf>
    <xf numFmtId="9" fontId="53" fillId="0" borderId="0" xfId="23" applyNumberFormat="1" applyFont="1" applyFill="1" applyAlignment="1">
      <alignment horizontal="center"/>
    </xf>
    <xf numFmtId="0" fontId="53" fillId="0" borderId="0" xfId="23" applyNumberFormat="1" applyFont="1" applyFill="1" applyAlignment="1">
      <alignment horizontal="center"/>
    </xf>
    <xf numFmtId="0" fontId="19" fillId="0" borderId="0" xfId="23" applyFont="1" applyAlignment="1">
      <alignment horizontal="center" wrapText="1"/>
    </xf>
    <xf numFmtId="2" fontId="53" fillId="0" borderId="0" xfId="23" applyNumberFormat="1" applyFont="1" applyAlignment="1">
      <alignment horizontal="center"/>
    </xf>
    <xf numFmtId="9" fontId="53" fillId="0" borderId="0" xfId="205" applyNumberFormat="1" applyFont="1" applyFill="1" applyBorder="1" applyAlignment="1" applyProtection="1">
      <alignment horizontal="center"/>
    </xf>
    <xf numFmtId="0" fontId="53" fillId="31" borderId="0" xfId="23" applyFont="1" applyFill="1" applyAlignment="1">
      <alignment horizontal="center"/>
    </xf>
    <xf numFmtId="0" fontId="53" fillId="31" borderId="0" xfId="23" applyFont="1" applyFill="1" applyAlignment="1">
      <alignment horizontal="center" vertical="center"/>
    </xf>
    <xf numFmtId="0" fontId="53" fillId="31" borderId="0" xfId="23" applyFont="1" applyFill="1" applyAlignment="1">
      <alignment horizontal="center" wrapText="1"/>
    </xf>
    <xf numFmtId="0" fontId="19" fillId="31" borderId="0" xfId="23" applyFont="1" applyFill="1" applyAlignment="1">
      <alignment horizontal="center" wrapText="1"/>
    </xf>
    <xf numFmtId="197" fontId="53" fillId="31" borderId="0" xfId="23" applyNumberFormat="1" applyFont="1" applyFill="1" applyAlignment="1">
      <alignment horizontal="center"/>
    </xf>
    <xf numFmtId="9" fontId="53" fillId="31" borderId="0" xfId="23" applyNumberFormat="1" applyFont="1" applyFill="1" applyAlignment="1">
      <alignment horizontal="center"/>
    </xf>
    <xf numFmtId="0" fontId="53" fillId="31" borderId="0" xfId="23" applyNumberFormat="1" applyFont="1" applyFill="1" applyAlignment="1">
      <alignment horizontal="center"/>
    </xf>
    <xf numFmtId="14" fontId="53" fillId="31" borderId="0" xfId="23" applyNumberFormat="1" applyFont="1" applyFill="1" applyAlignment="1">
      <alignment horizontal="center"/>
    </xf>
    <xf numFmtId="0" fontId="53" fillId="25" borderId="0" xfId="23" applyFont="1" applyFill="1" applyAlignment="1">
      <alignment horizontal="center"/>
    </xf>
    <xf numFmtId="0" fontId="53" fillId="25" borderId="0" xfId="23" applyFont="1" applyFill="1" applyAlignment="1">
      <alignment horizontal="center" wrapText="1"/>
    </xf>
    <xf numFmtId="0" fontId="19" fillId="25" borderId="0" xfId="23" applyFont="1" applyFill="1" applyAlignment="1">
      <alignment horizontal="center" wrapText="1"/>
    </xf>
    <xf numFmtId="197" fontId="53" fillId="25" borderId="0" xfId="23" applyNumberFormat="1" applyFont="1" applyFill="1" applyAlignment="1">
      <alignment horizontal="center"/>
    </xf>
    <xf numFmtId="9" fontId="53" fillId="25" borderId="0" xfId="23" applyNumberFormat="1" applyFont="1" applyFill="1" applyAlignment="1">
      <alignment horizontal="center"/>
    </xf>
    <xf numFmtId="0" fontId="53" fillId="25" borderId="0" xfId="23" applyNumberFormat="1" applyFont="1" applyFill="1" applyAlignment="1">
      <alignment horizontal="center"/>
    </xf>
    <xf numFmtId="14" fontId="53" fillId="25" borderId="0" xfId="23" applyNumberFormat="1" applyFont="1" applyFill="1" applyAlignment="1">
      <alignment horizontal="center"/>
    </xf>
    <xf numFmtId="0" fontId="275" fillId="0" borderId="0" xfId="206" applyProtection="1"/>
    <xf numFmtId="0" fontId="53" fillId="0" borderId="0" xfId="23" applyFont="1" applyFill="1" applyAlignment="1">
      <alignment vertical="center"/>
    </xf>
    <xf numFmtId="9" fontId="53" fillId="0" borderId="0" xfId="23" applyNumberFormat="1" applyFont="1" applyFill="1" applyAlignment="1">
      <alignment horizontal="center" wrapText="1"/>
    </xf>
    <xf numFmtId="0" fontId="53" fillId="32" borderId="0" xfId="23" applyFont="1" applyFill="1" applyAlignment="1">
      <alignment horizontal="center" wrapText="1"/>
    </xf>
    <xf numFmtId="0" fontId="53" fillId="32" borderId="0" xfId="23" applyFont="1" applyFill="1" applyAlignment="1">
      <alignment horizontal="center"/>
    </xf>
    <xf numFmtId="0" fontId="53" fillId="33" borderId="0" xfId="23" applyFont="1" applyFill="1" applyAlignment="1">
      <alignment horizontal="center"/>
    </xf>
    <xf numFmtId="0" fontId="53" fillId="33" borderId="0" xfId="23" applyFont="1" applyFill="1" applyAlignment="1">
      <alignment horizontal="center" wrapText="1"/>
    </xf>
    <xf numFmtId="0" fontId="19" fillId="33" borderId="0" xfId="23" applyFont="1" applyFill="1" applyAlignment="1">
      <alignment horizontal="center" wrapText="1"/>
    </xf>
    <xf numFmtId="197" fontId="53" fillId="33" borderId="0" xfId="23" applyNumberFormat="1" applyFont="1" applyFill="1" applyAlignment="1">
      <alignment horizontal="center"/>
    </xf>
    <xf numFmtId="0" fontId="95" fillId="33" borderId="0" xfId="206" applyNumberFormat="1" applyFont="1" applyFill="1" applyAlignment="1" applyProtection="1">
      <alignment horizontal="center" vertical="center" wrapText="1"/>
    </xf>
    <xf numFmtId="9" fontId="53" fillId="33" borderId="0" xfId="23" applyNumberFormat="1" applyFont="1" applyFill="1" applyAlignment="1">
      <alignment horizontal="center"/>
    </xf>
    <xf numFmtId="0" fontId="53" fillId="33" borderId="0" xfId="23" applyNumberFormat="1" applyFont="1" applyFill="1" applyAlignment="1">
      <alignment horizontal="center"/>
    </xf>
    <xf numFmtId="14" fontId="53" fillId="33" borderId="0" xfId="23" applyNumberFormat="1" applyFont="1" applyFill="1" applyAlignment="1">
      <alignment horizontal="center"/>
    </xf>
    <xf numFmtId="9" fontId="53" fillId="0" borderId="0" xfId="23" applyNumberFormat="1" applyFont="1" applyAlignment="1">
      <alignment horizontal="center" wrapText="1"/>
    </xf>
    <xf numFmtId="0" fontId="53" fillId="22" borderId="0" xfId="23" applyFont="1" applyFill="1" applyAlignment="1">
      <alignment horizontal="center"/>
    </xf>
    <xf numFmtId="0" fontId="19" fillId="22" borderId="0" xfId="23" applyFont="1" applyFill="1" applyAlignment="1">
      <alignment horizontal="center"/>
    </xf>
    <xf numFmtId="0" fontId="53" fillId="22" borderId="0" xfId="23" applyFont="1" applyFill="1" applyAlignment="1">
      <alignment horizontal="center" wrapText="1"/>
    </xf>
    <xf numFmtId="0" fontId="19" fillId="22" borderId="0" xfId="23" applyFont="1" applyFill="1" applyAlignment="1">
      <alignment horizontal="center" wrapText="1"/>
    </xf>
    <xf numFmtId="197" fontId="53" fillId="22" borderId="0" xfId="23" applyNumberFormat="1" applyFont="1" applyFill="1" applyAlignment="1">
      <alignment horizontal="center"/>
    </xf>
    <xf numFmtId="0" fontId="275" fillId="22" borderId="0" xfId="206" applyFont="1" applyFill="1" applyAlignment="1" applyProtection="1">
      <alignment horizontal="center"/>
    </xf>
    <xf numFmtId="0" fontId="275" fillId="22" borderId="0" xfId="206" applyFill="1" applyProtection="1"/>
    <xf numFmtId="9" fontId="53" fillId="22" borderId="0" xfId="23" applyNumberFormat="1" applyFont="1" applyFill="1" applyAlignment="1">
      <alignment horizontal="center"/>
    </xf>
    <xf numFmtId="0" fontId="53" fillId="22" borderId="0" xfId="23" applyNumberFormat="1" applyFont="1" applyFill="1" applyAlignment="1">
      <alignment horizontal="center"/>
    </xf>
    <xf numFmtId="14" fontId="53" fillId="22" borderId="0" xfId="23" applyNumberFormat="1" applyFont="1" applyFill="1" applyAlignment="1">
      <alignment horizontal="center"/>
    </xf>
    <xf numFmtId="0" fontId="53" fillId="34" borderId="0" xfId="23" applyFont="1" applyFill="1" applyAlignment="1">
      <alignment horizontal="center"/>
    </xf>
    <xf numFmtId="0" fontId="53" fillId="35" borderId="0" xfId="23" quotePrefix="1" applyFont="1" applyFill="1" applyAlignment="1">
      <alignment horizontal="center"/>
    </xf>
    <xf numFmtId="0" fontId="19" fillId="34" borderId="0" xfId="23" applyFont="1" applyFill="1" applyAlignment="1">
      <alignment horizontal="center"/>
    </xf>
    <xf numFmtId="0" fontId="53" fillId="34" borderId="0" xfId="23" applyFont="1" applyFill="1" applyAlignment="1">
      <alignment horizontal="center" wrapText="1"/>
    </xf>
    <xf numFmtId="0" fontId="19" fillId="34" borderId="0" xfId="23" applyFont="1" applyFill="1" applyAlignment="1">
      <alignment horizontal="center" wrapText="1"/>
    </xf>
    <xf numFmtId="197" fontId="53" fillId="34" borderId="0" xfId="23" applyNumberFormat="1" applyFont="1" applyFill="1" applyAlignment="1">
      <alignment horizontal="center"/>
    </xf>
    <xf numFmtId="9" fontId="53" fillId="34" borderId="0" xfId="23" applyNumberFormat="1" applyFont="1" applyFill="1" applyAlignment="1">
      <alignment horizontal="center"/>
    </xf>
    <xf numFmtId="0" fontId="53" fillId="34" borderId="0" xfId="23" applyNumberFormat="1" applyFont="1" applyFill="1" applyAlignment="1">
      <alignment horizontal="center"/>
    </xf>
    <xf numFmtId="14" fontId="53" fillId="34" borderId="0" xfId="23" applyNumberFormat="1" applyFont="1" applyFill="1" applyAlignment="1">
      <alignment horizontal="center"/>
    </xf>
    <xf numFmtId="9" fontId="53" fillId="34" borderId="0" xfId="205" applyNumberFormat="1" applyFont="1" applyFill="1" applyBorder="1" applyAlignment="1" applyProtection="1">
      <alignment horizontal="center"/>
    </xf>
    <xf numFmtId="0" fontId="275" fillId="31" borderId="0" xfId="206" applyFill="1" applyProtection="1"/>
    <xf numFmtId="0" fontId="53" fillId="31" borderId="0" xfId="23" applyFont="1" applyFill="1" applyAlignment="1">
      <alignment horizontal="center" vertical="center" wrapText="1"/>
    </xf>
    <xf numFmtId="0" fontId="19" fillId="31" borderId="0" xfId="23" applyFont="1" applyFill="1" applyAlignment="1">
      <alignment horizontal="center" vertical="center"/>
    </xf>
    <xf numFmtId="9" fontId="53" fillId="31" borderId="0" xfId="205" applyNumberFormat="1" applyFont="1" applyFill="1" applyBorder="1" applyAlignment="1" applyProtection="1">
      <alignment horizontal="center"/>
    </xf>
    <xf numFmtId="0" fontId="19" fillId="31" borderId="0" xfId="23" applyFont="1" applyFill="1" applyAlignment="1">
      <alignment horizontal="center"/>
    </xf>
    <xf numFmtId="0" fontId="19" fillId="25" borderId="0" xfId="23" applyFont="1" applyFill="1" applyAlignment="1">
      <alignment horizontal="center"/>
    </xf>
    <xf numFmtId="9" fontId="53" fillId="31" borderId="0" xfId="23" applyNumberFormat="1" applyFont="1" applyFill="1" applyBorder="1" applyAlignment="1" applyProtection="1">
      <alignment horizontal="center"/>
    </xf>
    <xf numFmtId="227" fontId="53" fillId="0" borderId="0" xfId="23" applyNumberFormat="1" applyFont="1" applyAlignment="1">
      <alignment horizontal="center"/>
    </xf>
    <xf numFmtId="14" fontId="53" fillId="0" borderId="0" xfId="23" applyNumberFormat="1" applyFont="1" applyFill="1" applyBorder="1" applyAlignment="1" applyProtection="1">
      <alignment horizontal="center"/>
    </xf>
    <xf numFmtId="0" fontId="275" fillId="31" borderId="0" xfId="206" applyFont="1" applyFill="1" applyAlignment="1" applyProtection="1">
      <alignment horizontal="center"/>
    </xf>
    <xf numFmtId="0" fontId="53" fillId="9" borderId="0" xfId="23" applyFont="1" applyFill="1" applyAlignment="1">
      <alignment horizontal="center"/>
    </xf>
    <xf numFmtId="0" fontId="53" fillId="9" borderId="0" xfId="23" applyFont="1" applyFill="1" applyAlignment="1">
      <alignment horizontal="center" wrapText="1"/>
    </xf>
    <xf numFmtId="9" fontId="53" fillId="9" borderId="0" xfId="23" applyNumberFormat="1" applyFont="1" applyFill="1" applyAlignment="1">
      <alignment horizontal="center"/>
    </xf>
    <xf numFmtId="0" fontId="53" fillId="9" borderId="0" xfId="23" applyNumberFormat="1" applyFont="1" applyFill="1" applyAlignment="1">
      <alignment horizontal="center"/>
    </xf>
    <xf numFmtId="14" fontId="53" fillId="9" borderId="0" xfId="23" applyNumberFormat="1" applyFont="1" applyFill="1" applyAlignment="1">
      <alignment horizontal="center"/>
    </xf>
    <xf numFmtId="0" fontId="53" fillId="36" borderId="0" xfId="23" applyFont="1" applyFill="1" applyAlignment="1">
      <alignment horizontal="center"/>
    </xf>
    <xf numFmtId="0" fontId="19" fillId="36" borderId="0" xfId="23" applyFont="1" applyFill="1" applyAlignment="1">
      <alignment horizontal="center"/>
    </xf>
    <xf numFmtId="0" fontId="53" fillId="36" borderId="0" xfId="23" applyFont="1" applyFill="1" applyAlignment="1">
      <alignment horizontal="center" wrapText="1"/>
    </xf>
    <xf numFmtId="197" fontId="53" fillId="36" borderId="0" xfId="23" applyNumberFormat="1" applyFont="1" applyFill="1" applyAlignment="1">
      <alignment horizontal="center"/>
    </xf>
    <xf numFmtId="9" fontId="53" fillId="36" borderId="0" xfId="23" applyNumberFormat="1" applyFont="1" applyFill="1" applyAlignment="1">
      <alignment horizontal="center"/>
    </xf>
    <xf numFmtId="0" fontId="53" fillId="36" borderId="0" xfId="23" applyNumberFormat="1" applyFont="1" applyFill="1" applyAlignment="1">
      <alignment horizontal="center"/>
    </xf>
    <xf numFmtId="14" fontId="53" fillId="36" borderId="0" xfId="23" applyNumberFormat="1" applyFont="1" applyFill="1" applyAlignment="1">
      <alignment horizontal="center"/>
    </xf>
    <xf numFmtId="0" fontId="19" fillId="33" borderId="0" xfId="23" applyFont="1" applyFill="1" applyAlignment="1">
      <alignment horizontal="center"/>
    </xf>
    <xf numFmtId="0" fontId="53" fillId="33" borderId="0" xfId="23" applyFont="1" applyFill="1" applyAlignment="1">
      <alignment horizontal="center" vertical="center"/>
    </xf>
    <xf numFmtId="0" fontId="19" fillId="33" borderId="0" xfId="23" applyFont="1" applyFill="1" applyAlignment="1">
      <alignment horizontal="center" vertical="center"/>
    </xf>
    <xf numFmtId="0" fontId="53" fillId="33" borderId="0" xfId="23" applyFont="1" applyFill="1" applyAlignment="1">
      <alignment horizontal="center" vertical="center" wrapText="1"/>
    </xf>
    <xf numFmtId="0" fontId="19" fillId="33" borderId="0" xfId="23" applyFont="1" applyFill="1" applyAlignment="1">
      <alignment horizontal="center" vertical="center" wrapText="1"/>
    </xf>
    <xf numFmtId="9" fontId="53" fillId="33" borderId="0" xfId="23" applyNumberFormat="1" applyFont="1" applyFill="1" applyAlignment="1">
      <alignment horizontal="center" vertical="center"/>
    </xf>
    <xf numFmtId="0" fontId="53" fillId="0" borderId="0" xfId="23" quotePrefix="1" applyFont="1" applyFill="1" applyAlignment="1">
      <alignment horizontal="center"/>
    </xf>
    <xf numFmtId="0" fontId="19" fillId="36" borderId="0" xfId="23" applyFont="1" applyFill="1" applyAlignment="1">
      <alignment horizontal="center" wrapText="1"/>
    </xf>
    <xf numFmtId="0" fontId="53" fillId="8" borderId="0" xfId="23" applyFont="1" applyFill="1" applyAlignment="1">
      <alignment horizontal="center"/>
    </xf>
    <xf numFmtId="0" fontId="138" fillId="31" borderId="0" xfId="23" applyFont="1" applyFill="1" applyAlignment="1">
      <alignment horizontal="center"/>
    </xf>
    <xf numFmtId="9" fontId="19" fillId="31" borderId="0" xfId="23" applyNumberFormat="1" applyFont="1" applyFill="1" applyAlignment="1">
      <alignment horizontal="center" wrapText="1"/>
    </xf>
    <xf numFmtId="227" fontId="53" fillId="31" borderId="0" xfId="23" applyNumberFormat="1" applyFont="1" applyFill="1" applyAlignment="1">
      <alignment horizontal="center"/>
    </xf>
    <xf numFmtId="197" fontId="53" fillId="0" borderId="0" xfId="23" applyNumberFormat="1" applyFont="1" applyFill="1" applyAlignment="1">
      <alignment horizontal="center" wrapText="1"/>
    </xf>
    <xf numFmtId="0" fontId="53" fillId="8" borderId="0" xfId="23" applyFont="1" applyFill="1" applyAlignment="1">
      <alignment horizontal="center" wrapText="1"/>
    </xf>
    <xf numFmtId="197" fontId="53" fillId="31" borderId="0" xfId="23" applyNumberFormat="1" applyFont="1" applyFill="1" applyAlignment="1">
      <alignment horizontal="center" wrapText="1"/>
    </xf>
    <xf numFmtId="0" fontId="275" fillId="0" borderId="0" xfId="206" applyFill="1" applyProtection="1"/>
    <xf numFmtId="0" fontId="275" fillId="33" borderId="0" xfId="206" applyFill="1" applyProtection="1"/>
    <xf numFmtId="0" fontId="80" fillId="0" borderId="0" xfId="23" applyFont="1" applyFill="1" applyAlignment="1">
      <alignment horizontal="center"/>
    </xf>
    <xf numFmtId="197" fontId="53" fillId="33" borderId="0" xfId="23" applyNumberFormat="1" applyFont="1" applyFill="1" applyAlignment="1">
      <alignment horizontal="center" wrapText="1"/>
    </xf>
    <xf numFmtId="0" fontId="53" fillId="5" borderId="0" xfId="23" applyFont="1" applyFill="1" applyAlignment="1">
      <alignment horizontal="center" wrapText="1"/>
    </xf>
    <xf numFmtId="0" fontId="53" fillId="5" borderId="0" xfId="23" applyFont="1" applyFill="1" applyAlignment="1">
      <alignment horizontal="center"/>
    </xf>
    <xf numFmtId="0" fontId="19" fillId="5" borderId="0" xfId="23" applyFont="1" applyFill="1" applyAlignment="1">
      <alignment horizontal="center"/>
    </xf>
    <xf numFmtId="0" fontId="19" fillId="5" borderId="0" xfId="23" applyFont="1" applyFill="1" applyAlignment="1">
      <alignment horizontal="center" wrapText="1"/>
    </xf>
    <xf numFmtId="197" fontId="53" fillId="5" borderId="0" xfId="23" applyNumberFormat="1" applyFont="1" applyFill="1" applyAlignment="1">
      <alignment horizontal="center"/>
    </xf>
    <xf numFmtId="9" fontId="53" fillId="5" borderId="0" xfId="205" applyNumberFormat="1" applyFont="1" applyFill="1" applyBorder="1" applyAlignment="1" applyProtection="1">
      <alignment horizontal="center"/>
    </xf>
    <xf numFmtId="9" fontId="53" fillId="5" borderId="0" xfId="23" applyNumberFormat="1" applyFont="1" applyFill="1" applyAlignment="1">
      <alignment horizontal="center"/>
    </xf>
    <xf numFmtId="0" fontId="53" fillId="5" borderId="0" xfId="23" applyNumberFormat="1" applyFont="1" applyFill="1" applyAlignment="1">
      <alignment horizontal="center"/>
    </xf>
    <xf numFmtId="14" fontId="53" fillId="5" borderId="0" xfId="23" applyNumberFormat="1" applyFont="1" applyFill="1" applyAlignment="1">
      <alignment horizont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53" fillId="0" borderId="0" xfId="23" applyFont="1" applyAlignment="1">
      <alignment horizontal="center" vertical="center"/>
    </xf>
    <xf numFmtId="0" fontId="53" fillId="0" borderId="0" xfId="23" applyFont="1" applyFill="1" applyAlignment="1">
      <alignment horizontal="center" vertical="center"/>
    </xf>
    <xf numFmtId="0" fontId="53" fillId="0" borderId="0" xfId="23" applyFont="1" applyAlignment="1">
      <alignment horizontal="center" vertical="center" wrapText="1"/>
    </xf>
    <xf numFmtId="0" fontId="53" fillId="0" borderId="0" xfId="23" applyFont="1" applyFill="1" applyAlignment="1">
      <alignment horizontal="center"/>
    </xf>
    <xf numFmtId="0" fontId="53" fillId="0" borderId="0" xfId="23" applyFont="1" applyFill="1" applyAlignment="1">
      <alignment horizontal="center" wrapText="1"/>
    </xf>
    <xf numFmtId="0" fontId="53" fillId="0" borderId="0" xfId="23" applyFont="1" applyAlignment="1">
      <alignment horizontal="center" wrapText="1"/>
    </xf>
    <xf numFmtId="0" fontId="273" fillId="24" borderId="13" xfId="23" applyFont="1" applyFill="1" applyBorder="1" applyAlignment="1">
      <alignment horizontal="center" vertical="center" wrapText="1"/>
    </xf>
    <xf numFmtId="0" fontId="273" fillId="24" borderId="2" xfId="23" applyFont="1" applyFill="1" applyBorder="1" applyAlignment="1">
      <alignment horizontal="center" vertical="center" wrapText="1"/>
    </xf>
    <xf numFmtId="0" fontId="19" fillId="31" borderId="0" xfId="23" applyFont="1" applyFill="1" applyAlignment="1">
      <alignment horizontal="center" vertical="center"/>
    </xf>
    <xf numFmtId="0" fontId="53" fillId="31" borderId="0" xfId="23" applyFont="1" applyFill="1" applyAlignment="1">
      <alignment horizontal="center" vertical="center"/>
    </xf>
    <xf numFmtId="9" fontId="53" fillId="31" borderId="0" xfId="23" applyNumberFormat="1" applyFont="1" applyFill="1" applyAlignment="1">
      <alignment horizontal="center"/>
    </xf>
    <xf numFmtId="0" fontId="273" fillId="24" borderId="13" xfId="23" applyFont="1" applyFill="1" applyBorder="1" applyAlignment="1">
      <alignment horizontal="center" wrapText="1"/>
    </xf>
    <xf numFmtId="0" fontId="273" fillId="24" borderId="2" xfId="23" applyFont="1" applyFill="1" applyBorder="1" applyAlignment="1">
      <alignment horizontal="center" wrapText="1"/>
    </xf>
    <xf numFmtId="0" fontId="273" fillId="24" borderId="5" xfId="23" applyFont="1" applyFill="1" applyBorder="1" applyAlignment="1">
      <alignment horizontal="center"/>
    </xf>
    <xf numFmtId="0" fontId="273" fillId="24" borderId="3" xfId="23" applyFont="1" applyFill="1" applyBorder="1" applyAlignment="1">
      <alignment horizontal="center"/>
    </xf>
    <xf numFmtId="9" fontId="273" fillId="24" borderId="13" xfId="23" applyNumberFormat="1" applyFont="1" applyFill="1" applyBorder="1" applyAlignment="1">
      <alignment horizontal="center" wrapText="1"/>
    </xf>
    <xf numFmtId="9" fontId="273" fillId="24" borderId="2" xfId="23" applyNumberFormat="1" applyFont="1" applyFill="1" applyBorder="1" applyAlignment="1">
      <alignment horizontal="center" wrapText="1"/>
    </xf>
    <xf numFmtId="0" fontId="273" fillId="24" borderId="13" xfId="23" applyNumberFormat="1" applyFont="1" applyFill="1" applyBorder="1" applyAlignment="1">
      <alignment horizontal="center" vertical="center" wrapText="1"/>
    </xf>
    <xf numFmtId="0" fontId="273" fillId="24" borderId="2" xfId="23" applyNumberFormat="1" applyFont="1" applyFill="1" applyBorder="1" applyAlignment="1">
      <alignment horizontal="center" vertical="center" wrapText="1"/>
    </xf>
    <xf numFmtId="14" fontId="273" fillId="24" borderId="13" xfId="23" applyNumberFormat="1" applyFont="1" applyFill="1" applyBorder="1" applyAlignment="1">
      <alignment horizontal="center" vertical="center" wrapText="1"/>
    </xf>
    <xf numFmtId="14" fontId="273" fillId="24" borderId="2" xfId="23" applyNumberFormat="1" applyFont="1" applyFill="1" applyBorder="1" applyAlignment="1">
      <alignment horizontal="center" vertical="center" wrapText="1"/>
    </xf>
    <xf numFmtId="9" fontId="273" fillId="24" borderId="13" xfId="23" applyNumberFormat="1" applyFont="1" applyFill="1" applyBorder="1" applyAlignment="1">
      <alignment horizontal="center" vertical="center" wrapText="1"/>
    </xf>
    <xf numFmtId="9" fontId="273" fillId="24" borderId="2" xfId="23" applyNumberFormat="1" applyFont="1" applyFill="1" applyBorder="1" applyAlignment="1">
      <alignment horizontal="center" vertical="center" wrapText="1"/>
    </xf>
    <xf numFmtId="14" fontId="273" fillId="24" borderId="5" xfId="23" applyNumberFormat="1" applyFont="1" applyFill="1" applyBorder="1" applyAlignment="1">
      <alignment horizontal="center"/>
    </xf>
    <xf numFmtId="14" fontId="273" fillId="24" borderId="3" xfId="23" applyNumberFormat="1" applyFont="1" applyFill="1" applyBorder="1" applyAlignment="1">
      <alignment horizontal="center"/>
    </xf>
    <xf numFmtId="14" fontId="273" fillId="24" borderId="46" xfId="23" applyNumberFormat="1" applyFont="1" applyFill="1" applyBorder="1" applyAlignment="1">
      <alignment horizontal="center"/>
    </xf>
    <xf numFmtId="14" fontId="273" fillId="24" borderId="36" xfId="23" applyNumberFormat="1" applyFont="1" applyFill="1" applyBorder="1" applyAlignment="1">
      <alignment horizontal="center"/>
    </xf>
    <xf numFmtId="14" fontId="273" fillId="24" borderId="22" xfId="23" applyNumberFormat="1" applyFont="1" applyFill="1" applyBorder="1" applyAlignment="1">
      <alignment horizontal="center"/>
    </xf>
    <xf numFmtId="0" fontId="273" fillId="24" borderId="46" xfId="23" applyFont="1" applyFill="1" applyBorder="1" applyAlignment="1">
      <alignment horizontal="center"/>
    </xf>
    <xf numFmtId="0" fontId="273" fillId="24" borderId="36" xfId="23" applyFont="1" applyFill="1" applyBorder="1" applyAlignment="1">
      <alignment horizontal="center"/>
    </xf>
    <xf numFmtId="0" fontId="273" fillId="24" borderId="22" xfId="23" applyFont="1" applyFill="1" applyBorder="1" applyAlignment="1">
      <alignment horizontal="center"/>
    </xf>
    <xf numFmtId="0" fontId="53" fillId="5" borderId="0" xfId="23" applyFont="1" applyFill="1" applyAlignment="1">
      <alignment horizontal="left" vertical="center" wrapText="1"/>
    </xf>
    <xf numFmtId="0" fontId="272" fillId="0" borderId="0" xfId="23" applyFont="1" applyAlignment="1">
      <alignment horizontal="center"/>
    </xf>
    <xf numFmtId="0" fontId="272" fillId="0" borderId="0" xfId="23" applyFont="1" applyAlignment="1">
      <alignment horizontal="center" wrapText="1"/>
    </xf>
    <xf numFmtId="0" fontId="53" fillId="5" borderId="60" xfId="23" applyFont="1" applyFill="1" applyBorder="1" applyAlignment="1">
      <alignment horizontal="center" vertical="center"/>
    </xf>
    <xf numFmtId="0" fontId="273" fillId="24" borderId="13" xfId="23" applyFont="1" applyFill="1" applyBorder="1" applyAlignment="1">
      <alignment horizontal="center"/>
    </xf>
    <xf numFmtId="0" fontId="273" fillId="24" borderId="2" xfId="23" applyFont="1" applyFill="1" applyBorder="1" applyAlignment="1">
      <alignment horizontal="center"/>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cellXfs>
  <cellStyles count="220">
    <cellStyle name="??" xfId="26"/>
    <cellStyle name="?? [0.00]_Analysis of Loans" xfId="27"/>
    <cellStyle name="?? [0]" xfId="28"/>
    <cellStyle name="???? [0.00]_Analysis of Loans" xfId="29"/>
    <cellStyle name="????_Analysis of Loans" xfId="30"/>
    <cellStyle name="??_????????" xfId="31"/>
    <cellStyle name="?鹎%U龡&amp;H?_x0008__x001c__x001c_?_x0007__x0001__x0001_" xfId="32"/>
    <cellStyle name="@_text" xfId="33"/>
    <cellStyle name="_02-齐齐哈尔" xfId="34"/>
    <cellStyle name="_03.14上市土地和经营租用土地办证情况表" xfId="35"/>
    <cellStyle name="_03-牡丹江" xfId="36"/>
    <cellStyle name="_047资产评估及审计联合申报表.20060331" xfId="37"/>
    <cellStyle name="_04-佳木斯" xfId="38"/>
    <cellStyle name="_05-鸡西" xfId="39"/>
    <cellStyle name="_06-鹤岗" xfId="40"/>
    <cellStyle name="_07-双鸭山" xfId="41"/>
    <cellStyle name="_08-七台河" xfId="42"/>
    <cellStyle name="_09-伊春" xfId="43"/>
    <cellStyle name="_10-绥化" xfId="44"/>
    <cellStyle name="_11-大兴安岭" xfId="45"/>
    <cellStyle name="_12-黑河" xfId="46"/>
    <cellStyle name="_13-直属" xfId="47"/>
    <cellStyle name="_14-营业部" xfId="48"/>
    <cellStyle name="_15-铁道" xfId="49"/>
    <cellStyle name="_15卓德—城建" xfId="50"/>
    <cellStyle name="_16-省行本级" xfId="51"/>
    <cellStyle name="_17-国际部" xfId="52"/>
    <cellStyle name="_18-动力" xfId="53"/>
    <cellStyle name="_19-住房" xfId="54"/>
    <cellStyle name="_20-二支行" xfId="55"/>
    <cellStyle name="_22-新阳" xfId="56"/>
    <cellStyle name="_23-平房" xfId="57"/>
    <cellStyle name="_24-太平" xfId="58"/>
    <cellStyle name="_25-道里" xfId="59"/>
    <cellStyle name="_26-哈龙" xfId="60"/>
    <cellStyle name="_27-道外" xfId="61"/>
    <cellStyle name="_28-南岗" xfId="62"/>
    <cellStyle name="_29-香坊" xfId="63"/>
    <cellStyle name="_30-开发区" xfId="64"/>
    <cellStyle name="_31-巴彦" xfId="65"/>
    <cellStyle name="_32-宾县" xfId="66"/>
    <cellStyle name="_33-呼兰" xfId="67"/>
    <cellStyle name="_34-通河" xfId="68"/>
    <cellStyle name="_35-五常" xfId="69"/>
    <cellStyle name="_36-依兰" xfId="70"/>
    <cellStyle name="_37-双城" xfId="71"/>
    <cellStyle name="_38-尚志" xfId="72"/>
    <cellStyle name="_39-延寿" xfId="73"/>
    <cellStyle name="_40-木兰" xfId="74"/>
    <cellStyle name="_41-阿城" xfId="75"/>
    <cellStyle name="_42-方正" xfId="76"/>
    <cellStyle name="_43-报帐组" xfId="77"/>
    <cellStyle name="_Book1" xfId="78"/>
    <cellStyle name="_CCB.HO.New TB template.CCB PRC IAS Sorting.040223 trial run" xfId="79"/>
    <cellStyle name="_ET_STYLE_NoName_00__浙江-057-华信设计院评估明细表" xfId="80"/>
    <cellStyle name="_Item 14a Reconciliation Template.040917" xfId="81"/>
    <cellStyle name="_long term loan - others 300504" xfId="82"/>
    <cellStyle name="_Part III.200406.Loan and Liabilities details.(Site Name)" xfId="83"/>
    <cellStyle name="_Sheet1" xfId="207"/>
    <cellStyle name="_表10-11应付账款" xfId="84"/>
    <cellStyle name="_表12-1委托贷款1" xfId="85"/>
    <cellStyle name="_表12-2委托贷款基金1" xfId="86"/>
    <cellStyle name="_大屯电业房土地及其他房屋" xfId="87"/>
    <cellStyle name="_第一太平" xfId="88"/>
    <cellStyle name="_附件2 资产负债划分汇总表及明细表（商业性）-补充通知" xfId="89"/>
    <cellStyle name="_附件一全部范围土地评估初值(含不上市土地)" xfId="90"/>
    <cellStyle name="_广东电信实业总表060420" xfId="91"/>
    <cellStyle name="_湖北430_808" xfId="208"/>
    <cellStyle name="_湖北工程评估明细表" xfId="209"/>
    <cellStyle name="_上市范围土地评估初值" xfId="92"/>
    <cellStyle name="_上市范围土地评估初值 (2)" xfId="210"/>
    <cellStyle name="_上市范围土地评估估值7.11" xfId="93"/>
    <cellStyle name="_上市范围土地评估估值7.18" xfId="211"/>
    <cellStyle name="_资产负债表(单位序号).20051222" xfId="94"/>
    <cellStyle name="{Comma [0]}" xfId="95"/>
    <cellStyle name="{Comma}" xfId="96"/>
    <cellStyle name="{Date}" xfId="97"/>
    <cellStyle name="{Month}" xfId="98"/>
    <cellStyle name="{Percent}" xfId="99"/>
    <cellStyle name="{Thousand [0]}" xfId="100"/>
    <cellStyle name="{Thousand}" xfId="101"/>
    <cellStyle name="{Z'0000(1 dec)}" xfId="102"/>
    <cellStyle name="{Z'0000(4 dec)}" xfId="103"/>
    <cellStyle name="0,0_x000d__x000a_NA_x000d__x000a_" xfId="104"/>
    <cellStyle name="args.style" xfId="105"/>
    <cellStyle name="Calc Currency (0)" xfId="106"/>
    <cellStyle name="category" xfId="107"/>
    <cellStyle name="ColLevel_1" xfId="108"/>
    <cellStyle name="Column Headings" xfId="109"/>
    <cellStyle name="Column$Headings" xfId="110"/>
    <cellStyle name="Column_Title" xfId="111"/>
    <cellStyle name="Comma  - Style1" xfId="112"/>
    <cellStyle name="Comma  - Style2" xfId="113"/>
    <cellStyle name="Comma  - Style3" xfId="114"/>
    <cellStyle name="Comma  - Style4" xfId="115"/>
    <cellStyle name="Comma  - Style5" xfId="116"/>
    <cellStyle name="Comma  - Style6" xfId="117"/>
    <cellStyle name="Comma  - Style7" xfId="118"/>
    <cellStyle name="Comma  - Style8" xfId="119"/>
    <cellStyle name="Comma[0]" xfId="120"/>
    <cellStyle name="Comma[2]" xfId="121"/>
    <cellStyle name="Comma_Book1" xfId="212"/>
    <cellStyle name="comma-d" xfId="122"/>
    <cellStyle name="Copied" xfId="123"/>
    <cellStyle name="COST1" xfId="124"/>
    <cellStyle name="Currency$[0]" xfId="125"/>
    <cellStyle name="Currency$[2]" xfId="126"/>
    <cellStyle name="Currency\[0]" xfId="127"/>
    <cellStyle name="Date" xfId="128"/>
    <cellStyle name="Entered" xfId="129"/>
    <cellStyle name="entry box" xfId="130"/>
    <cellStyle name="Euro" xfId="131"/>
    <cellStyle name="EY House" xfId="132"/>
    <cellStyle name="e鯪9Y_x000b_" xfId="133"/>
    <cellStyle name="Followed Hyperlink" xfId="213"/>
    <cellStyle name="Format Number Column" xfId="134"/>
    <cellStyle name="gcd" xfId="135"/>
    <cellStyle name="Grey" xfId="136"/>
    <cellStyle name="HEADER" xfId="137"/>
    <cellStyle name="Header1" xfId="138"/>
    <cellStyle name="Header2" xfId="139"/>
    <cellStyle name="Heading" xfId="140"/>
    <cellStyle name="Heading1" xfId="141"/>
    <cellStyle name="Hyperlink" xfId="214"/>
    <cellStyle name="Input [yellow]" xfId="142"/>
    <cellStyle name="Input Cells" xfId="143"/>
    <cellStyle name="InputArea" xfId="144"/>
    <cellStyle name="KPMG Heading 1" xfId="145"/>
    <cellStyle name="KPMG Heading 2" xfId="146"/>
    <cellStyle name="KPMG Heading 3" xfId="147"/>
    <cellStyle name="KPMG Heading 4" xfId="148"/>
    <cellStyle name="KPMG Normal" xfId="149"/>
    <cellStyle name="KPMG Normal Text" xfId="150"/>
    <cellStyle name="Lines Fill" xfId="151"/>
    <cellStyle name="Linked Cells" xfId="152"/>
    <cellStyle name="Milliers [0]_!!!GO" xfId="153"/>
    <cellStyle name="Milliers_!!!GO" xfId="154"/>
    <cellStyle name="Model" xfId="155"/>
    <cellStyle name="Monétaire [0]_!!!GO" xfId="156"/>
    <cellStyle name="Monétaire_!!!GO" xfId="157"/>
    <cellStyle name="New Times Roman" xfId="158"/>
    <cellStyle name="no dec" xfId="159"/>
    <cellStyle name="Normal - Style1" xfId="160"/>
    <cellStyle name="Normal_B1-2" xfId="215"/>
    <cellStyle name="Normalny_Arkusz1" xfId="161"/>
    <cellStyle name="Œ…‹æØ‚è [0.00]_Region Orders (2)" xfId="162"/>
    <cellStyle name="Œ…‹æØ‚è_Region Orders (2)" xfId="163"/>
    <cellStyle name="per.style" xfId="164"/>
    <cellStyle name="Percent [0%]" xfId="165"/>
    <cellStyle name="Percent [0.00%]" xfId="166"/>
    <cellStyle name="Percent [2]" xfId="167"/>
    <cellStyle name="Percent[0]" xfId="168"/>
    <cellStyle name="Percent[2]" xfId="169"/>
    <cellStyle name="Prefilled" xfId="170"/>
    <cellStyle name="pricing" xfId="171"/>
    <cellStyle name="PSChar" xfId="172"/>
    <cellStyle name="RevList" xfId="173"/>
    <cellStyle name="RowLevel_1" xfId="174"/>
    <cellStyle name="Sheet Head" xfId="175"/>
    <cellStyle name="style" xfId="176"/>
    <cellStyle name="style1" xfId="177"/>
    <cellStyle name="style2" xfId="178"/>
    <cellStyle name="subhead" xfId="179"/>
    <cellStyle name="Subtotal" xfId="180"/>
    <cellStyle name="Thousands" xfId="181"/>
    <cellStyle name="Unprotect" xfId="182"/>
    <cellStyle name="百分比" xfId="17" builtinId="5"/>
    <cellStyle name="百分比 2" xfId="14"/>
    <cellStyle name="百分比 3" xfId="22"/>
    <cellStyle name="百分比 4" xfId="24"/>
    <cellStyle name="百分比 5" xfId="205"/>
    <cellStyle name="標準_Collateral" xfId="183"/>
    <cellStyle name="常规" xfId="0" builtinId="0"/>
    <cellStyle name="常规 10" xfId="20"/>
    <cellStyle name="常规 11" xfId="18"/>
    <cellStyle name="常规 12" xfId="25"/>
    <cellStyle name="常规 13" xfId="206"/>
    <cellStyle name="常规 16" xfId="10"/>
    <cellStyle name="常规 2" xfId="1"/>
    <cellStyle name="常规 2 2" xfId="8"/>
    <cellStyle name="常规 2 2 2 2 3" xfId="15"/>
    <cellStyle name="常规 2 3" xfId="19"/>
    <cellStyle name="常规 2 3 2" xfId="216"/>
    <cellStyle name="常规 2 3 2 2" xfId="23"/>
    <cellStyle name="常规 2_投资性物明细表-cmt 1828" xfId="217"/>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级链接_建行固定资产-房屋评估表" xfId="184"/>
    <cellStyle name="分级显示行_1_4附件二凯旋评估表" xfId="185"/>
    <cellStyle name="公司标准表" xfId="186"/>
    <cellStyle name="霓付 [0]_97MBO" xfId="187"/>
    <cellStyle name="霓付_97MBO" xfId="188"/>
    <cellStyle name="烹拳 [0]_97MBO" xfId="189"/>
    <cellStyle name="烹拳_97MBO" xfId="190"/>
    <cellStyle name="普通_ 白土" xfId="191"/>
    <cellStyle name="千分位[0]_ 白土" xfId="192"/>
    <cellStyle name="千分位_ 白土" xfId="193"/>
    <cellStyle name="千位[0]_ 应交税金审定表" xfId="194"/>
    <cellStyle name="千位_ 应交税金审定表" xfId="195"/>
    <cellStyle name="千位分隔 2" xfId="21"/>
    <cellStyle name="千位分隔 2 2" xfId="196"/>
    <cellStyle name="千位分隔 5" xfId="218"/>
    <cellStyle name="钎霖_laroux" xfId="197"/>
    <cellStyle name="样式 1" xfId="198"/>
    <cellStyle name="一般_Add&amp;Disposal-Dec2006" xfId="219"/>
    <cellStyle name="资产" xfId="199"/>
    <cellStyle name="콤마 [0]_BOILER-CO1" xfId="200"/>
    <cellStyle name="콤마_BOILER-CO1" xfId="201"/>
    <cellStyle name="통화 [0]_BOILER-CO1" xfId="202"/>
    <cellStyle name="통화_BOILER-CO1" xfId="203"/>
    <cellStyle name="표준_0N-HANDLING " xfId="204"/>
  </cellStyles>
  <dxfs count="23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7.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561562</xdr:colOff>
      <xdr:row>15</xdr:row>
      <xdr:rowOff>75869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3304762" cy="26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houjh.CCAFM\Local%20Settings\Temporary%20Internet%20Files\Content.IE5\A1ORCZIP\&#39640;&#30427;&#25237;&#26631;&#21326;&#34701;&#19981;&#33391;&#36164;&#20135;\&#21069;&#26399;&#36164;&#26009;\AS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ocuments%20and%20Settings\houjh.CCAFM\Local%20Settings\Temporary%20Internet%20Files\Content.IE5\A1ORCZIP\My%20Documents\Data\Korea\KDB\Templates\Template%20-%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0912;&#19978;&#36816;&#21160;&#20013;&#2451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1335;&#21306;&#21830;&#1999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qh003\d\&#35774;&#22791;\&#21407;&#22987;\814\13%20&#38081;&#36335;&#37197;&#2021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1.Permanent%20Storage\HongKong\Agency\Valuation\Project%20HX\20210331\&#29289;&#19994;&#30003;&#25253;&#34920;\&#20844;&#21496;&#23548;&#20986;&#30340;&#21488;&#24080;\&#25910;&#27454;&#26126;&#32454;&#21488;&#36134;-&#21830;&#199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 Sheet"/>
      <sheetName val="Collateral"/>
      <sheetName val="Loan Info"/>
      <sheetName val="Comparable"/>
      <sheetName val="Residual(Condo)"/>
      <sheetName val="Residual(SF)"/>
      <sheetName val="Residual(Income)"/>
      <sheetName val="Income"/>
      <sheetName val="Disposition"/>
      <sheetName val="CF Projection"/>
      <sheetName val="Scenario A"/>
      <sheetName val="Scenario B"/>
      <sheetName val="Tax"/>
      <sheetName val="Download"/>
      <sheetName val="Upload"/>
      <sheetName val="Print Macro"/>
      <sheetName val="封面"/>
      <sheetName val="资产负债表项目与会计科目对照表"/>
      <sheetName val="会计帐与传输总数调节表"/>
      <sheetName val="1.0 现金"/>
      <sheetName val="1.1 运送中现金"/>
      <sheetName val="1.2 银行存款"/>
      <sheetName val="2.0 贵金属"/>
      <sheetName val="3.0 存放中央银行款项"/>
      <sheetName val="4.0 存放拆放同业和金融性公司款项"/>
      <sheetName val="5.0 贷款分析(按性质)"/>
      <sheetName val="5.1 按客户性质分类"/>
      <sheetName val="5.2 非应计贷款与后三类贷款调节表"/>
      <sheetName val="5.3-贷款分析(按原发放日期分析)"/>
      <sheetName val="5.4- 贷款分析(按逾期日分析)"/>
      <sheetName val="6.0 贴现分析(按汇票性质,风险分析)"/>
      <sheetName val="6.1 再贴现资金"/>
      <sheetName val="7.0 呆账准备金"/>
      <sheetName val="8.0 投资分类表"/>
      <sheetName val="8.1 增减变动情况"/>
      <sheetName val="8.2 短期债券投资明细表"/>
      <sheetName val="8.3 长期债券投资明细表"/>
      <sheetName val="8.4 股权投资明细表"/>
      <sheetName val="8.5 短期债券投资销售"/>
      <sheetName val="8.6 长期债券投资销售"/>
      <sheetName val="8.7 股权投资销售"/>
      <sheetName val="9.0 代理证券"/>
      <sheetName val="10.0 买入返售证券款"/>
      <sheetName val="10.1 买入返售证券款明细表"/>
      <sheetName val="11.0 应收账款增减变动情况和帐龄分析"/>
      <sheetName val="12.0 其它应收款帐龄分析"/>
      <sheetName val="12.1 其它应收款明细表"/>
      <sheetName val="13.0 待处理流动资产损益明细表"/>
      <sheetName val="14.0 固定资产和在建工程"/>
      <sheetName val="14.1 固定资产内部转入"/>
      <sheetName val="14.2 固定资产内部转出"/>
      <sheetName val="14.3 由第三方保管的固定资产"/>
      <sheetName val="14.4 持有作经营租赁用途的固定资产"/>
      <sheetName val="14.5 闲置的固定资产"/>
      <sheetName val="14.6 以银行以外名义持有的固定资产"/>
      <sheetName val="14.7 作抵押用途的固定资产"/>
      <sheetName val="14.8 其他所有权,使用权带有限制的固定资产"/>
      <sheetName val="14.9 以重估值记帐的固定资产"/>
      <sheetName val="14.10 在建工程"/>
      <sheetName val="14.11 融资租入固定资产"/>
      <sheetName val="14.12 帐外资产"/>
      <sheetName val="14.13 资本承担"/>
      <sheetName val="14.14 土地"/>
      <sheetName val="14.15 提足折旧的固定资产"/>
      <sheetName val="15.0 固定资产清理明细表"/>
      <sheetName val="16.0 待处理固定资产损益明细表"/>
      <sheetName val="17.0 无形资产"/>
      <sheetName val="17.1 土地使用权"/>
      <sheetName val="17.2 其它无形资产"/>
      <sheetName val="18.0 长期待摊费用增减变动情况"/>
      <sheetName val="18.1 长期待摊费用明细表"/>
      <sheetName val="19.0 系统内往来"/>
      <sheetName val="20.0 待处理抵债资产"/>
      <sheetName val="21.0 待处理资产明细表"/>
      <sheetName val="22.0 向中央银行借款明细表"/>
      <sheetName val="23.0 同业存放拆入和金融性公司拆入款项"/>
      <sheetName val="24.0 应解汇款"/>
      <sheetName val="25.0 汇出汇款"/>
      <sheetName val="26.0 应付帐款增减变动情况和帐龄分析"/>
      <sheetName val="27.0 其他应付款帐龄分析"/>
      <sheetName val="27.1 其他应付款明细表"/>
      <sheetName val="27.2 应付工资"/>
      <sheetName val="27.3 应付福利费"/>
      <sheetName val="27.4 预提费用增减变动情况"/>
      <sheetName val="27.5 应付利润增减变动情况"/>
      <sheetName val="28.0 应交税金"/>
      <sheetName val="29.0 保证金明细表"/>
      <sheetName val="30.0 发行长期债券"/>
      <sheetName val="31.0 长期借款"/>
      <sheetName val="32.0 员工之房改情况调查表"/>
      <sheetName val="33.0 委托贷款,委托贷款基金"/>
      <sheetName val="34.0 股权投资收益分类表"/>
      <sheetName val="35.0 专项其它收入"/>
      <sheetName val="36.0 专项其它支出"/>
      <sheetName val="37.0 以前年度损益调整"/>
      <sheetName val="38.0 - 开出保函"/>
      <sheetName val="38.1-开出信用证"/>
      <sheetName val="38.2 应收各项托收款项"/>
      <sheetName val="38.3 表外未履约期权合同"/>
      <sheetName val="38.4 表外未履约掉期合同"/>
      <sheetName val="38.5 表外未履约外汇合同"/>
      <sheetName val="38.6 或有负债明细表"/>
      <sheetName val="38.6.1 未决诉讼"/>
      <sheetName val="38.6.2 已决未记帐诉讼"/>
      <sheetName val="38.7 经营性租赁支出及承诺"/>
      <sheetName val="39.0 资产流动性情况"/>
      <sheetName val="39.1分币种列示资产负债"/>
      <sheetName val="39.2 收益率差异"/>
      <sheetName val="40.0 利息收支变动原因"/>
      <sheetName val="40.1 按业务类型披露"/>
      <sheetName val="40.2 贷款结构分析"/>
      <sheetName val="40.2.1 业务与相关会计科目对照表"/>
      <sheetName val="40.2.2 业务与相关会计科目对照表 (外币)"/>
      <sheetName val="40.3 核销和年內回收款项分类"/>
      <sheetName val="41.0 对外实体投资"/>
      <sheetName val="41.1 自办经济实体"/>
      <sheetName val="42.0-关联方交易"/>
      <sheetName val="填表项目"/>
      <sheetName val="索引"/>
      <sheetName val="A 资产负债表"/>
      <sheetName val="固定资产汇总"/>
      <sheetName val="房屋建筑物 "/>
      <sheetName val="构筑物 "/>
      <sheetName val="井巷"/>
      <sheetName val="管道沟槽"/>
      <sheetName val="机器设备"/>
      <sheetName val="车辆"/>
      <sheetName val="电子设备"/>
      <sheetName val="工程物资"/>
      <sheetName val="在建（土建）"/>
      <sheetName val="在建（设备）"/>
      <sheetName val="固定资产清理"/>
      <sheetName val="待处理固定净损失"/>
      <sheetName val="土地"/>
      <sheetName val="无形（其他）"/>
      <sheetName val="表2  宗地状况调查表"/>
      <sheetName val="表3   待估宗地现状照片"/>
      <sheetName val="表4-1租赁物业-承租第三方 "/>
      <sheetName val="表4-2租赁物业-出租第三方"/>
      <sheetName val="固体矿产储量核实表"/>
      <sheetName val="技术经济指标分析"/>
      <sheetName val="A-19-1 固定资产-2002"/>
      <sheetName val="A-19-1 固定资产-2003"/>
      <sheetName val="A-19-1 固定资产-2004"/>
      <sheetName val="A-19-2 融资租入固定资产"/>
      <sheetName val="A-20 在建工程 2002"/>
      <sheetName val="A-20 在建工程 2003"/>
      <sheetName val="A-20 在建工程 2004"/>
      <sheetName val="A-21 固定资产清理 2001"/>
      <sheetName val="A-21 固定资产清理 2002"/>
      <sheetName val="A-21 固定资产清理 2003"/>
      <sheetName val="A-21 固定资产清理 2004"/>
      <sheetName val="A-22 待处理固定资产净损失"/>
      <sheetName val="A-23 无形资产及其他长期资产"/>
      <sheetName val="A-24 递延资产"/>
      <sheetName val="房地产调查评价表"/>
      <sheetName val="照片"/>
      <sheetName val="重点管道沟槽勘察表"/>
      <sheetName val="重点构筑物勘察表"/>
      <sheetName val="单层厂房勘察表"/>
      <sheetName val="重点房屋勘察表"/>
      <sheetName val="反应器调查表C42-2-15-16"/>
      <sheetName val="换热器调查表C42-2-15-18"/>
      <sheetName val="油罐调查表C42-2-15-19"/>
      <sheetName val="球罐调查表C24-2-15-20"/>
      <sheetName val="大型机泵调查表C42-2-10"/>
      <sheetName val="船舶调查表C42-2-15-22"/>
      <sheetName val="船舶成新率表C42-3-15-15"/>
      <sheetName val="火电配置情况调查表C42-2-15-3"/>
      <sheetName val="火电汽轮发电机组调查表C42-2-15-4"/>
      <sheetName val="火电锅炉调查表C42-2-15-5"/>
      <sheetName val="火电汽轮机调查表C24-2-15-6"/>
      <sheetName val="火电变压器调查表C42-2-15-7"/>
      <sheetName val="火电汽轮发电机调查表C24-2-15-11"/>
      <sheetName val="火电机组调查表C42-2-15-8"/>
      <sheetName val="火电机组调查表C24-2-15-9"/>
      <sheetName val="火电机组调查表C42-2-15-10"/>
      <sheetName val="塔类调查表C42-2-15-14"/>
      <sheetName val="工业锅炉调查表C42-2-7"/>
      <sheetName val="电梯、起重设备调查表C24-2-8"/>
      <sheetName val="压力容器状况调查表C42-2-9"/>
      <sheetName val="进口设备调查表C42-2-11"/>
      <sheetName val="通用设备调查表C42-2-4"/>
      <sheetName val="大型电子设备调查表C42-2-5"/>
      <sheetName val="特种运输车辆调查表C24-2-6"/>
      <sheetName val="企业备用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rrower Summary"/>
      <sheetName val="Earnings"/>
      <sheetName val="Forecast"/>
      <sheetName val="Repayment Summary"/>
      <sheetName val="Summary"/>
      <sheetName val="NPV Scenarios"/>
      <sheetName val="Balance Sheet"/>
      <sheetName val="Collateral"/>
      <sheetName val="Guarantors"/>
      <sheetName val="Timing"/>
      <sheetName val="Sheet2"/>
      <sheetName val="封面"/>
      <sheetName val="资产负债表项目与会计科目对照表"/>
      <sheetName val="会计帐与传输总数调节表"/>
      <sheetName val="1.0 现金"/>
      <sheetName val="1.1 运送中现金"/>
      <sheetName val="1.2 银行存款"/>
      <sheetName val="2.0 贵金属"/>
      <sheetName val="3.0 存放中央银行款项"/>
      <sheetName val="4.0 存放拆放同业和金融性公司款项"/>
      <sheetName val="5.0 贷款分析(按性质)"/>
      <sheetName val="5.1 按客户性质分类"/>
      <sheetName val="5.2 非应计贷款与后三类贷款调节表"/>
      <sheetName val="5.3-贷款分析(按原发放日期分析)"/>
      <sheetName val="5.4- 贷款分析(按逾期日分析)"/>
      <sheetName val="6.0 贴现分析(按汇票性质,风险分析)"/>
      <sheetName val="6.1 再贴现资金"/>
      <sheetName val="7.0 呆账准备金"/>
      <sheetName val="8.0 投资分类表"/>
      <sheetName val="8.1 增减变动情况"/>
      <sheetName val="8.2 短期债券投资明细表"/>
      <sheetName val="8.3 长期债券投资明细表"/>
      <sheetName val="8.4 股权投资明细表"/>
      <sheetName val="8.5 短期债券投资销售"/>
      <sheetName val="8.6 长期债券投资销售"/>
      <sheetName val="8.7 股权投资销售"/>
      <sheetName val="9.0 代理证券"/>
      <sheetName val="10.0 买入返售证券款"/>
      <sheetName val="10.1 买入返售证券款明细表"/>
      <sheetName val="11.0 应收账款增减变动情况和帐龄分析"/>
      <sheetName val="12.0 其它应收款帐龄分析"/>
      <sheetName val="12.1 其它应收款明细表"/>
      <sheetName val="13.0 待处理流动资产损益明细表"/>
      <sheetName val="14.0 固定资产和在建工程"/>
      <sheetName val="14.1 固定资产内部转入"/>
      <sheetName val="14.2 固定资产内部转出"/>
      <sheetName val="14.3 由第三方保管的固定资产"/>
      <sheetName val="14.4 持有作经营租赁用途的固定资产"/>
      <sheetName val="14.5 闲置的固定资产"/>
      <sheetName val="14.6 以银行以外名义持有的固定资产"/>
      <sheetName val="14.7 作抵押用途的固定资产"/>
      <sheetName val="14.8 其他所有权,使用权带有限制的固定资产"/>
      <sheetName val="14.9 以重估值记帐的固定资产"/>
      <sheetName val="14.10 在建工程"/>
      <sheetName val="14.11 融资租入固定资产"/>
      <sheetName val="14.12 帐外资产"/>
      <sheetName val="14.13 资本承担"/>
      <sheetName val="14.14 土地"/>
      <sheetName val="14.15 提足折旧的固定资产"/>
      <sheetName val="15.0 固定资产清理明细表"/>
      <sheetName val="16.0 待处理固定资产损益明细表"/>
      <sheetName val="17.0 无形资产"/>
      <sheetName val="17.1 土地使用权"/>
      <sheetName val="17.2 其它无形资产"/>
      <sheetName val="18.0 长期待摊费用增减变动情况"/>
      <sheetName val="18.1 长期待摊费用明细表"/>
      <sheetName val="19.0 系统内往来"/>
      <sheetName val="20.0 待处理抵债资产"/>
      <sheetName val="21.0 待处理资产明细表"/>
      <sheetName val="22.0 向中央银行借款明细表"/>
      <sheetName val="23.0 同业存放拆入和金融性公司拆入款项"/>
      <sheetName val="24.0 应解汇款"/>
      <sheetName val="25.0 汇出汇款"/>
      <sheetName val="26.0 应付帐款增减变动情况和帐龄分析"/>
      <sheetName val="27.0 其他应付款帐龄分析"/>
      <sheetName val="27.1 其他应付款明细表"/>
      <sheetName val="27.2 应付工资"/>
      <sheetName val="27.3 应付福利费"/>
      <sheetName val="27.4 预提费用增减变动情况"/>
      <sheetName val="27.5 应付利润增减变动情况"/>
      <sheetName val="28.0 应交税金"/>
      <sheetName val="29.0 保证金明细表"/>
      <sheetName val="30.0 发行长期债券"/>
      <sheetName val="31.0 长期借款"/>
      <sheetName val="32.0 员工之房改情况调查表"/>
      <sheetName val="33.0 委托贷款,委托贷款基金"/>
      <sheetName val="34.0 股权投资收益分类表"/>
      <sheetName val="35.0 专项其它收入"/>
      <sheetName val="36.0 专项其它支出"/>
      <sheetName val="37.0 以前年度损益调整"/>
      <sheetName val="38.0 - 开出保函"/>
      <sheetName val="38.1-开出信用证"/>
      <sheetName val="38.2 应收各项托收款项"/>
      <sheetName val="38.3 表外未履约期权合同"/>
      <sheetName val="38.4 表外未履约掉期合同"/>
      <sheetName val="38.5 表外未履约外汇合同"/>
      <sheetName val="38.6 或有负债明细表"/>
      <sheetName val="38.6.1 未决诉讼"/>
      <sheetName val="38.6.2 已决未记帐诉讼"/>
      <sheetName val="38.7 经营性租赁支出及承诺"/>
      <sheetName val="39.0 资产流动性情况"/>
      <sheetName val="39.1分币种列示资产负债"/>
      <sheetName val="39.2 收益率差异"/>
      <sheetName val="40.0 利息收支变动原因"/>
      <sheetName val="40.1 按业务类型披露"/>
      <sheetName val="40.2 贷款结构分析"/>
      <sheetName val="40.2.1 业务与相关会计科目对照表"/>
      <sheetName val="40.2.2 业务与相关会计科目对照表 (外币)"/>
      <sheetName val="40.3 核销和年內回收款项分类"/>
      <sheetName val="41.0 对外实体投资"/>
      <sheetName val="41.1 自办经济实体"/>
      <sheetName val="42.0-关联方交易"/>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体育场馆"/>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收益法-体育场馆</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9">
          <cell r="C19" t="str">
            <v>冰上运动</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商业"/>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收益法-写字楼</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3">
          <cell r="D3">
            <v>84518.42</v>
          </cell>
          <cell r="E3">
            <v>53404.31</v>
          </cell>
        </row>
        <row r="17">
          <cell r="C17" t="str">
            <v>项目类型</v>
          </cell>
        </row>
        <row r="19">
          <cell r="C19" t="str">
            <v>南区商业</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row r="19">
          <cell r="C19">
            <v>203022</v>
          </cell>
        </row>
      </sheetData>
      <sheetData sheetId="18"/>
      <sheetData sheetId="19"/>
      <sheetData sheetId="20"/>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Sheet4"/>
      <sheetName val="laroux"/>
      <sheetName val="评估结果汇总表"/>
      <sheetName val="评估分类汇总表"/>
      <sheetName val="流动资产汇总表"/>
      <sheetName val="4货币现金"/>
      <sheetName val="5银行存款"/>
      <sheetName val="11应收帐款"/>
      <sheetName val="14预付帐"/>
      <sheetName val="16其他应收"/>
      <sheetName val="存货汇总"/>
      <sheetName val="23产成品 "/>
      <sheetName val="长期投资汇总表"/>
      <sheetName val="其他投资"/>
      <sheetName val="固定资产汇总表"/>
      <sheetName val="38房屋建筑"/>
      <sheetName val="41机器设备"/>
      <sheetName val="42车辆"/>
      <sheetName val="流动负债汇总表"/>
      <sheetName val="58应付帐"/>
      <sheetName val="61其他应付"/>
      <sheetName val="62应付工资"/>
      <sheetName val="63应付福利费"/>
      <sheetName val="64应交税金"/>
      <sheetName val="应付利润"/>
      <sheetName val="其他应交款"/>
      <sheetName val="长期负债汇总表"/>
      <sheetName val="在建"/>
      <sheetName val="XL4Poppy"/>
      <sheetName val="Sheet1"/>
      <sheetName val="      "/>
      <sheetName val="评估结果分类汇总表"/>
      <sheetName val="流动资产--货币"/>
      <sheetName val="流动资产--货币 (2)"/>
      <sheetName val="流动资产--货币 (3)"/>
      <sheetName val="短投汇总表"/>
      <sheetName val="短投"/>
      <sheetName val="短投 (2)"/>
      <sheetName val="流动资产--票据"/>
      <sheetName val="流动资产--应收"/>
      <sheetName val="流动资产--利润"/>
      <sheetName val="流动资产--利息"/>
      <sheetName val="流动资产--预付"/>
      <sheetName val="流动资产--补贴"/>
      <sheetName val="流动资产--其他应收"/>
      <sheetName val="流动资产--存货"/>
      <sheetName val="流动资产-原材料"/>
      <sheetName val="流动资产-材料采购"/>
      <sheetName val="流动资产-在库低值"/>
      <sheetName val="流动资产-产成品"/>
      <sheetName val="流动资产-在用低值"/>
      <sheetName val="流动资产--待摊"/>
      <sheetName val="流动资产--待处理"/>
      <sheetName val="一年到期长期债券"/>
      <sheetName val="其他流动资产"/>
      <sheetName val="长期投资--股票"/>
      <sheetName val="长期投资--债券"/>
      <sheetName val="长期投资--其他投资"/>
      <sheetName val="房屋建筑物"/>
      <sheetName val="构筑物"/>
      <sheetName val="码头"/>
      <sheetName val="机器设备"/>
      <sheetName val="车辆"/>
      <sheetName val="电子设备"/>
      <sheetName val="船舶设备"/>
      <sheetName val="通导设备"/>
      <sheetName val="集装箱设备"/>
      <sheetName val="固定-土地"/>
      <sheetName val="工程物资"/>
      <sheetName val="土建工程"/>
      <sheetName val="设备安装"/>
      <sheetName val="固定资产清理"/>
      <sheetName val="待处理固定资产"/>
      <sheetName val="土地使用权"/>
      <sheetName val="其他无形资产"/>
      <sheetName val="开办费"/>
      <sheetName val="长期待摊费用"/>
      <sheetName val="其他长期资产"/>
      <sheetName val="递延税款"/>
      <sheetName val="短期借款"/>
      <sheetName val="应付票据"/>
      <sheetName val="应付帐款"/>
      <sheetName val="预收帐款"/>
      <sheetName val="代销商品款"/>
      <sheetName val="其他应付款"/>
      <sheetName val="应付工资"/>
      <sheetName val="应付福利费"/>
      <sheetName val="应交税金"/>
      <sheetName val="预提费用"/>
      <sheetName val="一年内到期长期负债"/>
      <sheetName val="其他流动负债"/>
      <sheetName val="长期借款"/>
      <sheetName val="应付债券"/>
      <sheetName val="长期应付款"/>
      <sheetName val="住房周转金"/>
      <sheetName val="其他长期负债"/>
      <sheetName val="递延税款贷款"/>
      <sheetName val="00000000"/>
      <sheetName val="10000000"/>
      <sheetName val="成本费用调整表"/>
      <sheetName val="8月人数调整"/>
      <sheetName val="IP卡收入分解"/>
      <sheetName val="服务收入加其他业利润"/>
      <sheetName val="平均资产总额"/>
      <sheetName val="分公司EBITDA率"/>
      <sheetName val="收支差额"/>
      <sheetName val="上年收入"/>
      <sheetName val="本年长数互收"/>
      <sheetName val="收支系数数据"/>
      <sheetName val="收支系数"/>
      <sheetName val="资产报酬率"/>
      <sheetName val="劳动生产率"/>
      <sheetName val="百元工资产出率"/>
      <sheetName val="收入增长贡献率"/>
      <sheetName val="收支差额贡献率"/>
      <sheetName val="全年"/>
      <sheetName val="比较"/>
      <sheetName val="1-11月"/>
      <sheetName val="1货币资金"/>
      <sheetName val="34土地使用权"/>
      <sheetName val="甘肃省电信机械历年价格系数表"/>
      <sheetName val="5运输设备"/>
      <sheetName val="封面"/>
      <sheetName val="目录"/>
      <sheetName val="表1 货币资金"/>
      <sheetName val="表1-1 银行存款明细表"/>
      <sheetName val="表2 短期投资"/>
      <sheetName val="表3 应收帐款"/>
      <sheetName val="表4 应收票据"/>
      <sheetName val="表5 存货"/>
      <sheetName val="表5-1 存货跌价损失准备计算表"/>
      <sheetName val="表5-2 存货倒推表"/>
      <sheetName val="表6 预付帐款"/>
      <sheetName val="表6-1 其他应收款"/>
      <sheetName val="表6-2 待摊费用"/>
      <sheetName val="表6-3 预付及其他流动资产 "/>
      <sheetName val="表7 固定资产变动表"/>
      <sheetName val="表7-1 固定资产折旧表（上市） "/>
      <sheetName val="表7-1-1 固定资产折旧表  (非上市)"/>
      <sheetName val="表7-2 待处理财产损溢"/>
      <sheetName val="表7-3 固定资产有关资料"/>
      <sheetName val="表8-1 移动"/>
      <sheetName val="表8-2-1 数据"/>
      <sheetName val="表8-2-2 互联网"/>
      <sheetName val="表8-3 长途"/>
      <sheetName val="表8-4 寻呼"/>
      <sheetName val="表8-5 市话"/>
      <sheetName val="表8-6 在建工程明细表"/>
      <sheetName val="表8-7 工程合同汇总表(移动) NEW"/>
      <sheetName val="表8-7 工程合同汇总表(移动) (2)"/>
      <sheetName val="表8-8 在建工程有关资料"/>
      <sheetName val="表9 长期待摊费用"/>
      <sheetName val="表9-1 租赁合同汇总表"/>
      <sheetName val="表10 无形资产变动表"/>
      <sheetName val="表11 长期投资"/>
      <sheetName val="表11-1 长期股票投资"/>
      <sheetName val="表11-2 长期股权投资－未合并子公司"/>
      <sheetName val="表11-3 长期股权投资 － 合营公司"/>
      <sheetName val="表11-4 长期股权投资－联营公司"/>
      <sheetName val="表11-5 长期股权投资－参股公司"/>
      <sheetName val="表11-6 长期债权投资"/>
      <sheetName val="表11-7 其他债权投资"/>
      <sheetName val="表12 关联公司交易"/>
      <sheetName val="表12-1 与总部对帐"/>
      <sheetName val="表8-7 工程合同汇总表(移动) (5)"/>
      <sheetName val="公  "/>
      <sheetName val="共同"/>
      <sheetName val="共同 (2)"/>
      <sheetName val="BSC  BTS"/>
      <sheetName val="西门子 "/>
      <sheetName val="Sheet1 (2)"/>
      <sheetName val="光端机"/>
      <sheetName val="二次分配    "/>
      <sheetName val="二次分配     (2)"/>
      <sheetName val="二次分配     (3)"/>
      <sheetName val="二次分配     (4)"/>
      <sheetName val="表8-7 工程合同汇总表(移动) (3)"/>
      <sheetName val="表8-7 工程合同汇总表 (上市) (2)"/>
      <sheetName val="1固定资产汇总表"/>
      <sheetName val="4通用设备"/>
      <sheetName val="6线路设备"/>
      <sheetName val="7电信机械设备"/>
      <sheetName val="8电源设备 "/>
      <sheetName val="9固定_土地"/>
      <sheetName val="10工程物资"/>
      <sheetName val="12设备安装 (暂估入账余额)"/>
      <sheetName val="13设备安装（其他）"/>
      <sheetName val="14固定资产清理"/>
      <sheetName val="15待处理固定资产"/>
      <sheetName val="Index"/>
      <sheetName val="ADJ"/>
      <sheetName val="ADJ-Example"/>
      <sheetName val="WB"/>
      <sheetName val="Adj.No"/>
      <sheetName val="FS-W"/>
      <sheetName val="FS-N"/>
      <sheetName val="FS-O"/>
      <sheetName val="PL"/>
      <sheetName val="NA"/>
      <sheetName val="S00"/>
      <sheetName val="S01"/>
      <sheetName val="S02"/>
      <sheetName val="S03"/>
      <sheetName val="S03_3"/>
      <sheetName val="S04_3"/>
      <sheetName val="b00w"/>
      <sheetName val="b00n"/>
      <sheetName val="p00w"/>
      <sheetName val="p00n"/>
      <sheetName val="h00w"/>
      <sheetName val="h00n"/>
      <sheetName val="b01w"/>
      <sheetName val="b01n"/>
      <sheetName val="p01w"/>
      <sheetName val="p01n"/>
      <sheetName val="h01w"/>
      <sheetName val="h01n"/>
      <sheetName val="b02w"/>
      <sheetName val="b02n"/>
      <sheetName val="p02w"/>
      <sheetName val="p02n"/>
      <sheetName val="h02w"/>
      <sheetName val="h02n"/>
      <sheetName val="b03w"/>
      <sheetName val="b03n"/>
      <sheetName val="p03w"/>
      <sheetName val="p03n"/>
      <sheetName val="h03w"/>
      <sheetName val="h03n"/>
      <sheetName val="b03_3w"/>
      <sheetName val="b03_3n"/>
      <sheetName val="p03_3w"/>
      <sheetName val="p03_3n"/>
      <sheetName val="h03_3w"/>
      <sheetName val="h03_3n"/>
      <sheetName val="b04_3w"/>
      <sheetName val="b04_3n"/>
      <sheetName val="p04_3w"/>
      <sheetName val="p04_3n"/>
      <sheetName val="h04_3w"/>
      <sheetName val="h04_3n"/>
      <sheetName val="Journal list"/>
      <sheetName val="Log"/>
      <sheetName val="Journal list (2)"/>
      <sheetName val="Journal list (3)"/>
      <sheetName val="Journal list (4)"/>
      <sheetName val="Journal list (5)"/>
      <sheetName val="P1 损益表"/>
      <sheetName val="P2 主营业务收入"/>
      <sheetName val="P3 跨期间工程设计收入"/>
      <sheetName val="P4 跨期间工程施工收入"/>
      <sheetName val="P5 器材供应收入 "/>
      <sheetName val="P6主营业务成本"/>
      <sheetName val="P7营业税金及附加"/>
      <sheetName val="P8营业费用"/>
      <sheetName val="P9管理费用"/>
      <sheetName val="P10利息费用"/>
      <sheetName val="P11其它业务利润(亏损)"/>
      <sheetName val="P12 投资收益汇总表"/>
      <sheetName val="P12-1 投资收益明细表"/>
      <sheetName val="P13营业外收支"/>
      <sheetName val="P14以前年度损益调整"/>
      <sheetName val="P15 所得税-企业所得税纳税调节表"/>
      <sheetName val="P16 所得税-递延税项"/>
      <sheetName val="绥棱（车）"/>
      <sheetName val="绥棱"/>
      <sheetName val="其俖应交款"/>
      <sheetName val="应侤税金"/>
      <sheetName val="上报"/>
      <sheetName val="1&amp;其他应收"/>
      <sheetName val="P!6 所得税-递延税项"/>
      <sheetName val="样品 "/>
      <sheetName val="样品  (2)"/>
      <sheetName val=""/>
      <sheetName val="_13 铁路配件.xlsῘ长期投资--其他投资"/>
      <sheetName val="01"/>
      <sheetName val="02"/>
      <sheetName val="03"/>
      <sheetName val="04"/>
      <sheetName val="05"/>
      <sheetName val="税金计提"/>
      <sheetName val="税金计提 (2)"/>
      <sheetName val="税金计提 (3)"/>
      <sheetName val="6月合并"/>
      <sheetName val="税金计提07"/>
      <sheetName val="新中大资产负债表"/>
      <sheetName val="新中大损益表"/>
      <sheetName val="内部损益表"/>
      <sheetName val="含税损益表附表（本月)"/>
      <sheetName val="含税损益表附表（本年累计)"/>
      <sheetName val="费用汇总表"/>
      <sheetName val="经营费用明细表（本月）"/>
      <sheetName val="经营费用明细表（本年）"/>
      <sheetName val="管理费用明细表（本月)"/>
      <sheetName val="管理费用明细表（本年）"/>
      <sheetName val="销售收入明细表"/>
      <sheetName val="商品库存周转天数表"/>
      <sheetName val="资产对帐表"/>
      <sheetName val="其他应收"/>
      <sheetName val="其他应付"/>
      <sheetName val="资产对帐清单 "/>
      <sheetName val="长期投资汇总衬"/>
      <sheetName val="汇总表"/>
      <sheetName val="税"/>
      <sheetName val="工资表"/>
      <sheetName val="基本情况"/>
      <sheetName val="流动资产--其他应收 坏帐(2)"/>
      <sheetName val="流动资产-库存材料"/>
      <sheetName val="流动资产-库存商品"/>
      <sheetName val="流动资产-出租商品"/>
      <sheetName val="流动资产-委托代销商品"/>
      <sheetName val="流动资产-受托代销商品"/>
      <sheetName val="固定_土地"/>
      <sheetName val="设备安装 (已)"/>
      <sheetName val="设备安装（未）"/>
      <sheetName val="其它应交款"/>
      <sheetName val="企业表一"/>
      <sheetName val="M-5C"/>
      <sheetName val="M-5A"/>
      <sheetName val="营业汇总-旬报"/>
      <sheetName val="营业汇总-月报"/>
      <sheetName val="移动销售汇总-旬报"/>
      <sheetName val="移动销售汇总-月报"/>
      <sheetName val="数据固定销售汇总-旬报"/>
      <sheetName val="数据固定销售汇总-月报"/>
      <sheetName val="附表1（营业厅）-下旬"/>
      <sheetName val="附表1（营业厅）-下旬 (2)"/>
      <sheetName val="附表1（营业厅）-下旬 (3)"/>
      <sheetName val="附表1（营业厅）-下旬 (4)"/>
      <sheetName val="附表1（营业厅）-下旬 (5)"/>
      <sheetName val="附表1（营业厅）-下旬 (6)"/>
      <sheetName val="附表1（营业厅）-下旬 (7)"/>
      <sheetName val="附表1（营业厅）-下旬 (8)"/>
      <sheetName val="附表1（营业厅）-下旬 (9)"/>
      <sheetName val="附表1（营业厅）-下旬 (10)"/>
      <sheetName val="附表1（营业厅）-下旬 (11)"/>
      <sheetName val="附表1（营业厅）-月报"/>
      <sheetName val="附表1（大客户） (2)-下旬"/>
      <sheetName val="附表1（大客户） (2)-下旬 (2)"/>
      <sheetName val="附表1（大客户） (2)-下旬 (3)"/>
      <sheetName val="附表1（大客户） (2)-下旬 (4)"/>
      <sheetName val="附表1（大客户） (2)-下旬 (5)"/>
      <sheetName val="附表1（大客户） (2)-下旬 (6)"/>
      <sheetName val="附表1（大客户） (2)-下旬 (7)"/>
      <sheetName val="附表1（大客户） (2)-下旬 (8)"/>
      <sheetName val="附表1（大客户） (2)-下旬 (9)"/>
      <sheetName val="附表1（大客户） (2)-下旬 (10)"/>
      <sheetName val="附表1（大客户） (2)-下旬 (11)"/>
      <sheetName val="附表1（大客户） (2)-月报"/>
      <sheetName val="附表1（经销商） (3)-下旬"/>
      <sheetName val="附表1（经销商） (3)-下旬 (2)"/>
      <sheetName val="附表1（经销商） (3)-下旬 (3)"/>
      <sheetName val="附表1（经销商） (3)-下旬 (4)"/>
      <sheetName val="附表1（经销商） (3)-下旬 (5)"/>
      <sheetName val="附表1（经销商） (3)-下旬 (6)"/>
      <sheetName val="附表1（经销商） (3)-下旬 (7)"/>
      <sheetName val="附表1（经销商） (3)-下旬 (8)"/>
      <sheetName val="附表1（经销商） (3)-下旬 (9)"/>
      <sheetName val="附表1（经销商） (3)-下旬 (10)"/>
      <sheetName val="附表1（经销商） (3)-下旬 (11)"/>
      <sheetName val="附表1（经销商） (3)-月报"/>
      <sheetName val="附表1（合作厅） (4)-下旬"/>
      <sheetName val="附表1（合作厅） (4)-下旬 (2)"/>
      <sheetName val="附表1（合作厅） (4)-下旬 (3)"/>
      <sheetName val="附表1（合作厅） (4)-下旬 (4)"/>
      <sheetName val="附表1（合作厅） (4)-下旬 (5)"/>
      <sheetName val="附表1（合作厅） (4)-下旬 (6)"/>
      <sheetName val="附表1（合作厅） (4)-下旬 (7)"/>
      <sheetName val="附表1（合作厅） (4)-下旬 (8)"/>
      <sheetName val="附表1（合作厅） (4)-下旬 (9)"/>
      <sheetName val="附表1（合作厅） (4)-下旬 (10)"/>
      <sheetName val="附表1（合作厅） (4)-下旬 (11)"/>
      <sheetName val="附表1（合作厅） (4)-月报 "/>
      <sheetName val="附表2-下旬"/>
      <sheetName val="附表2-下旬 (2)"/>
      <sheetName val="附表2-下旬 (3)"/>
      <sheetName val="附表2-下旬 (4)"/>
      <sheetName val="附表2-下旬 (5)"/>
      <sheetName val="附表2-下旬 (6)"/>
      <sheetName val="附表2-下旬 (7)"/>
      <sheetName val="附表2-下旬 (8)"/>
      <sheetName val="附表2-下旬 (9)"/>
      <sheetName val="附表2-下旬 (10)"/>
      <sheetName val="附表2-下旬 (11)"/>
      <sheetName val="附表2-月报"/>
      <sheetName val="附表3-下旬"/>
      <sheetName val="附表3-下旬 (2)"/>
      <sheetName val="附表3-下旬 (3)"/>
      <sheetName val="附表3-下旬 (4)"/>
      <sheetName val="附表3-下旬 (5)"/>
      <sheetName val="附表3-下旬 (6)"/>
      <sheetName val="附表3-下旬 (7)"/>
      <sheetName val="附表3-下旬 (8)"/>
      <sheetName val="附表3-下旬 (9)"/>
      <sheetName val="附表3-下旬 (10)"/>
      <sheetName val="附表3-下旬 (11)"/>
      <sheetName val="附表3-月报"/>
      <sheetName val="XXXXXXXX"/>
      <sheetName val="XXXXXXX0"/>
      <sheetName val="XXXXXXX1"/>
      <sheetName val="XXXXXXX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各项费用欠缴统计表"/>
      <sheetName val="提成租金统计表"/>
      <sheetName val="保证金欠款表"/>
      <sheetName val="商户销售收入统计表"/>
      <sheetName val="总表"/>
      <sheetName val="各项费用应收统计表"/>
      <sheetName val="商户联系表"/>
      <sheetName val="001.G01"/>
      <sheetName val="002.G02"/>
      <sheetName val="003.005.006"/>
      <sheetName val="007"/>
      <sheetName val="008"/>
      <sheetName val="009.010.011"/>
      <sheetName val="012"/>
      <sheetName val="015.016"/>
      <sheetName val="013"/>
      <sheetName val="017.G03"/>
      <sheetName val="018.019"/>
      <sheetName val="020"/>
      <sheetName val="208"/>
      <sheetName val="021.022"/>
      <sheetName val="023.025"/>
      <sheetName val="026"/>
      <sheetName val="027"/>
      <sheetName val="028.029"/>
      <sheetName val="030"/>
      <sheetName val="031"/>
      <sheetName val="032"/>
      <sheetName val="033"/>
      <sheetName val="035"/>
      <sheetName val="036.037"/>
      <sheetName val="038.039"/>
      <sheetName val="050.051.052.053"/>
      <sheetName val="055"/>
      <sheetName val="056"/>
      <sheetName val="057"/>
      <sheetName val="058.059.060"/>
      <sheetName val="061"/>
      <sheetName val="062"/>
      <sheetName val="063.066.067"/>
      <sheetName val="065.068"/>
      <sheetName val="069"/>
      <sheetName val="070"/>
      <sheetName val="071"/>
      <sheetName val="072"/>
      <sheetName val="073"/>
      <sheetName val="075"/>
      <sheetName val="076"/>
      <sheetName val="077"/>
      <sheetName val="078"/>
      <sheetName val="079.080"/>
      <sheetName val="081"/>
      <sheetName val="082.083"/>
      <sheetName val="085"/>
      <sheetName val="086"/>
      <sheetName val="087"/>
      <sheetName val="088"/>
      <sheetName val="089"/>
      <sheetName val="090"/>
      <sheetName val="091"/>
      <sheetName val="092"/>
      <sheetName val="093"/>
      <sheetName val="095"/>
      <sheetName val="096"/>
      <sheetName val="097.098"/>
      <sheetName val="099"/>
      <sheetName val="100"/>
      <sheetName val="101.102"/>
      <sheetName val="103"/>
      <sheetName val="105.106"/>
      <sheetName val="107"/>
      <sheetName val="108.G21"/>
      <sheetName val="109"/>
      <sheetName val="110"/>
      <sheetName val="111"/>
      <sheetName val="112"/>
      <sheetName val="113.115"/>
      <sheetName val="116.118.G22"/>
      <sheetName val="207"/>
      <sheetName val="119.121"/>
      <sheetName val="120"/>
      <sheetName val="122"/>
      <sheetName val="123"/>
      <sheetName val="125"/>
      <sheetName val="126"/>
      <sheetName val="127"/>
      <sheetName val="128"/>
      <sheetName val="129"/>
      <sheetName val="130"/>
      <sheetName val="131"/>
      <sheetName val="132"/>
      <sheetName val="133"/>
      <sheetName val="135"/>
      <sheetName val="136.G23"/>
      <sheetName val="137.138"/>
      <sheetName val="139"/>
      <sheetName val="150"/>
      <sheetName val="151"/>
      <sheetName val="152"/>
      <sheetName val="153.155"/>
      <sheetName val="165.206"/>
      <sheetName val="157"/>
      <sheetName val="165"/>
      <sheetName val="177"/>
      <sheetName val="185"/>
      <sheetName val="186"/>
      <sheetName val="187"/>
      <sheetName val="188"/>
      <sheetName val="189"/>
      <sheetName val="190"/>
      <sheetName val="191"/>
      <sheetName val="192"/>
      <sheetName val="193"/>
      <sheetName val="195"/>
      <sheetName val="196"/>
      <sheetName val="197"/>
      <sheetName val="199"/>
      <sheetName val="203"/>
      <sheetName val="G25.G28"/>
      <sheetName val="G26"/>
      <sheetName val="G27"/>
      <sheetName val="G03"/>
      <sheetName val="G05.G06"/>
      <sheetName val="G05"/>
      <sheetName val="G06"/>
      <sheetName val="G07"/>
      <sheetName val="G08"/>
      <sheetName val="G09.G10"/>
      <sheetName val="G11."/>
      <sheetName val="G11"/>
      <sheetName val="G12"/>
      <sheetName val="G13.G15"/>
      <sheetName val="G16.G17"/>
      <sheetName val="G18.G19"/>
      <sheetName val="G079."/>
      <sheetName val="G089"/>
      <sheetName val="G090."/>
      <sheetName val="G092"/>
      <sheetName val="爱情广场"/>
      <sheetName val="咪哒唱吧"/>
      <sheetName val="娃娃机"/>
      <sheetName val="空中嗨翻"/>
      <sheetName val="莱利时空"/>
      <sheetName val="极限运动"/>
      <sheetName val="美容协会"/>
      <sheetName val="explab体验工厂"/>
      <sheetName val="移动迷城"/>
      <sheetName val="天使之橙"/>
      <sheetName val="马迭尔"/>
      <sheetName val="幸运盒子机"/>
      <sheetName val="喵不乖冰淇淋"/>
      <sheetName val="泡泡玛特"/>
      <sheetName val="德国啤酒超市"/>
      <sheetName val="嗨机"/>
      <sheetName val="趣客潮玩"/>
      <sheetName val="优蜜时尚"/>
      <sheetName val="热狗车"/>
      <sheetName val="智能照相馆"/>
      <sheetName val="正泰冰激凌"/>
      <sheetName val="国中炒酸奶"/>
      <sheetName val="爆米花"/>
      <sheetName val="dots冰淇淋"/>
      <sheetName val="台湾绵绵冰"/>
      <sheetName val="VAI冰淇淋"/>
      <sheetName val="goco魔盒"/>
      <sheetName val="槑玩槑了"/>
      <sheetName val="糖小盒"/>
      <sheetName val="绝味鸭脖"/>
      <sheetName val="三脚猫"/>
      <sheetName val="糖葫芦"/>
      <sheetName val="扭蛋机"/>
      <sheetName val="回收宝"/>
      <sheetName val="玩壳工厂"/>
      <sheetName val="怪兽充电"/>
      <sheetName val="G029"/>
      <sheetName val="G030"/>
      <sheetName val="G031"/>
      <sheetName val="G032"/>
      <sheetName val="G033"/>
      <sheetName val="G035"/>
      <sheetName val="G036"/>
      <sheetName val="G037"/>
      <sheetName val="G038"/>
      <sheetName val="G039"/>
      <sheetName val="G050"/>
      <sheetName val="G051"/>
      <sheetName val="G052"/>
      <sheetName val="G053"/>
      <sheetName val="G055"/>
      <sheetName val="G056"/>
      <sheetName val="G093"/>
      <sheetName val="G058"/>
      <sheetName val="G059"/>
      <sheetName val="G060"/>
      <sheetName val="G061"/>
      <sheetName val="G062"/>
      <sheetName val="G063"/>
      <sheetName val="G066"/>
      <sheetName val="G067"/>
      <sheetName val="G068"/>
      <sheetName val="G069"/>
      <sheetName val="G070"/>
      <sheetName val="G071.G072"/>
      <sheetName val="G073"/>
      <sheetName val="G075"/>
      <sheetName val="G076"/>
      <sheetName val="G077"/>
      <sheetName val="G078"/>
      <sheetName val="G079"/>
      <sheetName val="G080"/>
      <sheetName val="G081"/>
      <sheetName val="G082"/>
      <sheetName val="G083"/>
      <sheetName val="G085"/>
      <sheetName val="G086"/>
      <sheetName val="G087"/>
      <sheetName val="G088"/>
      <sheetName val="G090"/>
      <sheetName val="G091"/>
      <sheetName val="G097"/>
      <sheetName val="G098"/>
      <sheetName val="G099"/>
      <sheetName val="G100"/>
      <sheetName val="模板"/>
    </sheetNames>
    <sheetDataSet>
      <sheetData sheetId="0" refreshError="1"/>
      <sheetData sheetId="1" refreshError="1"/>
      <sheetData sheetId="2" refreshError="1"/>
      <sheetData sheetId="3" refreshError="1"/>
      <sheetData sheetId="4">
        <row r="10">
          <cell r="B10" t="str">
            <v>南区商业</v>
          </cell>
          <cell r="F10" t="str">
            <v>北京西红门宜家家居有限公司</v>
          </cell>
        </row>
        <row r="11">
          <cell r="B11" t="str">
            <v>南区商业</v>
          </cell>
          <cell r="F11" t="str">
            <v>北京华熙珺安餐饮娱乐管理有限公司</v>
          </cell>
        </row>
        <row r="12">
          <cell r="B12" t="str">
            <v>南区商业</v>
          </cell>
          <cell r="F12" t="str">
            <v>北京言几又文化服务有限公司第三分公司</v>
          </cell>
        </row>
        <row r="13">
          <cell r="B13" t="str">
            <v>南区商业</v>
          </cell>
          <cell r="F13" t="str">
            <v>北京游玩天堂餐饮文化有限公司</v>
          </cell>
        </row>
        <row r="14">
          <cell r="B14" t="str">
            <v>南区商业</v>
          </cell>
          <cell r="F14" t="str">
            <v>北京菲丽舍餐饮管理有限公司</v>
          </cell>
        </row>
        <row r="15">
          <cell r="B15" t="str">
            <v>南区商业</v>
          </cell>
          <cell r="F15" t="str">
            <v>聚鼎京熙（北京）餐饮管理有限责任公司</v>
          </cell>
        </row>
        <row r="16">
          <cell r="B16" t="str">
            <v>南区商业</v>
          </cell>
          <cell r="F16" t="str">
            <v>北京良膳众品清真餐饮管理有限公司五棵松分公司</v>
          </cell>
        </row>
        <row r="17">
          <cell r="B17" t="str">
            <v>南区商业</v>
          </cell>
          <cell r="F17">
            <v>0</v>
          </cell>
        </row>
        <row r="18">
          <cell r="B18" t="str">
            <v>南区商业</v>
          </cell>
          <cell r="F18" t="str">
            <v>新面孔（北京）美容管理有限公司</v>
          </cell>
        </row>
        <row r="19">
          <cell r="B19" t="str">
            <v>南区商业</v>
          </cell>
          <cell r="F19" t="str">
            <v>北京时代美术馆</v>
          </cell>
        </row>
        <row r="20">
          <cell r="B20" t="str">
            <v>南区商业</v>
          </cell>
          <cell r="F20" t="str">
            <v>同或文化艺术（北京）有限责任公司海淀分公司</v>
          </cell>
        </row>
        <row r="21">
          <cell r="B21" t="str">
            <v>南区商业</v>
          </cell>
          <cell r="F21" t="str">
            <v>北京一网不捞鱼餐饮管理有限公司</v>
          </cell>
        </row>
        <row r="22">
          <cell r="B22" t="str">
            <v>南区商业</v>
          </cell>
          <cell r="F22" t="str">
            <v>北京盛世佳肴餐饮有限公司</v>
          </cell>
        </row>
        <row r="23">
          <cell r="B23" t="str">
            <v>南区商业</v>
          </cell>
          <cell r="F23" t="str">
            <v>北京艾丝碧西食品有限公司</v>
          </cell>
        </row>
        <row r="24">
          <cell r="B24" t="str">
            <v>南区商业</v>
          </cell>
          <cell r="F24" t="str">
            <v>华联咖世家（北京）餐饮管理有限公司</v>
          </cell>
        </row>
        <row r="25">
          <cell r="B25" t="str">
            <v>南区商业</v>
          </cell>
          <cell r="F25" t="str">
            <v>北京汤城小厨餐饮管理有限公司</v>
          </cell>
        </row>
        <row r="26">
          <cell r="B26" t="str">
            <v>南区商业</v>
          </cell>
          <cell r="F26" t="str">
            <v>北京聚祥鑫餐饮管理有限公司</v>
          </cell>
        </row>
        <row r="27">
          <cell r="B27" t="str">
            <v>南区商业</v>
          </cell>
          <cell r="F27" t="str">
            <v>成都火山人文化传播有限公司北京复兴路分公司</v>
          </cell>
        </row>
        <row r="28">
          <cell r="B28" t="str">
            <v>南区商业</v>
          </cell>
          <cell r="F28" t="str">
            <v>北京晟希科技有限公司</v>
          </cell>
        </row>
        <row r="29">
          <cell r="B29" t="str">
            <v>南区商业</v>
          </cell>
          <cell r="F29" t="str">
            <v>北京银行股份有限公司东长安街支行</v>
          </cell>
        </row>
        <row r="30">
          <cell r="B30" t="str">
            <v>南区商业</v>
          </cell>
          <cell r="F30" t="str">
            <v>北京爱之味餐饮管理有限公司第二分公司</v>
          </cell>
        </row>
        <row r="31">
          <cell r="B31" t="str">
            <v>南区商业</v>
          </cell>
          <cell r="F31" t="str">
            <v>北京冯衣足食餐饮管理有限公司</v>
          </cell>
        </row>
        <row r="32">
          <cell r="B32" t="str">
            <v>南区商业</v>
          </cell>
          <cell r="F32" t="str">
            <v>北京天旺天餐饮管理有限公司</v>
          </cell>
        </row>
        <row r="33">
          <cell r="B33" t="str">
            <v>南区商业</v>
          </cell>
          <cell r="F33" t="str">
            <v>小大董（北京）餐饮管理有限公司五棵松店</v>
          </cell>
        </row>
        <row r="34">
          <cell r="B34" t="str">
            <v>南区商业</v>
          </cell>
          <cell r="F34" t="str">
            <v>北京越和顺餐饮管理有限公司</v>
          </cell>
        </row>
        <row r="35">
          <cell r="B35" t="str">
            <v>南区商业</v>
          </cell>
          <cell r="F35" t="str">
            <v>北京卡莫蓬佑健身服务有限公司</v>
          </cell>
        </row>
        <row r="36">
          <cell r="B36" t="str">
            <v>南区商业</v>
          </cell>
          <cell r="F36" t="str">
            <v>北京百世吉福餐饮管理有限公司</v>
          </cell>
        </row>
        <row r="37">
          <cell r="B37" t="str">
            <v>南区商业</v>
          </cell>
          <cell r="F37" t="str">
            <v>斯凯奇贸易（上海）有限公司</v>
          </cell>
        </row>
        <row r="38">
          <cell r="B38" t="str">
            <v>南区商业</v>
          </cell>
          <cell r="F38" t="str">
            <v>亚瑟士（中国）商贸有限公司</v>
          </cell>
        </row>
        <row r="39">
          <cell r="B39" t="str">
            <v>南区商业</v>
          </cell>
          <cell r="F39" t="str">
            <v>北京京西嗨辣餐饮有限公司</v>
          </cell>
        </row>
        <row r="40">
          <cell r="B40" t="str">
            <v>南区商业</v>
          </cell>
          <cell r="F40" t="str">
            <v>北京和畅小镇餐饮有限公司</v>
          </cell>
        </row>
        <row r="41">
          <cell r="B41" t="str">
            <v>南区商业</v>
          </cell>
          <cell r="F41" t="str">
            <v>北京公元餐饮有限公司</v>
          </cell>
        </row>
        <row r="42">
          <cell r="B42" t="str">
            <v>南区商业</v>
          </cell>
          <cell r="F42" t="str">
            <v>北京骏东汽车销售服务有限公司</v>
          </cell>
        </row>
        <row r="43">
          <cell r="B43" t="str">
            <v>南区商业</v>
          </cell>
          <cell r="F43" t="str">
            <v>杭州豪尚豪餐饮连锁有限公司北京望京分店</v>
          </cell>
        </row>
        <row r="44">
          <cell r="B44" t="str">
            <v>南区商业</v>
          </cell>
          <cell r="F44" t="str">
            <v>北京湘福林湘湘小厨餐饮管理有限公司</v>
          </cell>
        </row>
        <row r="45">
          <cell r="B45" t="str">
            <v>南区商业</v>
          </cell>
          <cell r="F45" t="str">
            <v>北京云尊府餐饮有限责任公司</v>
          </cell>
        </row>
        <row r="46">
          <cell r="B46" t="str">
            <v>南区商业</v>
          </cell>
          <cell r="F46" t="str">
            <v>北京晓攀文化传媒有限公司</v>
          </cell>
        </row>
        <row r="47">
          <cell r="B47" t="str">
            <v>南区商业</v>
          </cell>
          <cell r="F47" t="str">
            <v>北京美丽约形象设计有限公司</v>
          </cell>
        </row>
        <row r="48">
          <cell r="B48" t="str">
            <v>南区商业</v>
          </cell>
          <cell r="F48" t="str">
            <v>北京德川家饮食有限责任公司</v>
          </cell>
        </row>
        <row r="49">
          <cell r="B49" t="str">
            <v>南区商业</v>
          </cell>
          <cell r="F49" t="str">
            <v>北京李宁体育用品销售有限公司</v>
          </cell>
        </row>
        <row r="50">
          <cell r="B50" t="str">
            <v>南区商业</v>
          </cell>
          <cell r="F50" t="str">
            <v>宝盛道吉（北京）贸易有限公司</v>
          </cell>
        </row>
        <row r="51">
          <cell r="B51" t="str">
            <v>南区商业</v>
          </cell>
          <cell r="F51" t="str">
            <v>宝盛道吉（北京）贸易有限公司</v>
          </cell>
        </row>
        <row r="52">
          <cell r="B52" t="str">
            <v>南区商业</v>
          </cell>
          <cell r="F52" t="str">
            <v>北京麦当劳食品有限公司</v>
          </cell>
        </row>
        <row r="53">
          <cell r="B53" t="str">
            <v>南区商业</v>
          </cell>
          <cell r="F53" t="str">
            <v>北京智想有为通信技术有限公司</v>
          </cell>
        </row>
        <row r="54">
          <cell r="B54" t="str">
            <v>南区商业</v>
          </cell>
          <cell r="F54" t="str">
            <v>北京屈臣氏个人用品连锁商店有限公司</v>
          </cell>
        </row>
        <row r="55">
          <cell r="B55" t="str">
            <v>南区商业</v>
          </cell>
          <cell r="F55" t="str">
            <v>北京探路者飞越户外用品销售有限公司</v>
          </cell>
        </row>
        <row r="56">
          <cell r="B56" t="str">
            <v>南区商业</v>
          </cell>
          <cell r="F56" t="str">
            <v>北京味妙餐饮管理有限公司第八分公司</v>
          </cell>
        </row>
        <row r="57">
          <cell r="B57" t="str">
            <v>南区商业</v>
          </cell>
          <cell r="F57" t="str">
            <v>北京花花椒椒餐饮有限公司</v>
          </cell>
        </row>
        <row r="58">
          <cell r="B58" t="str">
            <v>南区商业</v>
          </cell>
          <cell r="F58" t="str">
            <v>京容大华溪餐饮（北京）有限公司</v>
          </cell>
        </row>
        <row r="59">
          <cell r="B59" t="str">
            <v>南区商业</v>
          </cell>
          <cell r="F59" t="str">
            <v>北京牛三哥食品科技有限公司</v>
          </cell>
        </row>
        <row r="60">
          <cell r="B60" t="str">
            <v>南区商业</v>
          </cell>
          <cell r="F60" t="str">
            <v>北京宽饭餐饮有限公司第一分公司</v>
          </cell>
        </row>
        <row r="61">
          <cell r="B61" t="str">
            <v>南区商业</v>
          </cell>
          <cell r="F61" t="str">
            <v>北京聚思匠心餐饮管理有限公司</v>
          </cell>
        </row>
        <row r="62">
          <cell r="B62" t="str">
            <v>南区商业</v>
          </cell>
          <cell r="F62" t="str">
            <v>北京味悠餐饮管理有限公司第二分公司</v>
          </cell>
        </row>
        <row r="63">
          <cell r="B63" t="str">
            <v>南区商业</v>
          </cell>
          <cell r="F63" t="str">
            <v>北京味千餐饮管理有限公司</v>
          </cell>
        </row>
        <row r="64">
          <cell r="B64" t="str">
            <v>南区商业</v>
          </cell>
          <cell r="F64" t="str">
            <v>李莹</v>
          </cell>
        </row>
        <row r="65">
          <cell r="B65" t="str">
            <v>南区商业</v>
          </cell>
          <cell r="F65" t="str">
            <v>北京奶球生物科技有限公司</v>
          </cell>
        </row>
        <row r="66">
          <cell r="B66" t="str">
            <v>南区商业</v>
          </cell>
          <cell r="F66" t="str">
            <v>北京汇贤府餐饮管理有限公司</v>
          </cell>
        </row>
        <row r="67">
          <cell r="B67" t="str">
            <v>南区商业</v>
          </cell>
          <cell r="F67" t="str">
            <v>北京尚蜀餐饮有限公司</v>
          </cell>
        </row>
        <row r="68">
          <cell r="B68" t="str">
            <v>南区商业</v>
          </cell>
          <cell r="F68" t="str">
            <v>北京犟牛家餐饮管理有限公司</v>
          </cell>
        </row>
        <row r="69">
          <cell r="B69" t="str">
            <v>南区商业</v>
          </cell>
          <cell r="F69" t="str">
            <v>九木杂物社企业管理有限公司</v>
          </cell>
        </row>
        <row r="70">
          <cell r="B70" t="str">
            <v>南区商业</v>
          </cell>
          <cell r="F70" t="str">
            <v>理想智造汽车销售服务（北京）有限公司</v>
          </cell>
        </row>
        <row r="71">
          <cell r="B71" t="str">
            <v>南区商业</v>
          </cell>
          <cell r="F71" t="str">
            <v>梭子猫（北京）餐饮管理有限公司</v>
          </cell>
        </row>
        <row r="72">
          <cell r="B72" t="str">
            <v>南区商业</v>
          </cell>
          <cell r="F72" t="str">
            <v>北京合胜荣兴餐饮管理有限公司</v>
          </cell>
        </row>
        <row r="73">
          <cell r="B73" t="str">
            <v>南区商业</v>
          </cell>
          <cell r="F73" t="str">
            <v>北京京西小吊餐饮管理有限公司</v>
          </cell>
        </row>
        <row r="74">
          <cell r="B74" t="str">
            <v>南区商业</v>
          </cell>
          <cell r="F74" t="str">
            <v>豪丽思（北京）餐饮管理有限公司</v>
          </cell>
        </row>
        <row r="75">
          <cell r="B75" t="str">
            <v>南区商业</v>
          </cell>
          <cell r="F75" t="str">
            <v>北京圣地美琼餐饮管理有限公司</v>
          </cell>
        </row>
        <row r="76">
          <cell r="B76" t="str">
            <v>南区商业</v>
          </cell>
          <cell r="F76" t="str">
            <v>北京水谷回转寿司餐饮管理有限公司</v>
          </cell>
        </row>
        <row r="77">
          <cell r="B77" t="str">
            <v>南区商业</v>
          </cell>
          <cell r="F77" t="str">
            <v>北京聚点辉煌餐饮有限责任公司</v>
          </cell>
        </row>
        <row r="78">
          <cell r="B78" t="str">
            <v>南区商业</v>
          </cell>
          <cell r="F78" t="str">
            <v>钱兵</v>
          </cell>
        </row>
        <row r="79">
          <cell r="B79" t="str">
            <v>南区商业</v>
          </cell>
          <cell r="F79" t="str">
            <v>北京合胜荣兴餐饮管理有限公司</v>
          </cell>
        </row>
        <row r="80">
          <cell r="B80" t="str">
            <v>南区商业</v>
          </cell>
          <cell r="F80" t="str">
            <v>北京法雅商贸有限责任公司</v>
          </cell>
        </row>
        <row r="81">
          <cell r="B81" t="str">
            <v>南区商业</v>
          </cell>
          <cell r="F81" t="str">
            <v>北京禾思辉聚餐饮管理有限公司</v>
          </cell>
        </row>
        <row r="82">
          <cell r="B82" t="str">
            <v>南区商业</v>
          </cell>
          <cell r="F82" t="str">
            <v>北京肥猫玖鼎餐饮有限公司</v>
          </cell>
        </row>
        <row r="83">
          <cell r="B83" t="str">
            <v>南区商业</v>
          </cell>
          <cell r="F83" t="str">
            <v>北京京松餐饮有限责任公司</v>
          </cell>
        </row>
        <row r="84">
          <cell r="B84" t="str">
            <v>南区商业</v>
          </cell>
          <cell r="F84" t="str">
            <v>北京星创眼镜有限公司</v>
          </cell>
        </row>
        <row r="85">
          <cell r="B85" t="str">
            <v>南区商业</v>
          </cell>
          <cell r="F85" t="str">
            <v>晓晓美佳（北京）化妆品销售有限公司</v>
          </cell>
        </row>
        <row r="86">
          <cell r="B86" t="str">
            <v>南区商业</v>
          </cell>
          <cell r="F86" t="str">
            <v>北京今特牛餐饮文化有限公司</v>
          </cell>
        </row>
        <row r="87">
          <cell r="B87" t="str">
            <v>南区商业</v>
          </cell>
          <cell r="F87" t="str">
            <v>北京甲丁阳餐饮文化有限责任公司</v>
          </cell>
        </row>
        <row r="88">
          <cell r="B88" t="str">
            <v>南区商业</v>
          </cell>
          <cell r="F88" t="str">
            <v>北京莱弗特餐饮有限公司</v>
          </cell>
        </row>
        <row r="89">
          <cell r="B89" t="str">
            <v>南区商业</v>
          </cell>
          <cell r="F89" t="str">
            <v>北京吉甜语餐饮文化有限公司</v>
          </cell>
        </row>
        <row r="90">
          <cell r="B90" t="str">
            <v>南区商业</v>
          </cell>
          <cell r="F90" t="str">
            <v>北京鲜有基餐饮管理有限公司海淀分公司</v>
          </cell>
        </row>
        <row r="91">
          <cell r="B91" t="str">
            <v>南区商业</v>
          </cell>
          <cell r="F91" t="str">
            <v>烧将（北京）餐饮有限公司</v>
          </cell>
        </row>
        <row r="92">
          <cell r="B92" t="str">
            <v>南区商业</v>
          </cell>
          <cell r="F92" t="str">
            <v>郝金焕</v>
          </cell>
        </row>
        <row r="93">
          <cell r="B93" t="str">
            <v>南区商业</v>
          </cell>
          <cell r="F93" t="str">
            <v>北京牛啤堂餐饮管理有限公司</v>
          </cell>
        </row>
        <row r="94">
          <cell r="B94" t="str">
            <v>南区商业</v>
          </cell>
          <cell r="F94" t="str">
            <v>北京合禧餐饮娱乐管理有限公司</v>
          </cell>
        </row>
        <row r="95">
          <cell r="B95" t="str">
            <v>南区商业</v>
          </cell>
          <cell r="F95" t="str">
            <v>北京多明哥餐饮有限公司</v>
          </cell>
        </row>
        <row r="96">
          <cell r="B96" t="str">
            <v>南区商业</v>
          </cell>
          <cell r="F96" t="str">
            <v>北京华熙乐梦演艺经纪有限公司</v>
          </cell>
        </row>
        <row r="97">
          <cell r="B97" t="str">
            <v>南区商业</v>
          </cell>
          <cell r="F97" t="str">
            <v xml:space="preserve"> 北京大灼餐饮管理有限公司</v>
          </cell>
        </row>
        <row r="98">
          <cell r="B98" t="str">
            <v>南区商业</v>
          </cell>
          <cell r="F98" t="str">
            <v>北京佳群餐饮管理有限公司</v>
          </cell>
        </row>
        <row r="99">
          <cell r="B99" t="str">
            <v>南区商业</v>
          </cell>
          <cell r="F99" t="str">
            <v>北京蓝熊餐饮管理有限公司</v>
          </cell>
        </row>
        <row r="100">
          <cell r="B100" t="str">
            <v>南区商业</v>
          </cell>
          <cell r="F100" t="str">
            <v>北京华熙锅说餐饮管理有限公司</v>
          </cell>
        </row>
        <row r="101">
          <cell r="B101" t="str">
            <v>南区商业</v>
          </cell>
          <cell r="F101" t="str">
            <v>武殊</v>
          </cell>
        </row>
        <row r="102">
          <cell r="B102" t="str">
            <v>南区商业</v>
          </cell>
          <cell r="F102" t="str">
            <v>北京香江悦萃餐饮管理有限公司</v>
          </cell>
        </row>
        <row r="103">
          <cell r="B103" t="str">
            <v>南区商业</v>
          </cell>
          <cell r="F103" t="str">
            <v>北京合禧文化产业发展有限公司</v>
          </cell>
        </row>
        <row r="104">
          <cell r="B104" t="str">
            <v>南区商业</v>
          </cell>
          <cell r="F104" t="str">
            <v>宝盛道吉（北京）贸易有限公司</v>
          </cell>
        </row>
        <row r="105">
          <cell r="B105" t="str">
            <v>连廊</v>
          </cell>
          <cell r="F105" t="str">
            <v>北京益华嘉欣商业管理有限公司</v>
          </cell>
        </row>
        <row r="106">
          <cell r="B106" t="str">
            <v>连廊</v>
          </cell>
          <cell r="F106" t="str">
            <v>北京悦和海商信息技术有限公司</v>
          </cell>
        </row>
        <row r="107">
          <cell r="B107" t="str">
            <v>连廊</v>
          </cell>
          <cell r="F107" t="str">
            <v>北京淄羽商贸有限公司</v>
          </cell>
        </row>
        <row r="108">
          <cell r="B108" t="str">
            <v>连廊</v>
          </cell>
          <cell r="F108" t="str">
            <v>北京状元科技发展中心</v>
          </cell>
        </row>
        <row r="109">
          <cell r="B109" t="str">
            <v>连廊</v>
          </cell>
          <cell r="F109" t="str">
            <v>王小波</v>
          </cell>
        </row>
        <row r="110">
          <cell r="B110" t="str">
            <v>连廊</v>
          </cell>
          <cell r="F110" t="str">
            <v>北京华信鼎盛商贸有限公司</v>
          </cell>
        </row>
        <row r="111">
          <cell r="B111" t="str">
            <v>连廊</v>
          </cell>
          <cell r="F111" t="str">
            <v>北京华信鼎盛商贸有限公司</v>
          </cell>
        </row>
        <row r="112">
          <cell r="B112" t="str">
            <v>连廊</v>
          </cell>
          <cell r="F112">
            <v>0</v>
          </cell>
        </row>
        <row r="113">
          <cell r="B113" t="str">
            <v>连廊</v>
          </cell>
          <cell r="F113">
            <v>0</v>
          </cell>
        </row>
        <row r="114">
          <cell r="B114" t="str">
            <v>连廊</v>
          </cell>
          <cell r="F114" t="str">
            <v>北京宜鑫宁贸易有限公司</v>
          </cell>
        </row>
        <row r="115">
          <cell r="B115" t="str">
            <v>连廊</v>
          </cell>
          <cell r="F115" t="str">
            <v>北京洛可盛世科技有限责任公司</v>
          </cell>
        </row>
        <row r="116">
          <cell r="B116" t="str">
            <v>连廊</v>
          </cell>
          <cell r="F116" t="str">
            <v>北京锦倾城商贸有限公司</v>
          </cell>
        </row>
        <row r="117">
          <cell r="B117" t="str">
            <v>连廊</v>
          </cell>
          <cell r="F117" t="str">
            <v>黄岩松</v>
          </cell>
        </row>
        <row r="118">
          <cell r="B118" t="str">
            <v>南区商业</v>
          </cell>
          <cell r="F118" t="str">
            <v>北京佩佩佳餐饮有限公司</v>
          </cell>
        </row>
        <row r="119">
          <cell r="B119" t="str">
            <v>南区商业</v>
          </cell>
          <cell r="F119" t="str">
            <v>厦门市一九八三文化用品店</v>
          </cell>
        </row>
        <row r="120">
          <cell r="B120" t="str">
            <v>南区商业</v>
          </cell>
          <cell r="F120" t="str">
            <v>北京十二栋商贸有限公司</v>
          </cell>
        </row>
        <row r="121">
          <cell r="B121" t="str">
            <v>南区商业</v>
          </cell>
          <cell r="F121" t="str">
            <v>北京铭新电子产品有限公司</v>
          </cell>
        </row>
        <row r="122">
          <cell r="B122" t="str">
            <v>连廊</v>
          </cell>
          <cell r="F122" t="str">
            <v>青和伟业科技（北京）有限公司</v>
          </cell>
        </row>
        <row r="123">
          <cell r="B123" t="str">
            <v>连廊</v>
          </cell>
          <cell r="F123" t="str">
            <v>论道竹叶青茶业（北京）有限公司</v>
          </cell>
        </row>
        <row r="124">
          <cell r="B124" t="str">
            <v>南区商业</v>
          </cell>
          <cell r="F124" t="str">
            <v>北京美创时代广告有限责任公司</v>
          </cell>
        </row>
        <row r="125">
          <cell r="B125" t="str">
            <v>南区商业</v>
          </cell>
          <cell r="F125" t="str">
            <v>北京华熙美育科技发展有限公司</v>
          </cell>
        </row>
        <row r="126">
          <cell r="B126" t="str">
            <v>南区商业</v>
          </cell>
          <cell r="F126" t="str">
            <v>北京英思蓓儿教育科技有限公司</v>
          </cell>
        </row>
        <row r="127">
          <cell r="B127" t="str">
            <v>南区商业</v>
          </cell>
          <cell r="F127" t="str">
            <v>北京童程童美科技有限公司</v>
          </cell>
        </row>
        <row r="128">
          <cell r="B128" t="str">
            <v>南区商业</v>
          </cell>
          <cell r="F128" t="str">
            <v>北京得格吉日纳商贸有限公司</v>
          </cell>
        </row>
        <row r="129">
          <cell r="B129" t="str">
            <v>南区商业</v>
          </cell>
          <cell r="F129" t="str">
            <v>爱心灰姑娘卓爱（北京）国际教育科技有限公司</v>
          </cell>
        </row>
        <row r="130">
          <cell r="B130" t="str">
            <v>南区商业</v>
          </cell>
          <cell r="F130" t="str">
            <v>北京弗洛沃企业管理有限公司</v>
          </cell>
        </row>
        <row r="131">
          <cell r="B131" t="str">
            <v>南区商业</v>
          </cell>
          <cell r="F131" t="str">
            <v>梁建波</v>
          </cell>
        </row>
        <row r="132">
          <cell r="B132" t="str">
            <v>南区商业</v>
          </cell>
          <cell r="F132" t="str">
            <v>北京三夫户外用品股份有限公司</v>
          </cell>
        </row>
        <row r="133">
          <cell r="B133" t="str">
            <v>南区商业</v>
          </cell>
          <cell r="F133" t="str">
            <v>北京伊尹餐饮管理有限公司五棵松店</v>
          </cell>
        </row>
        <row r="134">
          <cell r="B134" t="str">
            <v>南区商业</v>
          </cell>
          <cell r="F134" t="str">
            <v>北京吉忆餐饮服务有限公司</v>
          </cell>
        </row>
        <row r="135">
          <cell r="B135" t="str">
            <v>南区商业</v>
          </cell>
          <cell r="F135" t="str">
            <v>北京昱旨餐饮有限公司</v>
          </cell>
        </row>
        <row r="136">
          <cell r="B136" t="str">
            <v>南区商业</v>
          </cell>
          <cell r="F136" t="str">
            <v>北京板前十胜餐饮管理有限公司</v>
          </cell>
        </row>
        <row r="137">
          <cell r="B137" t="str">
            <v>南区商业</v>
          </cell>
          <cell r="F137" t="str">
            <v>北京玖又肆分之叁品牌运营管理有限公司</v>
          </cell>
        </row>
        <row r="138">
          <cell r="B138" t="str">
            <v>商业配套</v>
          </cell>
          <cell r="F138" t="str">
            <v>北京华信鼎盛商贸有限公司</v>
          </cell>
        </row>
        <row r="139">
          <cell r="B139" t="str">
            <v>商业配套</v>
          </cell>
          <cell r="F139" t="str">
            <v>北京艾美咪哒科技有限公司</v>
          </cell>
        </row>
        <row r="140">
          <cell r="B140" t="str">
            <v>商业配套</v>
          </cell>
          <cell r="F140" t="str">
            <v>北京空中嗨翻体育发展有限公司</v>
          </cell>
        </row>
        <row r="141">
          <cell r="B141" t="str">
            <v>篮球公园</v>
          </cell>
          <cell r="F141" t="str">
            <v>北京空中嗨翻体育发展有限公司</v>
          </cell>
        </row>
        <row r="142">
          <cell r="B142" t="str">
            <v>篮球公园</v>
          </cell>
          <cell r="F142" t="str">
            <v>北京莱利时空科技有限公司</v>
          </cell>
        </row>
        <row r="143">
          <cell r="B143" t="str">
            <v>商业配套</v>
          </cell>
          <cell r="F143" t="str">
            <v>华熙艾尚（北京）体育文化发展有限公司</v>
          </cell>
        </row>
        <row r="144">
          <cell r="B144" t="str">
            <v>商业配套</v>
          </cell>
          <cell r="F144" t="str">
            <v>中国整形美容协会</v>
          </cell>
        </row>
        <row r="145">
          <cell r="B145" t="str">
            <v>商业配套</v>
          </cell>
          <cell r="F145" t="str">
            <v>七个袋鼠信息技术（北京）有限公司</v>
          </cell>
        </row>
        <row r="146">
          <cell r="B146" t="str">
            <v>商业配套</v>
          </cell>
          <cell r="F146" t="str">
            <v>杭州迷宫文化创意有限公司</v>
          </cell>
        </row>
        <row r="147">
          <cell r="B147" t="str">
            <v>商业配套</v>
          </cell>
          <cell r="F147" t="str">
            <v>天津乐乐橙网络科技有限公司</v>
          </cell>
        </row>
        <row r="148">
          <cell r="B148" t="str">
            <v>商业配套</v>
          </cell>
          <cell r="F148" t="str">
            <v>北京马迭尔食品有限公司</v>
          </cell>
        </row>
        <row r="149">
          <cell r="B149" t="str">
            <v>商业配套</v>
          </cell>
          <cell r="F149" t="str">
            <v>杨成连</v>
          </cell>
        </row>
        <row r="150">
          <cell r="B150" t="str">
            <v>商业配套</v>
          </cell>
          <cell r="F150" t="str">
            <v>王姗</v>
          </cell>
        </row>
        <row r="151">
          <cell r="B151" t="str">
            <v>商业配套</v>
          </cell>
          <cell r="F151" t="str">
            <v>天津泡泡玛特文化传播有限公司</v>
          </cell>
        </row>
        <row r="152">
          <cell r="B152" t="str">
            <v>商业配套</v>
          </cell>
          <cell r="F152" t="str">
            <v>北京亿世优品汽车科技有限公司</v>
          </cell>
        </row>
        <row r="153">
          <cell r="B153" t="str">
            <v>商业配套</v>
          </cell>
          <cell r="F153" t="str">
            <v>王宾</v>
          </cell>
        </row>
        <row r="154">
          <cell r="B154" t="str">
            <v>商业配套</v>
          </cell>
          <cell r="F154" t="str">
            <v>北京千里云联科技有限公司</v>
          </cell>
        </row>
        <row r="155">
          <cell r="B155" t="str">
            <v>商业配套</v>
          </cell>
          <cell r="F155" t="str">
            <v>北京优蜜天地餐饮管理有限公司</v>
          </cell>
        </row>
        <row r="156">
          <cell r="B156" t="str">
            <v>商业配套</v>
          </cell>
          <cell r="F156" t="str">
            <v>北京春风无限餐饮管理有限责任公司</v>
          </cell>
        </row>
        <row r="157">
          <cell r="B157" t="str">
            <v>商业配套</v>
          </cell>
          <cell r="F157" t="str">
            <v>理想主义（北京）科技有限公司</v>
          </cell>
        </row>
        <row r="158">
          <cell r="B158" t="str">
            <v>商业配套</v>
          </cell>
          <cell r="F158" t="str">
            <v>福建一九八三文化创意有限公司</v>
          </cell>
        </row>
        <row r="159">
          <cell r="B159" t="str">
            <v>商业配套</v>
          </cell>
          <cell r="F159" t="str">
            <v>张卫飞</v>
          </cell>
        </row>
        <row r="160">
          <cell r="B160" t="str">
            <v>商业配套</v>
          </cell>
          <cell r="F160">
            <v>0</v>
          </cell>
        </row>
        <row r="161">
          <cell r="B161" t="str">
            <v>商业配套</v>
          </cell>
          <cell r="F161" t="str">
            <v>陈华</v>
          </cell>
        </row>
        <row r="162">
          <cell r="B162" t="str">
            <v>商业配套</v>
          </cell>
          <cell r="F162" t="str">
            <v>北京易昭企业管理服务有限公司</v>
          </cell>
        </row>
        <row r="163">
          <cell r="B163" t="str">
            <v>商业配套</v>
          </cell>
          <cell r="F163" t="str">
            <v>北京信泰和商贸有限公司</v>
          </cell>
        </row>
        <row r="164">
          <cell r="B164" t="str">
            <v>商业配套</v>
          </cell>
          <cell r="F164" t="str">
            <v>上海够酷文化科技有限公司</v>
          </cell>
        </row>
        <row r="165">
          <cell r="B165" t="str">
            <v>商业配套</v>
          </cell>
          <cell r="F165" t="str">
            <v>北京零味道商贸有限公司</v>
          </cell>
        </row>
        <row r="166">
          <cell r="B166" t="str">
            <v>商业配套</v>
          </cell>
          <cell r="F166" t="str">
            <v>湖南佳通工贸有限公司</v>
          </cell>
        </row>
        <row r="167">
          <cell r="B167" t="str">
            <v>商业配套</v>
          </cell>
          <cell r="F167" t="str">
            <v>李晓辉</v>
          </cell>
        </row>
        <row r="168">
          <cell r="B168" t="str">
            <v>商业配套</v>
          </cell>
          <cell r="F168" t="str">
            <v>蔡强</v>
          </cell>
        </row>
        <row r="169">
          <cell r="B169" t="str">
            <v>商业配套</v>
          </cell>
          <cell r="F169" t="str">
            <v>玩偶一号（武汉）科技有限公司</v>
          </cell>
        </row>
        <row r="170">
          <cell r="B170" t="str">
            <v>商业配套</v>
          </cell>
          <cell r="F170" t="str">
            <v>上海英之界教育科技有限公司</v>
          </cell>
        </row>
        <row r="171">
          <cell r="B171" t="str">
            <v>商业配套</v>
          </cell>
          <cell r="F171">
            <v>0</v>
          </cell>
        </row>
        <row r="172">
          <cell r="B172" t="str">
            <v>商业配套</v>
          </cell>
          <cell r="F172" t="str">
            <v>追极智能（北京）科技有限公司</v>
          </cell>
        </row>
        <row r="173">
          <cell r="B173" t="str">
            <v>商业配套</v>
          </cell>
          <cell r="F173" t="str">
            <v>挚享科技（上海）有限公司</v>
          </cell>
        </row>
        <row r="174">
          <cell r="B174" t="str">
            <v>集装箱</v>
          </cell>
          <cell r="F174" t="str">
            <v>刘敏</v>
          </cell>
        </row>
        <row r="175">
          <cell r="B175" t="str">
            <v>集装箱</v>
          </cell>
          <cell r="F175" t="str">
            <v>北京丝味特餐饮管理有限公司</v>
          </cell>
        </row>
        <row r="176">
          <cell r="B176" t="str">
            <v>集装箱</v>
          </cell>
          <cell r="F176" t="str">
            <v>北京喜多利多商贸有限公司</v>
          </cell>
        </row>
        <row r="177">
          <cell r="B177" t="str">
            <v>集装箱</v>
          </cell>
          <cell r="F177" t="str">
            <v>北京食释满盈餐饮有限公司</v>
          </cell>
        </row>
        <row r="178">
          <cell r="B178" t="str">
            <v>集装箱</v>
          </cell>
          <cell r="F178" t="str">
            <v>北京中庆伟业科贸有限公司</v>
          </cell>
        </row>
        <row r="179">
          <cell r="B179" t="str">
            <v>集装箱</v>
          </cell>
          <cell r="F179" t="str">
            <v>北京霏添贸易代理有限公司</v>
          </cell>
        </row>
        <row r="180">
          <cell r="B180" t="str">
            <v>集装箱</v>
          </cell>
          <cell r="F180" t="str">
            <v>三十六味（北京）餐饮连锁有限公司</v>
          </cell>
        </row>
        <row r="181">
          <cell r="B181" t="str">
            <v>集装箱</v>
          </cell>
          <cell r="F181" t="str">
            <v>北京椰椰餐饮管理有限公司</v>
          </cell>
        </row>
        <row r="182">
          <cell r="B182" t="str">
            <v>集装箱</v>
          </cell>
          <cell r="F182" t="str">
            <v>曹平</v>
          </cell>
        </row>
        <row r="183">
          <cell r="B183" t="str">
            <v>集装箱</v>
          </cell>
          <cell r="F183" t="str">
            <v>喜卷（北京）餐饮管理有限公司五棵松店</v>
          </cell>
        </row>
        <row r="184">
          <cell r="B184" t="str">
            <v>集装箱</v>
          </cell>
          <cell r="F184" t="str">
            <v>北京味好佳餐饮管理有限公司</v>
          </cell>
        </row>
        <row r="185">
          <cell r="B185" t="str">
            <v>集装箱</v>
          </cell>
          <cell r="F185" t="str">
            <v>顺天颌（北京）餐饮管理有限公司</v>
          </cell>
        </row>
        <row r="186">
          <cell r="B186" t="str">
            <v>集装箱</v>
          </cell>
          <cell r="F186" t="str">
            <v>北京多宝麟餐饮管理有限公司</v>
          </cell>
        </row>
        <row r="187">
          <cell r="B187" t="str">
            <v>集装箱</v>
          </cell>
          <cell r="F187" t="str">
            <v>夏超</v>
          </cell>
        </row>
        <row r="188">
          <cell r="B188" t="str">
            <v>集装箱</v>
          </cell>
          <cell r="F188" t="str">
            <v>富贵在天（北京）餐饮管理有限责任公司</v>
          </cell>
        </row>
        <row r="189">
          <cell r="B189" t="str">
            <v>集装箱</v>
          </cell>
          <cell r="F189" t="str">
            <v>北京海知鲜餐饮管理有限公司</v>
          </cell>
        </row>
        <row r="190">
          <cell r="B190" t="str">
            <v>集装箱</v>
          </cell>
          <cell r="F190" t="str">
            <v>赵晓花</v>
          </cell>
        </row>
        <row r="191">
          <cell r="B191" t="str">
            <v>集装箱</v>
          </cell>
          <cell r="F191" t="str">
            <v>杨明月</v>
          </cell>
        </row>
        <row r="192">
          <cell r="B192" t="str">
            <v>集装箱</v>
          </cell>
          <cell r="F192" t="str">
            <v>任灿</v>
          </cell>
        </row>
        <row r="193">
          <cell r="B193" t="str">
            <v>集装箱</v>
          </cell>
          <cell r="F193" t="str">
            <v>北京一心堂餐饮管理有限公司</v>
          </cell>
        </row>
        <row r="194">
          <cell r="B194" t="str">
            <v>集装箱</v>
          </cell>
          <cell r="F194" t="str">
            <v>益站（北京）餐饮管理有限公司</v>
          </cell>
        </row>
        <row r="195">
          <cell r="B195" t="str">
            <v>集装箱</v>
          </cell>
          <cell r="F195" t="str">
            <v>北京酷炫蹄餐饮管理有限公司</v>
          </cell>
        </row>
        <row r="196">
          <cell r="B196" t="str">
            <v>集装箱</v>
          </cell>
          <cell r="F196">
            <v>0</v>
          </cell>
        </row>
        <row r="197">
          <cell r="B197" t="str">
            <v>集装箱</v>
          </cell>
          <cell r="F197" t="str">
            <v>王姗</v>
          </cell>
        </row>
        <row r="198">
          <cell r="B198" t="str">
            <v>集装箱</v>
          </cell>
          <cell r="F198" t="str">
            <v>北京中意天兴科技发展有限公司</v>
          </cell>
        </row>
        <row r="199">
          <cell r="B199" t="str">
            <v>集装箱</v>
          </cell>
          <cell r="F199" t="str">
            <v>甘发新</v>
          </cell>
        </row>
        <row r="200">
          <cell r="B200" t="str">
            <v>集装箱</v>
          </cell>
          <cell r="F200" t="str">
            <v>陈红</v>
          </cell>
        </row>
        <row r="201">
          <cell r="B201" t="str">
            <v>集装箱</v>
          </cell>
          <cell r="F201" t="str">
            <v>李博聪</v>
          </cell>
        </row>
        <row r="202">
          <cell r="B202" t="str">
            <v>集装箱</v>
          </cell>
          <cell r="F202">
            <v>0</v>
          </cell>
        </row>
        <row r="203">
          <cell r="B203" t="str">
            <v>集装箱</v>
          </cell>
          <cell r="F203" t="str">
            <v>北京原麦果知餐饮有限公司</v>
          </cell>
        </row>
        <row r="204">
          <cell r="B204" t="str">
            <v>集装箱</v>
          </cell>
          <cell r="F204">
            <v>0</v>
          </cell>
        </row>
        <row r="205">
          <cell r="B205" t="str">
            <v>集装箱</v>
          </cell>
          <cell r="F205" t="str">
            <v>杭州展一科技有限公司</v>
          </cell>
        </row>
        <row r="206">
          <cell r="B206" t="str">
            <v>集装箱</v>
          </cell>
          <cell r="F206" t="str">
            <v>北京岩花科技咨询有限公司</v>
          </cell>
        </row>
        <row r="207">
          <cell r="B207" t="str">
            <v>集装箱</v>
          </cell>
          <cell r="F207" t="str">
            <v>刘鑫</v>
          </cell>
        </row>
        <row r="208">
          <cell r="B208" t="str">
            <v>集装箱</v>
          </cell>
          <cell r="F208" t="str">
            <v>郝虹燕</v>
          </cell>
        </row>
        <row r="209">
          <cell r="B209" t="str">
            <v>集装箱</v>
          </cell>
          <cell r="F209" t="str">
            <v>北京泰和优度科技有限公司</v>
          </cell>
        </row>
        <row r="210">
          <cell r="B210" t="str">
            <v>集装箱</v>
          </cell>
          <cell r="F210" t="str">
            <v>贺春磊</v>
          </cell>
        </row>
        <row r="211">
          <cell r="B211" t="str">
            <v>集装箱</v>
          </cell>
          <cell r="F211" t="str">
            <v>韩小莉</v>
          </cell>
        </row>
        <row r="212">
          <cell r="B212" t="str">
            <v>集装箱</v>
          </cell>
          <cell r="F212" t="str">
            <v>甘发新</v>
          </cell>
        </row>
        <row r="213">
          <cell r="B213" t="str">
            <v>集装箱</v>
          </cell>
          <cell r="F213" t="str">
            <v>曲魁</v>
          </cell>
        </row>
        <row r="214">
          <cell r="B214" t="str">
            <v>集装箱</v>
          </cell>
          <cell r="F214">
            <v>0</v>
          </cell>
        </row>
        <row r="215">
          <cell r="B215" t="str">
            <v>集装箱</v>
          </cell>
          <cell r="F215" t="str">
            <v>北京国中好美餐饮管理有限公司</v>
          </cell>
        </row>
        <row r="216">
          <cell r="B216" t="str">
            <v>集装箱</v>
          </cell>
          <cell r="F216" t="str">
            <v>北京尤尼可餐饮管理有限公司</v>
          </cell>
        </row>
        <row r="217">
          <cell r="B217" t="str">
            <v>集装箱</v>
          </cell>
          <cell r="F217" t="str">
            <v>谢思思</v>
          </cell>
        </row>
        <row r="218">
          <cell r="B218" t="str">
            <v>集装箱</v>
          </cell>
          <cell r="F218" t="str">
            <v>赵艺</v>
          </cell>
        </row>
        <row r="219">
          <cell r="B219" t="str">
            <v>集装箱</v>
          </cell>
          <cell r="F219" t="str">
            <v>北京匕燃餐饮管理有限公司</v>
          </cell>
        </row>
        <row r="220">
          <cell r="B220" t="str">
            <v>集装箱</v>
          </cell>
          <cell r="F220">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 ca="1">'预评函-封皮'!B46</f>
        <v>崔锴（注册号：1120100036)、郑燚（注册号：1120070131)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估价对象为北京市房地产，为所有。根据《国有土地使用证》[]，估价对象（分摊）出让国有建设用地使用权面积为0平方米，建筑面积为53404.31平方米。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估价对象为北京市房地产,属开发建设的办公项目，该项目尚在开发建设中。根据《国有土地使用证》[]，估价对象（分摊）出让国有建设用地使用权面积为0平方米，规划建筑面积为53404.31平方米。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2024年3月1日（评估专业人员实地查勘之日）</v>
      </c>
    </row>
    <row r="13" spans="1:2" s="1203" customFormat="1">
      <c r="A13" s="1201" t="s">
        <v>529</v>
      </c>
      <c r="B13" s="1202" t="str">
        <f>'预评函-1'!A18</f>
        <v>本次估价的“房地产价值”是指在正常市场情况下，在价值时点2024年3月1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219196</v>
      </c>
    </row>
    <row r="21" spans="1:2" s="1203" customFormat="1">
      <c r="A21" s="1201" t="s">
        <v>537</v>
      </c>
      <c r="B21" s="1202">
        <f ca="1">'预评函-2'!D7</f>
        <v>41045</v>
      </c>
    </row>
    <row r="22" spans="1:2" s="1203" customFormat="1">
      <c r="A22" s="1201" t="s">
        <v>538</v>
      </c>
      <c r="B22" s="1202" t="str">
        <f ca="1">'预评函-2'!D6</f>
        <v>贰拾壹亿玖仟壹佰玖拾陆万元整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219196</v>
      </c>
    </row>
    <row r="31" spans="1:2" s="1203" customFormat="1">
      <c r="A31" s="1201" t="s">
        <v>576</v>
      </c>
      <c r="B31" s="1202">
        <f ca="1">'预评函-2'!D15</f>
        <v>41045</v>
      </c>
    </row>
    <row r="32" spans="1:2" s="1203" customFormat="1">
      <c r="A32" s="1201" t="s">
        <v>543</v>
      </c>
      <c r="B32" s="1202" t="str">
        <f ca="1">'预评函-2'!D14</f>
        <v>贰拾壹亿玖仟壹佰玖拾陆万元整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4.抵押净值</v>
      </c>
    </row>
    <row r="38" spans="1:2" s="1203" customFormat="1">
      <c r="A38" s="1201" t="s">
        <v>597</v>
      </c>
      <c r="B38" s="1202">
        <f ca="1">'预评函-2'!D19</f>
        <v>192746</v>
      </c>
    </row>
    <row r="39" spans="1:2" s="1203" customFormat="1">
      <c r="A39" s="1201" t="s">
        <v>545</v>
      </c>
      <c r="B39" s="1202">
        <f ca="1">'预评函-2'!D21</f>
        <v>36092</v>
      </c>
    </row>
    <row r="40" spans="1:2" s="1203" customFormat="1">
      <c r="A40" s="1201" t="s">
        <v>546</v>
      </c>
      <c r="B40" s="1202" t="str">
        <f ca="1">'预评函-2'!D20</f>
        <v>壹拾玖亿贰仟柒佰肆拾陆万元整</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53404.31</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f ca="1">'预评函-3'!D4</f>
        <v>71677</v>
      </c>
    </row>
    <row r="48" spans="1:2" s="1203" customFormat="1">
      <c r="A48" s="1201" t="s">
        <v>549</v>
      </c>
      <c r="B48" s="1202">
        <f ca="1">'预评函-3'!E4</f>
        <v>13422</v>
      </c>
    </row>
    <row r="49" spans="1:2" s="1203" customFormat="1">
      <c r="A49" s="1201" t="s">
        <v>550</v>
      </c>
      <c r="B49" s="1202" t="str">
        <f ca="1">'预评函-3'!D5</f>
        <v>柒亿壹仟陆佰柒拾柒万元整</v>
      </c>
    </row>
    <row r="50" spans="1:2" s="1203" customFormat="1">
      <c r="A50" s="1201" t="s">
        <v>574</v>
      </c>
      <c r="B50" s="1202" t="str">
        <f>'预评函-3'!F2</f>
        <v>在建建筑物价值</v>
      </c>
    </row>
    <row r="51" spans="1:2" s="1203" customFormat="1">
      <c r="A51" s="1201" t="s">
        <v>551</v>
      </c>
      <c r="B51" s="1202">
        <f ca="1">'预评函-3'!F4</f>
        <v>147519</v>
      </c>
    </row>
    <row r="52" spans="1:2" s="1203" customFormat="1">
      <c r="A52" s="1201" t="s">
        <v>552</v>
      </c>
      <c r="B52" s="1202">
        <f ca="1">'预评函-3'!G4</f>
        <v>27623</v>
      </c>
    </row>
    <row r="53" spans="1:2" s="1203" customFormat="1">
      <c r="A53" s="1201" t="s">
        <v>580</v>
      </c>
      <c r="B53" s="1202" t="str">
        <f ca="1">'预评函-3'!F5</f>
        <v>壹拾肆亿柒仟伍佰壹拾玖万元整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抵押净值</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崔锴</v>
      </c>
    </row>
    <row r="71" spans="1:2">
      <c r="A71" s="1201" t="s">
        <v>563</v>
      </c>
      <c r="B71" s="1202">
        <f ca="1">'预评函-4'!B4</f>
        <v>1120100036</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614" t="str">
        <f>项目基本情况!B1</f>
        <v>北京市房地产抵押价值预评估</v>
      </c>
      <c r="C37" s="3614"/>
      <c r="D37" s="3614"/>
      <c r="E37" s="3614"/>
      <c r="F37" s="3614"/>
      <c r="G37" s="3614"/>
      <c r="H37" s="3614"/>
      <c r="I37" s="3614"/>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崔锴（注册号：1120100036)、郑燚（注册号：1120070131)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估价对象为北京市房地产，为所有。根据《国有土地使用证》[]，估价对象（分摊）出让国有建设用地使用权面积为0平方米，建筑面积为53404.31平方米。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估价对象为北京市房地产,属开发建设的办公项目，该项目尚在开发建设中。根据《国有土地使用证》[]，估价对象（分摊）出让国有建设用地使用权面积为0平方米，规划建筑面积为53404.31平方米。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2024年3月1日（评估专业人员实地查勘之日）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1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61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19"/>
      <c r="C2" s="3619"/>
      <c r="D2" s="3619"/>
      <c r="E2" s="3619"/>
    </row>
    <row r="3" spans="1:5" ht="18">
      <c r="A3" s="3620" t="str">
        <f>IF(项目基本情况!B9="房地产市场价值","估价结果一览表（市场价值不需“结果表-1”）","估价结果一览表")</f>
        <v>估价结果一览表</v>
      </c>
      <c r="B3" s="3620"/>
      <c r="C3" s="3620"/>
      <c r="D3" s="3620"/>
      <c r="E3" s="3620"/>
    </row>
    <row r="4" spans="1:5" ht="19.5" thickBot="1">
      <c r="A4" s="1493"/>
      <c r="B4" s="3618" t="s">
        <v>917</v>
      </c>
      <c r="C4" s="3618"/>
      <c r="D4" s="3618"/>
      <c r="E4" s="1493"/>
    </row>
    <row r="5" spans="1:5" ht="16.5" thickTop="1">
      <c r="A5" s="1491"/>
      <c r="B5" s="3616" t="s">
        <v>909</v>
      </c>
      <c r="C5" s="1494" t="s">
        <v>910</v>
      </c>
      <c r="D5" s="850">
        <f ca="1">结果表!H101</f>
        <v>219196</v>
      </c>
      <c r="E5" s="1491"/>
    </row>
    <row r="6" spans="1:5" ht="15.75">
      <c r="A6" s="1491"/>
      <c r="B6" s="3616"/>
      <c r="C6" s="1494" t="s">
        <v>911</v>
      </c>
      <c r="D6" s="850" t="str">
        <f ca="1">NUMBERSTRING(INT(D5*10000),2)&amp;"元整"</f>
        <v>贰拾壹亿玖仟壹佰玖拾陆万元整</v>
      </c>
      <c r="E6" s="1491"/>
    </row>
    <row r="7" spans="1:5" ht="15.75">
      <c r="A7" s="1491"/>
      <c r="B7" s="3621"/>
      <c r="C7" s="1495" t="s">
        <v>912</v>
      </c>
      <c r="D7" s="851">
        <f ca="1">结果表!H102</f>
        <v>41045</v>
      </c>
      <c r="E7" s="1491"/>
    </row>
    <row r="8" spans="1:5" ht="15.75">
      <c r="A8" s="1491"/>
      <c r="B8" s="3622" t="str">
        <f>结果表!E103</f>
        <v>2.估价师知悉的法定优先受偿款</v>
      </c>
      <c r="C8" s="1496" t="s">
        <v>913</v>
      </c>
      <c r="D8" s="851">
        <f>结果表!H103</f>
        <v>0</v>
      </c>
      <c r="E8" s="1491"/>
    </row>
    <row r="9" spans="1:5" ht="15.75">
      <c r="A9" s="1491"/>
      <c r="B9" s="3624"/>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615" t="str">
        <f>结果表!E107</f>
        <v>3.房地产抵押价值</v>
      </c>
      <c r="C13" s="1499" t="s">
        <v>910</v>
      </c>
      <c r="D13" s="853">
        <f ca="1">结果表!H107</f>
        <v>219196</v>
      </c>
      <c r="E13" s="1491"/>
    </row>
    <row r="14" spans="1:5" ht="15.75">
      <c r="A14" s="1491"/>
      <c r="B14" s="3616"/>
      <c r="C14" s="1494" t="s">
        <v>911</v>
      </c>
      <c r="D14" s="850" t="str">
        <f ca="1">NUMBERSTRING(INT(D13*10000),2)&amp;"元整"</f>
        <v>贰拾壹亿玖仟壹佰玖拾陆万元整</v>
      </c>
      <c r="E14" s="1491"/>
    </row>
    <row r="15" spans="1:5" ht="15">
      <c r="A15" s="1491"/>
      <c r="B15" s="3621"/>
      <c r="C15" s="1495" t="s">
        <v>921</v>
      </c>
      <c r="D15" s="859">
        <f ca="1">结果表!H108</f>
        <v>41045</v>
      </c>
      <c r="E15" s="1491"/>
    </row>
    <row r="16" spans="1:5" ht="15">
      <c r="A16" s="1491"/>
      <c r="B16" s="3622" t="str">
        <f>结果表!E109</f>
        <v>——</v>
      </c>
      <c r="C16" s="1499" t="s">
        <v>922</v>
      </c>
      <c r="D16" s="1500" t="str">
        <f>结果表!H109</f>
        <v>——</v>
      </c>
      <c r="E16" s="1491"/>
    </row>
    <row r="17" spans="1:5" ht="15.75">
      <c r="A17" s="1491"/>
      <c r="B17" s="3623"/>
      <c r="C17" s="1494" t="s">
        <v>923</v>
      </c>
      <c r="D17" s="850" t="e">
        <f>NUMBERSTRING(INT(D16*10000),2)&amp;"元整"</f>
        <v>#VALUE!</v>
      </c>
      <c r="E17" s="1491"/>
    </row>
    <row r="18" spans="1:5" ht="15">
      <c r="A18" s="1491"/>
      <c r="B18" s="3624"/>
      <c r="C18" s="1495" t="s">
        <v>912</v>
      </c>
      <c r="D18" s="859" t="str">
        <f>结果表!H110</f>
        <v>——</v>
      </c>
      <c r="E18" s="1491"/>
    </row>
    <row r="19" spans="1:5" ht="15.75">
      <c r="A19" s="1491"/>
      <c r="B19" s="3615" t="str">
        <f>结果表!E111</f>
        <v>4.抵押净值</v>
      </c>
      <c r="C19" s="1499" t="s">
        <v>910</v>
      </c>
      <c r="D19" s="851">
        <f ca="1">结果表!H111</f>
        <v>192746</v>
      </c>
      <c r="E19" s="1491"/>
    </row>
    <row r="20" spans="1:5" ht="15.75">
      <c r="A20" s="1491"/>
      <c r="B20" s="3616"/>
      <c r="C20" s="1494" t="s">
        <v>923</v>
      </c>
      <c r="D20" s="850" t="str">
        <f ca="1">NUMBERSTRING(INT(D19*10000),2)&amp;"元整"</f>
        <v>壹拾玖亿贰仟柒佰肆拾陆万元整</v>
      </c>
      <c r="E20" s="1491"/>
    </row>
    <row r="21" spans="1:5" ht="15.75" thickBot="1">
      <c r="A21" s="1491"/>
      <c r="B21" s="3617"/>
      <c r="C21" s="1501" t="s">
        <v>921</v>
      </c>
      <c r="D21" s="860">
        <f ca="1">结果表!H112</f>
        <v>36092</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625" t="str">
        <f>IF(项目基本情况!B9="房地产市场价值","估价结果一览表","结果表-2")</f>
        <v>结果表-2</v>
      </c>
      <c r="B1" s="3625"/>
      <c r="C1" s="3625"/>
      <c r="D1" s="3625"/>
      <c r="E1" s="3625"/>
      <c r="F1" s="3625"/>
      <c r="G1" s="3625"/>
      <c r="H1" s="3625"/>
      <c r="I1" s="3625"/>
    </row>
    <row r="2" spans="1:9" ht="30" customHeight="1" thickTop="1">
      <c r="A2" s="3626" t="s">
        <v>928</v>
      </c>
      <c r="B2" s="3626" t="s">
        <v>929</v>
      </c>
      <c r="C2" s="3626" t="s">
        <v>930</v>
      </c>
      <c r="D2" s="3626" t="str">
        <f>结果表!D116</f>
        <v>出让国有建设用地使用权价值</v>
      </c>
      <c r="E2" s="3626"/>
      <c r="F2" s="3626" t="str">
        <f>结果表!F116</f>
        <v>在建建筑物价值</v>
      </c>
      <c r="G2" s="3626"/>
      <c r="H2" s="3626" t="str">
        <f>IF(项目基本情况!B9="房地产市场价值","房地产市场价值","房地产价值")</f>
        <v>房地产价值</v>
      </c>
      <c r="I2" s="3626"/>
    </row>
    <row r="3" spans="1:9" ht="15">
      <c r="A3" s="3627"/>
      <c r="B3" s="3627"/>
      <c r="C3" s="3627"/>
      <c r="D3" s="854" t="s">
        <v>925</v>
      </c>
      <c r="E3" s="854" t="s">
        <v>931</v>
      </c>
      <c r="F3" s="854" t="s">
        <v>925</v>
      </c>
      <c r="G3" s="854" t="s">
        <v>926</v>
      </c>
      <c r="H3" s="854" t="s">
        <v>925</v>
      </c>
      <c r="I3" s="854" t="s">
        <v>926</v>
      </c>
    </row>
    <row r="4" spans="1:9" ht="15">
      <c r="A4" s="1505" t="str">
        <f>项目基本情况!S2</f>
        <v>北京市房地产</v>
      </c>
      <c r="B4" s="854">
        <f>项目基本情况!C17</f>
        <v>53404.31</v>
      </c>
      <c r="C4" s="854">
        <f>项目基本情况!C18</f>
        <v>0</v>
      </c>
      <c r="D4" s="854">
        <f ca="1">结果表!D118</f>
        <v>71677</v>
      </c>
      <c r="E4" s="854">
        <f ca="1">结果表!E118</f>
        <v>13422</v>
      </c>
      <c r="F4" s="854">
        <f ca="1">结果表!F118</f>
        <v>147519</v>
      </c>
      <c r="G4" s="854">
        <f ca="1">结果表!G118</f>
        <v>27623</v>
      </c>
      <c r="H4" s="854">
        <f ca="1">结果表!H118</f>
        <v>219196</v>
      </c>
      <c r="I4" s="854">
        <f ca="1">结果表!I118</f>
        <v>41045</v>
      </c>
    </row>
    <row r="5" spans="1:9" ht="30" customHeight="1">
      <c r="A5" s="3627" t="s">
        <v>927</v>
      </c>
      <c r="B5" s="3627"/>
      <c r="C5" s="3627"/>
      <c r="D5" s="3627" t="str">
        <f ca="1">结果表!D119</f>
        <v>柒亿壹仟陆佰柒拾柒万元整</v>
      </c>
      <c r="E5" s="3627"/>
      <c r="F5" s="3627" t="str">
        <f ca="1">结果表!F119</f>
        <v>壹拾肆亿柒仟伍佰壹拾玖万元整</v>
      </c>
      <c r="G5" s="3627"/>
      <c r="H5" s="3627" t="str">
        <f ca="1">结果表!H119</f>
        <v>贰拾壹亿玖仟壹佰玖拾陆万元整</v>
      </c>
      <c r="I5" s="3627"/>
    </row>
    <row r="6" spans="1:9" ht="15.75">
      <c r="A6" s="3628" t="str">
        <f>结果表!A120</f>
        <v>估价师知悉的法定优先受偿款</v>
      </c>
      <c r="B6" s="3628"/>
      <c r="C6" s="3628"/>
      <c r="D6" s="3628">
        <f>结果表!D120</f>
        <v>0</v>
      </c>
      <c r="E6" s="3628"/>
      <c r="F6" s="3628"/>
      <c r="G6" s="3628"/>
      <c r="H6" s="3628"/>
      <c r="I6" s="3628"/>
    </row>
    <row r="7" spans="1:9" ht="15">
      <c r="A7" s="3627" t="s">
        <v>927</v>
      </c>
      <c r="B7" s="3627"/>
      <c r="C7" s="3627"/>
      <c r="D7" s="3629" t="str">
        <f>结果表!D121</f>
        <v>零元整</v>
      </c>
      <c r="E7" s="3630"/>
      <c r="F7" s="3630"/>
      <c r="G7" s="3630"/>
      <c r="H7" s="3630"/>
      <c r="I7" s="3631"/>
    </row>
    <row r="8" spans="1:9" ht="15.75">
      <c r="A8" s="3628" t="str">
        <f>结果表!A122</f>
        <v>房地产抵押价值</v>
      </c>
      <c r="B8" s="3628"/>
      <c r="C8" s="3628"/>
      <c r="D8" s="3628">
        <f ca="1">结果表!D122</f>
        <v>219196</v>
      </c>
      <c r="E8" s="3628"/>
      <c r="F8" s="3628"/>
      <c r="G8" s="3628"/>
      <c r="H8" s="3628"/>
      <c r="I8" s="3628"/>
    </row>
    <row r="9" spans="1:9" ht="15">
      <c r="A9" s="3627" t="s">
        <v>927</v>
      </c>
      <c r="B9" s="3627"/>
      <c r="C9" s="3627"/>
      <c r="D9" s="3627" t="str">
        <f ca="1">结果表!D123</f>
        <v>贰拾壹亿玖仟壹佰玖拾陆万元整</v>
      </c>
      <c r="E9" s="3627"/>
      <c r="F9" s="3627"/>
      <c r="G9" s="3627"/>
      <c r="H9" s="3627"/>
      <c r="I9" s="3627"/>
    </row>
    <row r="10" spans="1:9" ht="15.75">
      <c r="A10" s="3628" t="str">
        <f>结果表!A124</f>
        <v/>
      </c>
      <c r="B10" s="3628"/>
      <c r="C10" s="3628"/>
      <c r="D10" s="3628" t="str">
        <f>结果表!D124</f>
        <v>——</v>
      </c>
      <c r="E10" s="3628"/>
      <c r="F10" s="3628"/>
      <c r="G10" s="3628"/>
      <c r="H10" s="3628"/>
      <c r="I10" s="3628"/>
    </row>
    <row r="11" spans="1:9" ht="15">
      <c r="A11" s="3627" t="s">
        <v>927</v>
      </c>
      <c r="B11" s="3627"/>
      <c r="C11" s="3627"/>
      <c r="D11" s="3627" t="e">
        <f>结果表!D125</f>
        <v>#VALUE!</v>
      </c>
      <c r="E11" s="3627"/>
      <c r="F11" s="3627"/>
      <c r="G11" s="3627"/>
      <c r="H11" s="3627"/>
      <c r="I11" s="3627"/>
    </row>
    <row r="12" spans="1:9" ht="15.75">
      <c r="A12" s="3628" t="str">
        <f>结果表!A126</f>
        <v>抵押净值</v>
      </c>
      <c r="B12" s="3628"/>
      <c r="C12" s="3628"/>
      <c r="D12" s="3628">
        <f ca="1">结果表!D126</f>
        <v>192746</v>
      </c>
      <c r="E12" s="3628"/>
      <c r="F12" s="3628"/>
      <c r="G12" s="3628"/>
      <c r="H12" s="3628"/>
      <c r="I12" s="3628"/>
    </row>
    <row r="13" spans="1:9" ht="15.75" thickBot="1">
      <c r="A13" s="3632" t="s">
        <v>927</v>
      </c>
      <c r="B13" s="3632"/>
      <c r="C13" s="3632"/>
      <c r="D13" s="3632" t="str">
        <f ca="1">结果表!D127</f>
        <v>壹拾玖亿贰仟柒佰肆拾陆万元整</v>
      </c>
      <c r="E13" s="3632"/>
      <c r="F13" s="3632"/>
      <c r="G13" s="3632"/>
      <c r="H13" s="3632"/>
      <c r="I13" s="3632"/>
    </row>
    <row r="14" spans="1:9" ht="15" thickTop="1">
      <c r="A14" s="3633" t="s">
        <v>932</v>
      </c>
      <c r="B14" s="3633"/>
      <c r="C14" s="3633"/>
      <c r="D14" s="3633"/>
      <c r="E14" s="3633"/>
      <c r="F14" s="3633"/>
      <c r="G14" s="3633"/>
      <c r="H14" s="3633"/>
      <c r="I14" s="3633"/>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634" t="s">
        <v>949</v>
      </c>
      <c r="B1" s="3634"/>
      <c r="C1" s="3634"/>
      <c r="D1" s="3634"/>
    </row>
    <row r="2" spans="1:4" ht="18">
      <c r="A2" s="3635" t="s">
        <v>933</v>
      </c>
      <c r="B2" s="3635"/>
      <c r="C2" s="3635"/>
      <c r="D2" s="3635"/>
    </row>
    <row r="3" spans="1:4" ht="18.75">
      <c r="A3" s="1509" t="s">
        <v>934</v>
      </c>
      <c r="B3" s="1509" t="s">
        <v>935</v>
      </c>
      <c r="C3" s="1509" t="s">
        <v>936</v>
      </c>
      <c r="D3" s="1509" t="s">
        <v>937</v>
      </c>
    </row>
    <row r="4" spans="1:4" ht="56.25" customHeight="1">
      <c r="A4" s="1510" t="str">
        <f>项目基本情况!B4</f>
        <v>崔锴</v>
      </c>
      <c r="B4" s="1511">
        <f ca="1">项目基本情况!C4</f>
        <v>1120100036</v>
      </c>
      <c r="C4" s="1512"/>
      <c r="D4" s="1513" t="s">
        <v>938</v>
      </c>
    </row>
    <row r="5" spans="1:4" ht="56.25" customHeight="1">
      <c r="A5" s="1510" t="str">
        <f>项目基本情况!D4</f>
        <v>郑燚</v>
      </c>
      <c r="B5" s="1511">
        <f ca="1">项目基本情况!E4</f>
        <v>1120070131</v>
      </c>
      <c r="C5" s="1514"/>
      <c r="D5" s="1513" t="s">
        <v>938</v>
      </c>
    </row>
    <row r="6" spans="1:4" ht="18">
      <c r="A6" s="3635" t="s">
        <v>939</v>
      </c>
      <c r="B6" s="3635"/>
      <c r="C6" s="3635"/>
      <c r="D6" s="3635"/>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636" t="s">
        <v>942</v>
      </c>
      <c r="B11" s="3637"/>
      <c r="C11" s="3637"/>
      <c r="D11" s="3637"/>
    </row>
    <row r="12" spans="1:4" ht="15.75">
      <c r="A12" s="363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38"/>
      <c r="C12" s="3638"/>
      <c r="D12" s="3638"/>
    </row>
    <row r="13" spans="1:4" ht="30" customHeight="1">
      <c r="A13" s="363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38"/>
      <c r="C13" s="3638"/>
      <c r="D13" s="3638"/>
    </row>
    <row r="14" spans="1:4" ht="15.75" customHeight="1">
      <c r="A14" s="3637" t="str">
        <f>IF(项目基本情况!B8="抵押","4.本次评估估价师所知悉的法定优先受偿款情况说明如下：","——")</f>
        <v>4.本次评估估价师所知悉的法定优先受偿款情况说明如下：</v>
      </c>
      <c r="B14" s="3638"/>
      <c r="C14" s="3638"/>
      <c r="D14" s="3638"/>
    </row>
    <row r="15" spans="1:4" ht="42" customHeight="1">
      <c r="A15" s="3637" t="str">
        <f>IF(项目基本情况!B8="抵押","（1）"&amp;CONCATENATE(项目基本情况!L20,项目基本情况!L21,项目基本情况!L22),"——")</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37"/>
      <c r="C15" s="3637"/>
      <c r="D15" s="3637"/>
    </row>
    <row r="16" spans="1:4" ht="30" customHeight="1">
      <c r="A16" s="3640" t="s">
        <v>943</v>
      </c>
      <c r="B16" s="3640"/>
      <c r="C16" s="3640"/>
      <c r="D16" s="3640"/>
    </row>
    <row r="17" spans="1:4" ht="144" customHeight="1">
      <c r="A17" s="3640" t="s">
        <v>944</v>
      </c>
      <c r="B17" s="3640"/>
      <c r="C17" s="3640"/>
      <c r="D17" s="3640"/>
    </row>
    <row r="18" spans="1:4" ht="15.75" customHeight="1">
      <c r="A18" s="3637" t="str">
        <f>IF(项目基本情况!B8="抵押",结果表!K120,"——")</f>
        <v>故，本次评估不存在估价师知悉的法定优先受偿款</v>
      </c>
      <c r="B18" s="3637"/>
      <c r="C18" s="3637"/>
      <c r="D18" s="3637"/>
    </row>
    <row r="19" spans="1:4" ht="46.5" customHeight="1">
      <c r="A19" s="363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37"/>
      <c r="C19" s="3637"/>
      <c r="D19" s="3637"/>
    </row>
    <row r="20" spans="1:4" ht="57.75" customHeight="1">
      <c r="A20" s="363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637"/>
      <c r="C20" s="3637"/>
      <c r="D20" s="3637"/>
    </row>
    <row r="21" spans="1:4" ht="57.75" customHeight="1">
      <c r="A21" s="364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641"/>
      <c r="C21" s="3641"/>
      <c r="D21" s="3641"/>
    </row>
    <row r="22" spans="1:4" ht="18.75" customHeight="1">
      <c r="A22" s="3642" t="s">
        <v>945</v>
      </c>
      <c r="B22" s="3642"/>
      <c r="C22" s="3642"/>
      <c r="D22" s="3642"/>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639">
        <v>42551</v>
      </c>
      <c r="D31" s="363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648" t="s">
        <v>956</v>
      </c>
      <c r="B15" s="3643" t="s">
        <v>109</v>
      </c>
      <c r="C15" s="3644"/>
    </row>
    <row r="16" spans="1:7" ht="13.5">
      <c r="A16" s="3649"/>
      <c r="B16" s="3643" t="s">
        <v>42</v>
      </c>
      <c r="C16" s="3644"/>
    </row>
    <row r="17" spans="1:3" ht="13.5">
      <c r="A17" s="3649"/>
      <c r="B17" s="3646" t="s">
        <v>957</v>
      </c>
      <c r="C17" s="1532" t="s">
        <v>956</v>
      </c>
    </row>
    <row r="18" spans="1:3" ht="13.5">
      <c r="A18" s="3649"/>
      <c r="B18" s="3646"/>
      <c r="C18" s="1532" t="s">
        <v>958</v>
      </c>
    </row>
    <row r="19" spans="1:3" ht="13.5">
      <c r="A19" s="3649"/>
      <c r="B19" s="3646"/>
      <c r="C19" s="1532" t="s">
        <v>959</v>
      </c>
    </row>
    <row r="20" spans="1:3" ht="13.5">
      <c r="A20" s="3650"/>
      <c r="B20" s="3645" t="s">
        <v>960</v>
      </c>
      <c r="C20" s="3644"/>
    </row>
    <row r="21" spans="1:3" ht="13.5">
      <c r="A21" s="1533" t="s">
        <v>961</v>
      </c>
      <c r="B21" s="1534"/>
      <c r="C21" s="1535"/>
    </row>
    <row r="22" spans="1:3" ht="13.5">
      <c r="A22" s="3647" t="s">
        <v>962</v>
      </c>
      <c r="B22" s="3645" t="s">
        <v>963</v>
      </c>
      <c r="C22" s="3644"/>
    </row>
    <row r="23" spans="1:3" ht="13.5">
      <c r="A23" s="3647"/>
      <c r="B23" s="3645" t="s">
        <v>964</v>
      </c>
      <c r="C23" s="3644"/>
    </row>
    <row r="24" spans="1:3" ht="13.5">
      <c r="A24" s="3647"/>
      <c r="B24" s="3645" t="s">
        <v>965</v>
      </c>
      <c r="C24" s="3644"/>
    </row>
    <row r="25" spans="1:3" ht="13.5">
      <c r="A25" s="3647"/>
      <c r="B25" s="3646" t="s">
        <v>966</v>
      </c>
      <c r="C25" s="1532" t="s">
        <v>967</v>
      </c>
    </row>
    <row r="26" spans="1:3" ht="13.5">
      <c r="A26" s="3647"/>
      <c r="B26" s="3646"/>
      <c r="C26" s="1532" t="s">
        <v>968</v>
      </c>
    </row>
    <row r="27" spans="1:3" ht="13.5">
      <c r="A27" s="3647"/>
      <c r="B27" s="3646"/>
      <c r="C27" s="1532" t="s">
        <v>969</v>
      </c>
    </row>
    <row r="28" spans="1:3" ht="13.5">
      <c r="A28" s="3647"/>
      <c r="B28" s="3646"/>
      <c r="C28" s="1532" t="s">
        <v>970</v>
      </c>
    </row>
    <row r="29" spans="1:3" ht="13.5">
      <c r="A29" s="3647"/>
      <c r="B29" s="3646"/>
      <c r="C29" s="1532" t="s">
        <v>971</v>
      </c>
    </row>
    <row r="30" spans="1:3" ht="13.5">
      <c r="A30" s="3647"/>
      <c r="B30" s="3646"/>
      <c r="C30" s="1532" t="s">
        <v>972</v>
      </c>
    </row>
    <row r="31" spans="1:3" ht="13.5">
      <c r="A31" s="3647"/>
      <c r="B31" s="3646"/>
      <c r="C31" s="1532" t="s">
        <v>973</v>
      </c>
    </row>
    <row r="32" spans="1:3" ht="13.5">
      <c r="A32" s="3647"/>
      <c r="B32" s="3646"/>
      <c r="C32" s="1532" t="s">
        <v>974</v>
      </c>
    </row>
    <row r="33" spans="1:3" ht="13.5">
      <c r="A33" s="3647"/>
      <c r="B33" s="3646"/>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2137</v>
      </c>
      <c r="B2" s="2338">
        <f ca="1">TODAY()</f>
        <v>45356</v>
      </c>
      <c r="C2" s="2339" t="s">
        <v>2138</v>
      </c>
      <c r="D2" s="2339"/>
      <c r="E2" s="2339"/>
      <c r="F2" s="2335"/>
      <c r="G2" s="2335"/>
      <c r="H2" s="2335"/>
    </row>
    <row r="3" spans="1:8" ht="24" customHeight="1">
      <c r="A3" s="2340" t="s">
        <v>2139</v>
      </c>
      <c r="B3" s="2341" t="s">
        <v>2140</v>
      </c>
      <c r="C3" s="2341" t="s">
        <v>2141</v>
      </c>
      <c r="D3" s="2342" t="s">
        <v>2142</v>
      </c>
      <c r="E3" s="2343" t="s">
        <v>2143</v>
      </c>
      <c r="F3" s="1304" t="s">
        <v>2144</v>
      </c>
      <c r="G3" s="2341" t="s">
        <v>2141</v>
      </c>
      <c r="H3" s="2342" t="s">
        <v>2145</v>
      </c>
    </row>
    <row r="4" spans="1:8" ht="24" customHeight="1">
      <c r="A4" s="1304" t="s">
        <v>2146</v>
      </c>
      <c r="B4" s="1304">
        <f ca="1">IF(C4&lt;B2,"已过期",1119970066)</f>
        <v>1119970066</v>
      </c>
      <c r="C4" s="2344">
        <v>45937</v>
      </c>
      <c r="D4" s="2345" t="str">
        <f ca="1">A4&amp;"（注册号："&amp;B4&amp;"）"</f>
        <v>梁津（注册号：1119970066）</v>
      </c>
      <c r="E4" s="2346" t="s">
        <v>2146</v>
      </c>
      <c r="F4" s="1304">
        <f ca="1">IF(G4&lt;B2,"已过期",96010014)</f>
        <v>96010014</v>
      </c>
      <c r="G4" s="2347">
        <v>47118</v>
      </c>
      <c r="H4" s="2348" t="str">
        <f ca="1">E4&amp;"（注册号："&amp;F4&amp;"）"</f>
        <v>梁津（注册号：96010014）</v>
      </c>
    </row>
    <row r="5" spans="1:8" ht="24" customHeight="1">
      <c r="A5" s="1304" t="s">
        <v>2147</v>
      </c>
      <c r="B5" s="1304">
        <f ca="1">IF(C5&lt;B2,"已过期",1119970111)</f>
        <v>1119970111</v>
      </c>
      <c r="C5" s="2344">
        <v>45937</v>
      </c>
      <c r="D5" s="2345" t="str">
        <f t="shared" ref="D5:D15" ca="1" si="0">A5&amp;"（注册号："&amp;B5&amp;"）"</f>
        <v>叶凌（注册号：1119970111）</v>
      </c>
      <c r="E5" s="2346" t="s">
        <v>2147</v>
      </c>
      <c r="F5" s="1304">
        <f ca="1">IF(G5&lt;B2,"已过期",94010078)</f>
        <v>94010078</v>
      </c>
      <c r="G5" s="2347">
        <v>46387</v>
      </c>
      <c r="H5" s="2348" t="str">
        <f t="shared" ref="H5:H16" ca="1" si="1">E5&amp;"（注册号："&amp;F5&amp;"）"</f>
        <v>叶凌（注册号：94010078）</v>
      </c>
    </row>
    <row r="6" spans="1:8" ht="24" customHeight="1">
      <c r="A6" s="1304" t="s">
        <v>2148</v>
      </c>
      <c r="B6" s="1304">
        <f ca="1">IF(C6&lt;B2,"已过期",1120050019)</f>
        <v>1120050019</v>
      </c>
      <c r="C6" s="2344">
        <v>45410</v>
      </c>
      <c r="D6" s="2345" t="str">
        <f t="shared" ca="1" si="0"/>
        <v>王鹏（注册号：1120050019）</v>
      </c>
      <c r="E6" s="2346" t="s">
        <v>2148</v>
      </c>
      <c r="F6" s="1304">
        <f ca="1">IF(G6&lt;B2,"已过期",2002110030)</f>
        <v>2002110030</v>
      </c>
      <c r="G6" s="2347">
        <v>46387</v>
      </c>
      <c r="H6" s="2348" t="str">
        <f t="shared" ca="1" si="1"/>
        <v>王鹏（注册号：2002110030）</v>
      </c>
    </row>
    <row r="7" spans="1:8" ht="24" customHeight="1">
      <c r="A7" s="1304" t="s">
        <v>2149</v>
      </c>
      <c r="B7" s="1304">
        <f ca="1">IF(C7&lt;B2,"已过期",1120000080)</f>
        <v>1120000080</v>
      </c>
      <c r="C7" s="2344">
        <v>45937</v>
      </c>
      <c r="D7" s="2345" t="str">
        <f t="shared" ca="1" si="0"/>
        <v>欧红伟（注册号：1120000080）</v>
      </c>
      <c r="E7" s="2346" t="s">
        <v>2149</v>
      </c>
      <c r="F7" s="1304">
        <f ca="1">IF(G7&lt;B2,"已过期",2000110082)</f>
        <v>2000110082</v>
      </c>
      <c r="G7" s="2347">
        <v>46387</v>
      </c>
      <c r="H7" s="2348" t="str">
        <f t="shared" ca="1" si="1"/>
        <v>欧红伟（注册号：2000110082）</v>
      </c>
    </row>
    <row r="8" spans="1:8" ht="24" customHeight="1">
      <c r="A8" s="1304" t="s">
        <v>2150</v>
      </c>
      <c r="B8" s="1304">
        <f ca="1">IF(C8&lt;B2,"已过期",1419970001)</f>
        <v>1419970001</v>
      </c>
      <c r="C8" s="2344">
        <v>45937</v>
      </c>
      <c r="D8" s="2345" t="str">
        <f t="shared" ca="1" si="0"/>
        <v>吴薇（注册号：1419970001）</v>
      </c>
      <c r="E8" s="2346" t="s">
        <v>2150</v>
      </c>
      <c r="F8" s="1304">
        <f ca="1">IF(G8&lt;B2,"已过期",2002110125)</f>
        <v>2002110125</v>
      </c>
      <c r="G8" s="2347">
        <v>47118</v>
      </c>
      <c r="H8" s="2348" t="str">
        <f t="shared" ca="1" si="1"/>
        <v>吴薇（注册号：2002110125）</v>
      </c>
    </row>
    <row r="9" spans="1:8" ht="24" customHeight="1">
      <c r="A9" s="1304" t="s">
        <v>2151</v>
      </c>
      <c r="B9" s="1304">
        <f ca="1">IF(C9&lt;B2,"已过期",1120060040)</f>
        <v>1120060040</v>
      </c>
      <c r="C9" s="2349">
        <v>45592</v>
      </c>
      <c r="D9" s="2345" t="str">
        <f t="shared" ca="1" si="0"/>
        <v>陈颖（注册号：1120060040）</v>
      </c>
      <c r="E9" s="2346" t="s">
        <v>2151</v>
      </c>
      <c r="F9" s="1304">
        <f ca="1">IF(G9&lt;B2,"已过期",2004110096)</f>
        <v>2004110096</v>
      </c>
      <c r="G9" s="2347">
        <v>47118</v>
      </c>
      <c r="H9" s="2348" t="str">
        <f t="shared" ca="1" si="1"/>
        <v>陈颖（注册号：2004110096）</v>
      </c>
    </row>
    <row r="10" spans="1:8" ht="24" customHeight="1">
      <c r="A10" s="1304" t="s">
        <v>2152</v>
      </c>
      <c r="B10" s="1304">
        <f ca="1">IF(C10&lt;B2,"已过期",1120100036)</f>
        <v>1120100036</v>
      </c>
      <c r="C10" s="2349">
        <v>45752</v>
      </c>
      <c r="D10" s="2345" t="str">
        <f t="shared" ca="1" si="0"/>
        <v>崔锴（注册号：1120100036）</v>
      </c>
      <c r="E10" s="2346" t="s">
        <v>2152</v>
      </c>
      <c r="F10" s="1304">
        <f ca="1">IF(G10&lt;B2,"已过期",2010110070)</f>
        <v>2010110070</v>
      </c>
      <c r="G10" s="2347">
        <v>47907</v>
      </c>
      <c r="H10" s="2348" t="str">
        <f t="shared" ca="1" si="1"/>
        <v>崔锴（注册号：2010110070）</v>
      </c>
    </row>
    <row r="11" spans="1:8" ht="24" customHeight="1">
      <c r="A11" s="1304" t="s">
        <v>2153</v>
      </c>
      <c r="B11" s="1304">
        <f ca="1">IF(C11&lt;B2,"已过期",1120070131)</f>
        <v>1120070131</v>
      </c>
      <c r="C11" s="2344">
        <v>45937</v>
      </c>
      <c r="D11" s="2345" t="str">
        <f t="shared" ca="1" si="0"/>
        <v>郑燚（注册号：1120070131）</v>
      </c>
      <c r="E11" s="2346" t="s">
        <v>2153</v>
      </c>
      <c r="F11" s="1304">
        <f ca="1">IF(G11&lt;B2,"已过期",2014110011)</f>
        <v>2014110011</v>
      </c>
      <c r="G11" s="2347">
        <v>49302</v>
      </c>
      <c r="H11" s="2348" t="str">
        <f t="shared" ca="1" si="1"/>
        <v>郑燚（注册号：2014110011）</v>
      </c>
    </row>
    <row r="12" spans="1:8" ht="24" customHeight="1">
      <c r="A12" s="1304" t="s">
        <v>2154</v>
      </c>
      <c r="B12" s="1304">
        <f ca="1">IF(C12&lt;B2,"已过期",1120040230)</f>
        <v>1120040230</v>
      </c>
      <c r="C12" s="2349">
        <v>45937</v>
      </c>
      <c r="D12" s="2345" t="str">
        <f t="shared" ca="1" si="0"/>
        <v>苏海（注册号：1120040230）</v>
      </c>
      <c r="E12" s="2346" t="s">
        <v>2154</v>
      </c>
      <c r="F12" s="1304">
        <f ca="1">IF(G12&lt;B2,"已过期",98030020)</f>
        <v>98030020</v>
      </c>
      <c r="G12" s="2347">
        <v>47118</v>
      </c>
      <c r="H12" s="2348" t="str">
        <f t="shared" ca="1" si="1"/>
        <v>苏海（注册号：98030020）</v>
      </c>
    </row>
    <row r="13" spans="1:8" ht="24" customHeight="1">
      <c r="A13" s="1304" t="s">
        <v>2155</v>
      </c>
      <c r="B13" s="1304">
        <f ca="1">IF(C13&lt;B2,"已过期",1120020033)</f>
        <v>1120020033</v>
      </c>
      <c r="C13" s="2344">
        <v>45375</v>
      </c>
      <c r="D13" s="2345" t="str">
        <f t="shared" ca="1" si="0"/>
        <v>刘敬东（注册号：1120020033）</v>
      </c>
      <c r="E13" s="2346" t="s">
        <v>2155</v>
      </c>
      <c r="F13" s="1304">
        <f ca="1">IF(G13&lt;B2,"已过期",2000110137)</f>
        <v>2000110137</v>
      </c>
      <c r="G13" s="2347">
        <v>46387</v>
      </c>
      <c r="H13" s="2348" t="str">
        <f t="shared" ca="1" si="1"/>
        <v>刘敬东（注册号：2000110137）</v>
      </c>
    </row>
    <row r="14" spans="1:8" ht="24" customHeight="1">
      <c r="A14" s="1304" t="s">
        <v>2156</v>
      </c>
      <c r="B14" s="1304" t="str">
        <f ca="1">IF(C14&lt;B2,"已过期",1119980106)</f>
        <v>已过期</v>
      </c>
      <c r="C14" s="2349">
        <v>44969</v>
      </c>
      <c r="D14" s="2345" t="str">
        <f t="shared" ca="1" si="0"/>
        <v>刘俊财（注册号：已过期）</v>
      </c>
      <c r="E14" s="2346" t="s">
        <v>2156</v>
      </c>
      <c r="F14" s="1304">
        <f ca="1">IF(G14&lt;B2,"已过期",96010063)</f>
        <v>96010063</v>
      </c>
      <c r="G14" s="2347">
        <v>47483</v>
      </c>
      <c r="H14" s="2348" t="str">
        <f t="shared" ca="1" si="1"/>
        <v>刘俊财（注册号：96010063）</v>
      </c>
    </row>
    <row r="15" spans="1:8" ht="24" customHeight="1">
      <c r="A15" s="1304" t="s">
        <v>2430</v>
      </c>
      <c r="B15" s="1304">
        <v>1120210056</v>
      </c>
      <c r="C15" s="2349">
        <v>45410</v>
      </c>
      <c r="D15" s="2345" t="str">
        <f t="shared" si="0"/>
        <v>宁小鳗（注册号：1120210056）</v>
      </c>
      <c r="E15" s="2346" t="s">
        <v>2157</v>
      </c>
      <c r="F15" s="1304">
        <f ca="1">IF(G15&lt;B2,"已过期",2011110090)</f>
        <v>2011110090</v>
      </c>
      <c r="G15" s="2347">
        <v>48302</v>
      </c>
      <c r="H15" s="2348" t="str">
        <f t="shared" ca="1" si="1"/>
        <v>赵雯（注册号：2011110090）</v>
      </c>
    </row>
    <row r="16" spans="1:8" s="2351" customFormat="1" ht="24" customHeight="1">
      <c r="A16" s="1304"/>
      <c r="B16" s="1304"/>
      <c r="C16" s="1304"/>
      <c r="D16" s="2345" t="str">
        <f>A16&amp;"（注册号："&amp;B16&amp;"）"</f>
        <v>（注册号：）</v>
      </c>
      <c r="E16" s="2346"/>
      <c r="F16" s="1304"/>
      <c r="G16" s="1304"/>
      <c r="H16" s="2350" t="str">
        <f t="shared" si="1"/>
        <v>（注册号：）</v>
      </c>
    </row>
    <row r="17" spans="1:8" ht="24" customHeight="1">
      <c r="A17" s="3651" t="s">
        <v>2158</v>
      </c>
      <c r="B17" s="3651"/>
      <c r="C17" s="3651"/>
      <c r="D17" s="3651"/>
      <c r="E17" s="3651"/>
      <c r="F17" s="3651"/>
      <c r="G17" s="3651"/>
      <c r="H17" s="3651"/>
    </row>
    <row r="18" spans="1:8" ht="24" customHeight="1">
      <c r="A18" s="3652" t="s">
        <v>2159</v>
      </c>
      <c r="B18" s="3652"/>
      <c r="C18" s="3652"/>
      <c r="D18" s="2342"/>
      <c r="E18" s="3653" t="s">
        <v>2160</v>
      </c>
      <c r="F18" s="3652"/>
      <c r="G18" s="3652"/>
    </row>
    <row r="19" spans="1:8" s="2353" customFormat="1" ht="24" customHeight="1">
      <c r="A19" s="2352" t="s">
        <v>2161</v>
      </c>
      <c r="B19" s="2341" t="s">
        <v>2162</v>
      </c>
      <c r="C19" s="2341" t="s">
        <v>2141</v>
      </c>
      <c r="D19" s="2342"/>
      <c r="E19" s="2346" t="s">
        <v>2161</v>
      </c>
      <c r="F19" s="2341" t="s">
        <v>2162</v>
      </c>
      <c r="G19" s="2341" t="s">
        <v>2141</v>
      </c>
    </row>
    <row r="20" spans="1:8" s="2353" customFormat="1" ht="24" customHeight="1">
      <c r="A20" s="2354" t="s">
        <v>2163</v>
      </c>
      <c r="B20" s="2354" t="s">
        <v>2164</v>
      </c>
      <c r="C20" s="2347">
        <v>45898</v>
      </c>
      <c r="D20" s="2355"/>
      <c r="E20" s="2356" t="s">
        <v>2165</v>
      </c>
      <c r="F20" s="2359" t="s">
        <v>2431</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R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3344</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3330</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3331</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3332</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3333</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3334</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3335</v>
      </c>
    </row>
    <row r="8" spans="1:23">
      <c r="A8" s="1546" t="s">
        <v>1026</v>
      </c>
      <c r="B8" s="1546" t="s">
        <v>1027</v>
      </c>
      <c r="C8" s="1547" t="s">
        <v>319</v>
      </c>
      <c r="F8" s="1548" t="s">
        <v>1028</v>
      </c>
      <c r="H8" s="1548" t="s">
        <v>2570</v>
      </c>
      <c r="I8" s="1548" t="s">
        <v>3336</v>
      </c>
    </row>
    <row r="9" spans="1:23">
      <c r="A9" s="1546" t="s">
        <v>1029</v>
      </c>
      <c r="B9" s="1546" t="s">
        <v>1030</v>
      </c>
      <c r="C9" s="1547" t="s">
        <v>320</v>
      </c>
      <c r="F9" s="1548" t="s">
        <v>1031</v>
      </c>
      <c r="H9" s="1548"/>
      <c r="I9" s="1551" t="s">
        <v>3337</v>
      </c>
    </row>
    <row r="10" spans="1:23">
      <c r="A10" s="1546" t="s">
        <v>1032</v>
      </c>
      <c r="B10" s="1546" t="s">
        <v>1033</v>
      </c>
      <c r="C10" s="1547" t="s">
        <v>321</v>
      </c>
      <c r="F10" s="1548" t="s">
        <v>2571</v>
      </c>
      <c r="I10" s="1551" t="s">
        <v>3338</v>
      </c>
    </row>
    <row r="11" spans="1:23">
      <c r="A11" s="1546" t="s">
        <v>1034</v>
      </c>
      <c r="B11" s="1546" t="s">
        <v>1035</v>
      </c>
      <c r="C11" s="1547" t="s">
        <v>322</v>
      </c>
      <c r="F11" s="1548" t="s">
        <v>13</v>
      </c>
      <c r="I11" s="1551" t="s">
        <v>3339</v>
      </c>
    </row>
    <row r="12" spans="1:23">
      <c r="A12" s="1546" t="s">
        <v>1036</v>
      </c>
      <c r="B12" s="1546" t="s">
        <v>1037</v>
      </c>
      <c r="C12" s="1547" t="s">
        <v>323</v>
      </c>
      <c r="I12" s="1551" t="s">
        <v>3340</v>
      </c>
    </row>
    <row r="13" spans="1:23">
      <c r="A13" s="1546" t="s">
        <v>1038</v>
      </c>
      <c r="B13" s="1546" t="s">
        <v>1039</v>
      </c>
      <c r="C13" s="1547" t="s">
        <v>324</v>
      </c>
      <c r="I13" s="1551" t="s">
        <v>3341</v>
      </c>
    </row>
    <row r="14" spans="1:23">
      <c r="A14" s="1546" t="s">
        <v>1040</v>
      </c>
      <c r="B14" s="1546" t="s">
        <v>1041</v>
      </c>
      <c r="C14" s="1548" t="s">
        <v>13</v>
      </c>
      <c r="I14" s="1551" t="s">
        <v>3342</v>
      </c>
    </row>
    <row r="15" spans="1:23">
      <c r="A15" s="1546" t="s">
        <v>1042</v>
      </c>
      <c r="B15" s="1546" t="s">
        <v>1043</v>
      </c>
      <c r="C15" s="1547"/>
      <c r="I15" s="1551" t="s">
        <v>3343</v>
      </c>
    </row>
    <row r="16" spans="1:23">
      <c r="A16" s="1546" t="s">
        <v>1044</v>
      </c>
      <c r="B16" s="1546" t="s">
        <v>312</v>
      </c>
      <c r="C16" s="1547"/>
    </row>
    <row r="17" spans="1:3">
      <c r="A17" s="1546" t="s">
        <v>1045</v>
      </c>
      <c r="B17" s="1546" t="s">
        <v>2284</v>
      </c>
      <c r="C17" s="1547"/>
    </row>
    <row r="18" spans="1:3">
      <c r="A18" s="1546" t="s">
        <v>1046</v>
      </c>
      <c r="B18" s="1546" t="s">
        <v>2426</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654"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654"/>
      <c r="B54" s="1554" t="s">
        <v>385</v>
      </c>
      <c r="C54" s="1551" t="s">
        <v>583</v>
      </c>
    </row>
    <row r="55" spans="1:4">
      <c r="A55" s="3654"/>
      <c r="B55" s="1554" t="s">
        <v>386</v>
      </c>
      <c r="C55" s="1551" t="s">
        <v>584</v>
      </c>
    </row>
    <row r="56" spans="1:4">
      <c r="A56" s="3654"/>
      <c r="B56" s="1554" t="s">
        <v>387</v>
      </c>
      <c r="C56" s="1551" t="s">
        <v>588</v>
      </c>
    </row>
    <row r="57" spans="1:4">
      <c r="A57" s="3654"/>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I2" sqref="I2:R15"/>
    </sheetView>
  </sheetViews>
  <sheetFormatPr defaultColWidth="15.25" defaultRowHeight="13.5"/>
  <cols>
    <col min="1" max="7" width="15.25" style="3011"/>
    <col min="8" max="8" width="5.5" style="3011" customWidth="1"/>
    <col min="9" max="13" width="9.5" style="3053" customWidth="1"/>
    <col min="14" max="18" width="9.5" style="3011" customWidth="1"/>
    <col min="19" max="16384" width="15.25" style="3011"/>
  </cols>
  <sheetData>
    <row r="1" spans="1:18">
      <c r="A1" s="3008" t="s">
        <v>2493</v>
      </c>
      <c r="B1" s="3009"/>
      <c r="C1" s="3009"/>
      <c r="D1" s="3009"/>
      <c r="E1" s="3009"/>
      <c r="F1" s="3010"/>
      <c r="I1" s="3432" t="s">
        <v>2586</v>
      </c>
      <c r="J1" s="3221"/>
      <c r="K1" s="3221"/>
      <c r="L1" s="3221"/>
      <c r="M1" s="3221"/>
      <c r="N1" s="3433"/>
      <c r="O1" s="3433"/>
      <c r="P1" s="3433"/>
      <c r="Q1" s="3433"/>
      <c r="R1" s="3433"/>
    </row>
    <row r="2" spans="1:18">
      <c r="A2" s="3012"/>
      <c r="B2" s="3013"/>
      <c r="C2" s="3013"/>
      <c r="D2" s="3013"/>
      <c r="E2" s="3013"/>
      <c r="F2" s="3014"/>
      <c r="I2" s="3655" t="s">
        <v>2573</v>
      </c>
      <c r="J2" s="3655"/>
      <c r="K2" s="3655"/>
      <c r="L2" s="3655"/>
      <c r="M2" s="3655"/>
      <c r="N2" s="3655"/>
      <c r="O2" s="3655"/>
      <c r="P2" s="3655"/>
      <c r="Q2" s="3655"/>
      <c r="R2" s="3655"/>
    </row>
    <row r="3" spans="1:18">
      <c r="A3" s="3015" t="s">
        <v>2494</v>
      </c>
      <c r="B3" s="3016">
        <f>项目基本情况!D3</f>
        <v>45352</v>
      </c>
      <c r="C3" s="3018"/>
      <c r="D3" s="3018"/>
      <c r="E3" s="3018"/>
      <c r="F3" s="3014"/>
      <c r="I3" s="3434"/>
      <c r="J3" s="3434" t="s">
        <v>2577</v>
      </c>
      <c r="K3" s="3434" t="s">
        <v>2578</v>
      </c>
      <c r="L3" s="3434" t="s">
        <v>2579</v>
      </c>
      <c r="M3" s="3434" t="s">
        <v>2580</v>
      </c>
      <c r="N3" s="3435" t="s">
        <v>2581</v>
      </c>
      <c r="O3" s="3435" t="s">
        <v>2582</v>
      </c>
      <c r="P3" s="3435" t="s">
        <v>2583</v>
      </c>
      <c r="Q3" s="3435" t="s">
        <v>2584</v>
      </c>
      <c r="R3" s="3435" t="s">
        <v>2585</v>
      </c>
    </row>
    <row r="4" spans="1:18">
      <c r="A4" s="3015" t="s">
        <v>2495</v>
      </c>
      <c r="B4" s="3018" t="s">
        <v>2496</v>
      </c>
      <c r="C4" s="3018" t="s">
        <v>2497</v>
      </c>
      <c r="D4" s="3018" t="s">
        <v>2498</v>
      </c>
      <c r="E4" s="3018" t="s">
        <v>2499</v>
      </c>
      <c r="F4" s="3014"/>
      <c r="I4" s="3434" t="s">
        <v>2574</v>
      </c>
      <c r="J4" s="3434">
        <v>80</v>
      </c>
      <c r="K4" s="3434">
        <v>70</v>
      </c>
      <c r="L4" s="3434">
        <v>20</v>
      </c>
      <c r="M4" s="3434">
        <v>30</v>
      </c>
      <c r="N4" s="3018">
        <v>45</v>
      </c>
      <c r="O4" s="3018">
        <v>60</v>
      </c>
      <c r="P4" s="3018">
        <v>50</v>
      </c>
      <c r="Q4" s="3018">
        <v>20</v>
      </c>
      <c r="R4" s="3018">
        <v>375</v>
      </c>
    </row>
    <row r="5" spans="1:18">
      <c r="A5" s="3019">
        <v>40</v>
      </c>
      <c r="B5" s="3016">
        <v>46375</v>
      </c>
      <c r="C5" s="3018">
        <f>ROUNDDOWN(MIN((B5-B3)/365,A5),2)</f>
        <v>2.8</v>
      </c>
      <c r="D5" s="3020">
        <f>IF(ISERROR(ROUND(POWER(1+E5,A5-C5)*(POWER(1+E5,C5)-1)/(POWER(1+E5,A5)-1),3)),0,ROUND(POWER(1+E5,A5-C5)*(POWER(1+E5,C5)-1)/(POWER(1+E5,A5)-1),4))</f>
        <v>0.13139999999999999</v>
      </c>
      <c r="E5" s="3021">
        <v>0.04</v>
      </c>
      <c r="F5" s="3014"/>
      <c r="I5" s="3434" t="s">
        <v>2575</v>
      </c>
      <c r="J5" s="3434">
        <v>70</v>
      </c>
      <c r="K5" s="3434">
        <v>60</v>
      </c>
      <c r="L5" s="3434">
        <v>15</v>
      </c>
      <c r="M5" s="3434">
        <v>25</v>
      </c>
      <c r="N5" s="3018">
        <v>40</v>
      </c>
      <c r="O5" s="3018">
        <v>50</v>
      </c>
      <c r="P5" s="3018">
        <v>40</v>
      </c>
      <c r="Q5" s="3018">
        <v>15</v>
      </c>
      <c r="R5" s="3018">
        <v>315</v>
      </c>
    </row>
    <row r="6" spans="1:18">
      <c r="A6" s="3019">
        <v>50</v>
      </c>
      <c r="B6" s="3016">
        <v>50028</v>
      </c>
      <c r="C6" s="3018">
        <f>ROUNDDOWN(MIN((B6-B3)/365,A6),2)</f>
        <v>12.81</v>
      </c>
      <c r="D6" s="3020">
        <f>IF(ISERROR(ROUND(POWER(1+E6,A6-C6)*(POWER(1+E6,C6)-1)/(POWER(1+E6,A6)-1),3)),0,ROUND(POWER(1+E6,A6-C6)*(POWER(1+E6,C6)-1)/(POWER(1+E6,A6)-1),4))</f>
        <v>0.45960000000000001</v>
      </c>
      <c r="E6" s="3021">
        <v>0.04</v>
      </c>
      <c r="F6" s="3014"/>
      <c r="I6" s="3434" t="s">
        <v>2576</v>
      </c>
      <c r="J6" s="3434">
        <v>60</v>
      </c>
      <c r="K6" s="3434">
        <v>50</v>
      </c>
      <c r="L6" s="3434">
        <v>10</v>
      </c>
      <c r="M6" s="3434">
        <v>20</v>
      </c>
      <c r="N6" s="3018">
        <v>35</v>
      </c>
      <c r="O6" s="3018">
        <v>40</v>
      </c>
      <c r="P6" s="3018">
        <v>30</v>
      </c>
      <c r="Q6" s="3018">
        <v>10</v>
      </c>
      <c r="R6" s="3018">
        <v>255</v>
      </c>
    </row>
    <row r="7" spans="1:18">
      <c r="A7" s="3019">
        <v>70</v>
      </c>
      <c r="B7" s="3016">
        <v>57333</v>
      </c>
      <c r="C7" s="3018">
        <f>ROUNDDOWN(MIN((B7-B3)/365,A7),2)</f>
        <v>32.82</v>
      </c>
      <c r="D7" s="3020">
        <f>IF(ISERROR(ROUND(POWER(1+E7,A7-C7)*(POWER(1+E7,C7)-1)/(POWER(1+E7,A7)-1),3)),0,ROUND(POWER(1+E7,A7-C7)*(POWER(1+E7,C7)-1)/(POWER(1+E7,A7)-1),4))</f>
        <v>0.77359999999999995</v>
      </c>
      <c r="E7" s="3021">
        <v>0.04</v>
      </c>
      <c r="F7" s="3014"/>
    </row>
    <row r="8" spans="1:18">
      <c r="A8" s="3012"/>
      <c r="B8" s="3013"/>
      <c r="C8" s="3013"/>
      <c r="D8" s="3013"/>
      <c r="E8" s="3013"/>
      <c r="F8" s="3014"/>
    </row>
    <row r="9" spans="1:18">
      <c r="A9" s="3015" t="s">
        <v>2500</v>
      </c>
      <c r="B9" s="3018"/>
      <c r="C9" s="3018"/>
      <c r="D9" s="3018"/>
      <c r="E9" s="3018"/>
      <c r="F9" s="3022"/>
    </row>
    <row r="10" spans="1:18">
      <c r="A10" s="3015" t="s">
        <v>2501</v>
      </c>
      <c r="B10" s="3018"/>
      <c r="C10" s="3018"/>
      <c r="D10" s="3018" t="s">
        <v>2499</v>
      </c>
      <c r="E10" s="3018"/>
      <c r="F10" s="3022" t="s">
        <v>2498</v>
      </c>
    </row>
    <row r="11" spans="1:18">
      <c r="A11" s="3015" t="s">
        <v>2502</v>
      </c>
      <c r="B11" s="3023">
        <v>70</v>
      </c>
      <c r="C11" s="3018" t="s">
        <v>2503</v>
      </c>
      <c r="D11" s="3024">
        <v>4.4999999999999998E-2</v>
      </c>
      <c r="E11" s="3018" t="s">
        <v>2504</v>
      </c>
      <c r="F11" s="3025">
        <f>ROUND(1-(1/(POWER(1+D11,B11))),4)</f>
        <v>0.95409999999999995</v>
      </c>
    </row>
    <row r="12" spans="1:18">
      <c r="A12" s="3015" t="s">
        <v>2505</v>
      </c>
      <c r="B12" s="3023">
        <v>40</v>
      </c>
      <c r="C12" s="3018" t="s">
        <v>2506</v>
      </c>
      <c r="D12" s="3024">
        <v>4.4999999999999998E-2</v>
      </c>
      <c r="E12" s="3018" t="s">
        <v>2507</v>
      </c>
      <c r="F12" s="3025">
        <f>ROUND(1-(1/(POWER(1+D12,B12))),4)</f>
        <v>0.82809999999999995</v>
      </c>
    </row>
    <row r="13" spans="1:18">
      <c r="A13" s="3015" t="s">
        <v>2508</v>
      </c>
      <c r="B13" s="3018"/>
      <c r="C13" s="3018"/>
      <c r="D13" s="3013"/>
      <c r="E13" s="3013"/>
      <c r="F13" s="3014"/>
    </row>
    <row r="14" spans="1:18">
      <c r="A14" s="3015" t="s">
        <v>2509</v>
      </c>
      <c r="B14" s="3023">
        <v>5000</v>
      </c>
      <c r="C14" s="3017"/>
      <c r="D14" s="3013"/>
      <c r="E14" s="3013"/>
      <c r="F14" s="3014"/>
    </row>
    <row r="15" spans="1:18">
      <c r="A15" s="3015" t="s">
        <v>2510</v>
      </c>
      <c r="B15" s="3018">
        <f>ROUND(B14*F12/F11,2)</f>
        <v>4339.6899999999996</v>
      </c>
      <c r="C15" s="3018">
        <f>ROUND(F12/F11,4)</f>
        <v>0.8679</v>
      </c>
      <c r="D15" s="3013"/>
      <c r="E15" s="3013"/>
      <c r="F15" s="3014"/>
    </row>
    <row r="16" spans="1:18">
      <c r="A16" s="3015" t="s">
        <v>2511</v>
      </c>
      <c r="B16" s="3018"/>
      <c r="C16" s="3018"/>
      <c r="D16" s="3013"/>
      <c r="E16" s="3013"/>
      <c r="F16" s="3014"/>
    </row>
    <row r="17" spans="1:13">
      <c r="A17" s="3015" t="s">
        <v>2510</v>
      </c>
      <c r="B17" s="3024">
        <v>4810</v>
      </c>
      <c r="C17" s="3017"/>
      <c r="D17" s="3013"/>
      <c r="E17" s="3013"/>
      <c r="F17" s="3014"/>
    </row>
    <row r="18" spans="1:13" ht="14.25" thickBot="1">
      <c r="A18" s="3026" t="s">
        <v>2509</v>
      </c>
      <c r="B18" s="3027">
        <f>ROUND(B17*F11/F12,2)</f>
        <v>5541.87</v>
      </c>
      <c r="C18" s="3027">
        <f>ROUND(F11/F12,4)</f>
        <v>1.1521999999999999</v>
      </c>
      <c r="D18" s="3028"/>
      <c r="E18" s="3028"/>
      <c r="F18" s="3029"/>
    </row>
    <row r="19" spans="1:13" ht="14.25" thickBot="1"/>
    <row r="20" spans="1:13" s="3064" customFormat="1" ht="14.25" thickTop="1">
      <c r="A20" s="3061" t="s">
        <v>2512</v>
      </c>
      <c r="B20" s="3062"/>
      <c r="C20" s="3062"/>
      <c r="D20" s="3062"/>
      <c r="E20" s="3062"/>
      <c r="F20" s="3062"/>
      <c r="G20" s="3063"/>
      <c r="I20" s="3065" t="s">
        <v>2557</v>
      </c>
      <c r="J20" s="3065" t="s">
        <v>2562</v>
      </c>
      <c r="K20" s="3065"/>
      <c r="L20" s="3065"/>
      <c r="M20" s="3065"/>
    </row>
    <row r="21" spans="1:13">
      <c r="A21" s="3030"/>
      <c r="B21" s="3031" t="s">
        <v>2513</v>
      </c>
      <c r="C21" s="3031" t="s">
        <v>2514</v>
      </c>
      <c r="D21" s="3031" t="s">
        <v>2515</v>
      </c>
      <c r="E21" s="3031" t="s">
        <v>2516</v>
      </c>
      <c r="F21" s="3031" t="s">
        <v>2517</v>
      </c>
      <c r="G21" s="3032" t="s">
        <v>2518</v>
      </c>
      <c r="I21" s="3053">
        <v>5</v>
      </c>
      <c r="J21" s="3053">
        <v>54.2</v>
      </c>
    </row>
    <row r="22" spans="1:13">
      <c r="A22" s="3030" t="s">
        <v>2519</v>
      </c>
      <c r="B22" s="3033">
        <v>70</v>
      </c>
      <c r="C22" s="3033">
        <v>30</v>
      </c>
      <c r="D22" s="3034">
        <v>0.04</v>
      </c>
      <c r="E22" s="3031">
        <f>ROUND(POWER(1+D22,B22-C22)*(POWER(1+D22,C22)-1)/(POWER(1+D22,B22)-1),3)</f>
        <v>0.73899999999999999</v>
      </c>
      <c r="F22" s="3034">
        <v>0.7</v>
      </c>
      <c r="G22" s="3032">
        <f>ROUND(100*(1-(1-E22)*F22),1)</f>
        <v>81.7</v>
      </c>
      <c r="I22" s="3053">
        <v>10</v>
      </c>
      <c r="J22" s="3053">
        <v>65.400000000000006</v>
      </c>
      <c r="K22" s="3053">
        <f>J22-J21</f>
        <v>11.200000000000003</v>
      </c>
    </row>
    <row r="23" spans="1:13">
      <c r="A23" s="3030" t="s">
        <v>2520</v>
      </c>
      <c r="B23" s="3033">
        <v>70</v>
      </c>
      <c r="C23" s="3033">
        <v>40</v>
      </c>
      <c r="D23" s="3034">
        <v>0.04</v>
      </c>
      <c r="E23" s="3031">
        <f t="shared" ref="E23:E25" si="0">ROUND(POWER(1+D23,B23-C23)*(POWER(1+D23,C23)-1)/(POWER(1+D23,B23)-1),3)</f>
        <v>0.84599999999999997</v>
      </c>
      <c r="F23" s="3034">
        <f>F22</f>
        <v>0.7</v>
      </c>
      <c r="G23" s="3032">
        <f t="shared" ref="G23:G25" si="1">ROUND(100*(1-(1-E23)*F23),1)</f>
        <v>89.2</v>
      </c>
      <c r="I23" s="3053">
        <v>15</v>
      </c>
      <c r="J23" s="3053">
        <v>74.099999999999994</v>
      </c>
      <c r="K23" s="3053">
        <f t="shared" ref="K23:K30" si="2">J23-J22</f>
        <v>8.6999999999999886</v>
      </c>
      <c r="L23" s="3053" t="s">
        <v>2560</v>
      </c>
      <c r="M23" s="3053" t="s">
        <v>2561</v>
      </c>
    </row>
    <row r="24" spans="1:13">
      <c r="A24" s="3030" t="s">
        <v>2521</v>
      </c>
      <c r="B24" s="3033">
        <v>70</v>
      </c>
      <c r="C24" s="3033">
        <v>50</v>
      </c>
      <c r="D24" s="3034">
        <v>0.04</v>
      </c>
      <c r="E24" s="3031">
        <f t="shared" si="0"/>
        <v>0.91800000000000004</v>
      </c>
      <c r="F24" s="3034">
        <f>F23</f>
        <v>0.7</v>
      </c>
      <c r="G24" s="3032">
        <f t="shared" si="1"/>
        <v>94.3</v>
      </c>
      <c r="I24" s="3053">
        <v>20</v>
      </c>
      <c r="J24" s="3053">
        <v>81</v>
      </c>
      <c r="K24" s="3053">
        <f t="shared" si="2"/>
        <v>6.9000000000000057</v>
      </c>
      <c r="L24" s="3053" t="s">
        <v>2559</v>
      </c>
      <c r="M24" s="3053">
        <v>10</v>
      </c>
    </row>
    <row r="25" spans="1:13">
      <c r="A25" s="3030" t="s">
        <v>2522</v>
      </c>
      <c r="B25" s="3033">
        <v>70</v>
      </c>
      <c r="C25" s="3033">
        <v>60</v>
      </c>
      <c r="D25" s="3034">
        <v>0.04</v>
      </c>
      <c r="E25" s="3031">
        <f t="shared" si="0"/>
        <v>0.96699999999999997</v>
      </c>
      <c r="F25" s="3034">
        <f>F24</f>
        <v>0.7</v>
      </c>
      <c r="G25" s="3032">
        <f t="shared" si="1"/>
        <v>97.7</v>
      </c>
      <c r="I25" s="3053">
        <v>25</v>
      </c>
      <c r="J25" s="3053">
        <v>86.3</v>
      </c>
      <c r="K25" s="3053">
        <f t="shared" si="2"/>
        <v>5.2999999999999972</v>
      </c>
      <c r="L25" s="3053" t="s">
        <v>2563</v>
      </c>
      <c r="M25" s="3053">
        <v>8</v>
      </c>
    </row>
    <row r="26" spans="1:13">
      <c r="A26" s="3035"/>
      <c r="B26" s="3036"/>
      <c r="C26" s="3036"/>
      <c r="D26" s="3036"/>
      <c r="E26" s="3036"/>
      <c r="F26" s="3036"/>
      <c r="G26" s="3037"/>
      <c r="I26" s="3053">
        <v>30</v>
      </c>
      <c r="J26" s="3053">
        <v>90.5</v>
      </c>
      <c r="K26" s="3053">
        <f t="shared" si="2"/>
        <v>4.2000000000000028</v>
      </c>
      <c r="L26" s="3053" t="s">
        <v>2564</v>
      </c>
      <c r="M26" s="3053">
        <v>5</v>
      </c>
    </row>
    <row r="27" spans="1:13">
      <c r="A27" s="3035" t="s">
        <v>2523</v>
      </c>
      <c r="B27" s="3036"/>
      <c r="C27" s="3036"/>
      <c r="D27" s="3036"/>
      <c r="E27" s="3036"/>
      <c r="F27" s="3036"/>
      <c r="G27" s="3037"/>
      <c r="I27" s="3053">
        <v>35</v>
      </c>
      <c r="J27" s="3053">
        <v>93.8</v>
      </c>
      <c r="K27" s="3053">
        <f t="shared" si="2"/>
        <v>3.2999999999999972</v>
      </c>
      <c r="L27" s="3053" t="s">
        <v>2565</v>
      </c>
      <c r="M27" s="3053">
        <v>3</v>
      </c>
    </row>
    <row r="28" spans="1:13">
      <c r="A28" s="3035" t="s">
        <v>2524</v>
      </c>
      <c r="B28" s="3036"/>
      <c r="C28" s="3036"/>
      <c r="D28" s="3036"/>
      <c r="E28" s="3036"/>
      <c r="F28" s="3036"/>
      <c r="G28" s="3037"/>
      <c r="I28" s="3053">
        <v>40</v>
      </c>
      <c r="J28" s="3053">
        <v>96.4</v>
      </c>
      <c r="K28" s="3053">
        <f t="shared" si="2"/>
        <v>2.6000000000000085</v>
      </c>
      <c r="L28" s="3053" t="s">
        <v>2566</v>
      </c>
      <c r="M28" s="3053">
        <v>2</v>
      </c>
    </row>
    <row r="29" spans="1:13">
      <c r="A29" s="3035" t="s">
        <v>2525</v>
      </c>
      <c r="B29" s="3036"/>
      <c r="C29" s="3036"/>
      <c r="D29" s="3036"/>
      <c r="E29" s="3036"/>
      <c r="F29" s="3036"/>
      <c r="G29" s="3037"/>
      <c r="I29" s="3053">
        <v>45</v>
      </c>
      <c r="J29" s="3053">
        <v>98.4</v>
      </c>
      <c r="K29" s="3053">
        <f t="shared" si="2"/>
        <v>2</v>
      </c>
    </row>
    <row r="30" spans="1:13">
      <c r="A30" s="3035" t="s">
        <v>2526</v>
      </c>
      <c r="B30" s="3036"/>
      <c r="C30" s="3036"/>
      <c r="D30" s="3036"/>
      <c r="E30" s="3036"/>
      <c r="F30" s="3036"/>
      <c r="G30" s="3037"/>
      <c r="I30" s="3053">
        <v>50</v>
      </c>
      <c r="J30" s="3053">
        <v>100</v>
      </c>
      <c r="K30" s="3053">
        <f t="shared" si="2"/>
        <v>1.5999999999999943</v>
      </c>
    </row>
    <row r="31" spans="1:13">
      <c r="A31" s="3035" t="s">
        <v>2527</v>
      </c>
      <c r="B31" s="3036"/>
      <c r="C31" s="3036"/>
      <c r="D31" s="3036"/>
      <c r="E31" s="3036"/>
      <c r="F31" s="3036"/>
      <c r="G31" s="3037"/>
      <c r="I31" s="3053" t="s">
        <v>2558</v>
      </c>
    </row>
    <row r="32" spans="1:13">
      <c r="A32" s="3035" t="s">
        <v>2528</v>
      </c>
      <c r="B32" s="3036"/>
      <c r="C32" s="3036"/>
      <c r="D32" s="3036"/>
      <c r="E32" s="3036"/>
      <c r="F32" s="3036"/>
      <c r="G32" s="3037"/>
    </row>
    <row r="33" spans="1:13">
      <c r="A33" s="3035" t="s">
        <v>2529</v>
      </c>
      <c r="B33" s="3036"/>
      <c r="C33" s="3036"/>
      <c r="D33" s="3036"/>
      <c r="E33" s="3036"/>
      <c r="F33" s="3036"/>
      <c r="G33" s="3037"/>
      <c r="I33" s="3053" t="s">
        <v>2557</v>
      </c>
      <c r="J33" s="3053" t="s">
        <v>2567</v>
      </c>
    </row>
    <row r="34" spans="1:13">
      <c r="A34" s="3035" t="s">
        <v>2530</v>
      </c>
      <c r="B34" s="3036"/>
      <c r="C34" s="3036"/>
      <c r="D34" s="3036"/>
      <c r="E34" s="3036"/>
      <c r="F34" s="3036"/>
      <c r="G34" s="3037"/>
      <c r="I34" s="3053">
        <v>5</v>
      </c>
      <c r="J34" s="3053">
        <v>55.1</v>
      </c>
    </row>
    <row r="35" spans="1:13">
      <c r="A35" s="3035" t="s">
        <v>2531</v>
      </c>
      <c r="B35" s="3036"/>
      <c r="C35" s="3036"/>
      <c r="D35" s="3036"/>
      <c r="E35" s="3036"/>
      <c r="F35" s="3036"/>
      <c r="G35" s="3037"/>
      <c r="I35" s="3053">
        <v>10</v>
      </c>
      <c r="J35" s="3053">
        <v>67</v>
      </c>
      <c r="K35" s="3053">
        <f>J35-J34</f>
        <v>11.899999999999999</v>
      </c>
    </row>
    <row r="36" spans="1:13">
      <c r="A36" s="3035" t="s">
        <v>2532</v>
      </c>
      <c r="B36" s="3036"/>
      <c r="C36" s="3036"/>
      <c r="D36" s="3036"/>
      <c r="E36" s="3036"/>
      <c r="F36" s="3036"/>
      <c r="G36" s="3037"/>
      <c r="I36" s="3053">
        <v>15</v>
      </c>
      <c r="J36" s="3053">
        <v>76.3</v>
      </c>
      <c r="K36" s="3053">
        <f t="shared" ref="K36:K41" si="3">J36-J35</f>
        <v>9.2999999999999972</v>
      </c>
      <c r="L36" s="3053" t="s">
        <v>2560</v>
      </c>
      <c r="M36" s="3053" t="s">
        <v>2561</v>
      </c>
    </row>
    <row r="37" spans="1:13">
      <c r="A37" s="3035" t="s">
        <v>2533</v>
      </c>
      <c r="B37" s="3036"/>
      <c r="C37" s="3036"/>
      <c r="D37" s="3036"/>
      <c r="E37" s="3036"/>
      <c r="F37" s="3036"/>
      <c r="G37" s="3037"/>
      <c r="I37" s="3053">
        <v>20</v>
      </c>
      <c r="J37" s="3053">
        <v>83.6</v>
      </c>
      <c r="K37" s="3053">
        <f t="shared" si="3"/>
        <v>7.2999999999999972</v>
      </c>
      <c r="L37" s="3053" t="s">
        <v>2559</v>
      </c>
      <c r="M37" s="3053">
        <v>10</v>
      </c>
    </row>
    <row r="38" spans="1:13">
      <c r="A38" s="3035" t="s">
        <v>2534</v>
      </c>
      <c r="B38" s="3036"/>
      <c r="C38" s="3036"/>
      <c r="D38" s="3036"/>
      <c r="E38" s="3036"/>
      <c r="F38" s="3036"/>
      <c r="G38" s="3037"/>
      <c r="I38" s="3053">
        <v>25</v>
      </c>
      <c r="J38" s="3053">
        <v>89.3</v>
      </c>
      <c r="K38" s="3053">
        <f t="shared" si="3"/>
        <v>5.7000000000000028</v>
      </c>
      <c r="L38" s="3053" t="s">
        <v>2563</v>
      </c>
      <c r="M38" s="3053">
        <v>8</v>
      </c>
    </row>
    <row r="39" spans="1:13">
      <c r="A39" s="3035"/>
      <c r="B39" s="3036"/>
      <c r="C39" s="3036"/>
      <c r="D39" s="3036"/>
      <c r="E39" s="3036"/>
      <c r="F39" s="3036"/>
      <c r="G39" s="3037"/>
      <c r="I39" s="3053">
        <v>30</v>
      </c>
      <c r="J39" s="3053">
        <v>93.8</v>
      </c>
      <c r="K39" s="3053">
        <f t="shared" si="3"/>
        <v>4.5</v>
      </c>
      <c r="L39" s="3053" t="s">
        <v>2564</v>
      </c>
      <c r="M39" s="3053">
        <v>6</v>
      </c>
    </row>
    <row r="40" spans="1:13">
      <c r="A40" s="3038" t="s">
        <v>2535</v>
      </c>
      <c r="B40" s="3039"/>
      <c r="C40" s="3039"/>
      <c r="D40" s="3039"/>
      <c r="E40" s="3039"/>
      <c r="F40" s="3039"/>
      <c r="G40" s="3040"/>
      <c r="I40" s="3053">
        <v>35</v>
      </c>
      <c r="J40" s="3053">
        <v>97.2</v>
      </c>
      <c r="K40" s="3053">
        <f t="shared" si="3"/>
        <v>3.4000000000000057</v>
      </c>
      <c r="L40" s="3053" t="s">
        <v>2565</v>
      </c>
      <c r="M40" s="3053">
        <v>3</v>
      </c>
    </row>
    <row r="41" spans="1:13">
      <c r="A41" s="3041" t="s">
        <v>2536</v>
      </c>
      <c r="B41" s="3042" t="s">
        <v>2537</v>
      </c>
      <c r="C41" s="3043" t="s">
        <v>2538</v>
      </c>
      <c r="D41" s="3043" t="s">
        <v>2539</v>
      </c>
      <c r="E41" s="3044"/>
      <c r="F41" s="3045"/>
      <c r="G41" s="3046"/>
      <c r="I41" s="3053">
        <v>40</v>
      </c>
      <c r="J41" s="3053">
        <v>100</v>
      </c>
      <c r="K41" s="3053">
        <f t="shared" si="3"/>
        <v>2.7999999999999972</v>
      </c>
    </row>
    <row r="42" spans="1:13">
      <c r="A42" s="3041" t="s">
        <v>2540</v>
      </c>
      <c r="B42" s="3042" t="s">
        <v>2541</v>
      </c>
      <c r="C42" s="3043" t="s">
        <v>2542</v>
      </c>
      <c r="D42" s="3047" t="s">
        <v>2543</v>
      </c>
      <c r="E42" s="3039" t="s">
        <v>2544</v>
      </c>
      <c r="F42" s="3039"/>
      <c r="G42" s="3040"/>
    </row>
    <row r="43" spans="1:13">
      <c r="A43" s="3041" t="s">
        <v>2545</v>
      </c>
      <c r="B43" s="3042" t="s">
        <v>2546</v>
      </c>
      <c r="C43" s="3043" t="s">
        <v>2547</v>
      </c>
      <c r="D43" s="3043" t="s">
        <v>2548</v>
      </c>
      <c r="E43" s="3044" t="s">
        <v>2549</v>
      </c>
      <c r="F43" s="3045"/>
      <c r="G43" s="3046"/>
      <c r="I43" s="3053" t="s">
        <v>2557</v>
      </c>
      <c r="J43" s="3053" t="s">
        <v>2568</v>
      </c>
    </row>
    <row r="44" spans="1:13">
      <c r="A44" s="3041" t="s">
        <v>2550</v>
      </c>
      <c r="B44" s="3042" t="s">
        <v>2551</v>
      </c>
      <c r="C44" s="3043" t="s">
        <v>2552</v>
      </c>
      <c r="D44" s="3047">
        <v>0.5</v>
      </c>
      <c r="E44" s="3044" t="s">
        <v>2553</v>
      </c>
      <c r="F44" s="3045"/>
      <c r="G44" s="3046"/>
      <c r="I44" s="3053">
        <v>30</v>
      </c>
      <c r="J44" s="3053">
        <v>81.7</v>
      </c>
    </row>
    <row r="45" spans="1:13" ht="14.25" thickBot="1">
      <c r="A45" s="3048" t="s">
        <v>2554</v>
      </c>
      <c r="B45" s="3049" t="s">
        <v>2541</v>
      </c>
      <c r="C45" s="3050" t="s">
        <v>2541</v>
      </c>
      <c r="D45" s="3050" t="s">
        <v>2555</v>
      </c>
      <c r="E45" s="3051" t="s">
        <v>2556</v>
      </c>
      <c r="F45" s="3051"/>
      <c r="G45" s="3052"/>
      <c r="I45" s="3053">
        <v>40</v>
      </c>
      <c r="J45" s="3053">
        <v>89.2</v>
      </c>
      <c r="K45" s="3053">
        <f>J45-J44</f>
        <v>7.5</v>
      </c>
    </row>
    <row r="46" spans="1:13">
      <c r="I46" s="3053">
        <v>50</v>
      </c>
      <c r="J46" s="3053">
        <v>94.3</v>
      </c>
      <c r="K46" s="3053">
        <f t="shared" ref="K46:K47" si="4">J46-J45</f>
        <v>5.0999999999999943</v>
      </c>
    </row>
    <row r="47" spans="1:13">
      <c r="I47" s="3053">
        <v>60</v>
      </c>
      <c r="J47" s="3053">
        <v>97.7</v>
      </c>
      <c r="K47" s="3053">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0"/>
  <sheetViews>
    <sheetView zoomScale="80" zoomScaleNormal="80" workbookViewId="0">
      <selection activeCell="J44" sqref="J44"/>
    </sheetView>
  </sheetViews>
  <sheetFormatPr defaultRowHeight="13.5"/>
  <cols>
    <col min="1" max="1" width="9" style="3449"/>
    <col min="2" max="2" width="18.25" style="3449" customWidth="1"/>
    <col min="3" max="4" width="9" style="3449"/>
    <col min="5" max="5" width="9" style="3448"/>
    <col min="6" max="8" width="9" style="3449"/>
    <col min="9" max="9" width="14" style="3449" customWidth="1"/>
    <col min="10" max="10" width="19.5" style="3449" customWidth="1"/>
    <col min="11" max="11" width="14.625" style="3449" customWidth="1"/>
    <col min="12" max="12" width="10.875" style="3449" customWidth="1"/>
    <col min="13" max="16384" width="9" style="3449"/>
  </cols>
  <sheetData>
    <row r="1" spans="1:15">
      <c r="A1" s="3446" t="s">
        <v>3408</v>
      </c>
      <c r="B1" s="3447"/>
      <c r="C1" s="3447"/>
      <c r="D1" s="3447"/>
      <c r="G1" s="3450" t="s">
        <v>3409</v>
      </c>
      <c r="H1" s="3450"/>
      <c r="I1" s="3450"/>
      <c r="J1" s="3450"/>
    </row>
    <row r="2" spans="1:15">
      <c r="A2" s="3446" t="s">
        <v>3410</v>
      </c>
      <c r="B2" s="3446" t="s">
        <v>3411</v>
      </c>
      <c r="C2" s="3447"/>
      <c r="D2" s="3447"/>
      <c r="G2" s="3450" t="s">
        <v>3412</v>
      </c>
      <c r="H2" s="3450"/>
      <c r="I2" s="3450"/>
      <c r="J2" s="3450"/>
    </row>
    <row r="3" spans="1:15">
      <c r="A3" s="3446" t="s">
        <v>3413</v>
      </c>
      <c r="B3" s="3446" t="s">
        <v>3414</v>
      </c>
      <c r="C3" s="3447"/>
      <c r="D3" s="3447"/>
      <c r="G3" s="3450" t="s">
        <v>3415</v>
      </c>
      <c r="H3" s="3450"/>
      <c r="I3" s="3450"/>
      <c r="J3" s="3450"/>
    </row>
    <row r="4" spans="1:15">
      <c r="A4" s="3446" t="s">
        <v>3416</v>
      </c>
      <c r="B4" s="3446" t="s">
        <v>3417</v>
      </c>
      <c r="C4" s="3447"/>
      <c r="D4" s="3447"/>
      <c r="G4" s="3450" t="s">
        <v>3418</v>
      </c>
      <c r="H4" s="3450"/>
      <c r="I4" s="3450"/>
      <c r="J4" s="3450"/>
      <c r="K4" s="3451" t="s">
        <v>3419</v>
      </c>
      <c r="L4" s="3451" t="s">
        <v>3416</v>
      </c>
      <c r="M4" s="3451" t="s">
        <v>3420</v>
      </c>
      <c r="N4" s="3451" t="s">
        <v>3421</v>
      </c>
    </row>
    <row r="5" spans="1:15">
      <c r="A5" s="3446" t="s">
        <v>3422</v>
      </c>
      <c r="B5" s="3447">
        <v>286843.40000000002</v>
      </c>
      <c r="C5" s="3447"/>
      <c r="D5" s="3447"/>
      <c r="G5" s="3450">
        <f>27472.5+70977.94</f>
        <v>98450.44</v>
      </c>
      <c r="H5" s="3450"/>
      <c r="I5" s="3450"/>
      <c r="J5" s="3450" t="s">
        <v>3423</v>
      </c>
      <c r="K5" s="3449" t="s">
        <v>3424</v>
      </c>
      <c r="L5" s="3451" t="s">
        <v>3425</v>
      </c>
      <c r="M5" s="3450" t="s">
        <v>3426</v>
      </c>
      <c r="N5" s="3449">
        <f>B49</f>
        <v>63063.88</v>
      </c>
    </row>
    <row r="6" spans="1:15">
      <c r="A6" s="3446" t="s">
        <v>3427</v>
      </c>
      <c r="B6" s="3447">
        <v>30798.78</v>
      </c>
      <c r="C6" s="3447"/>
      <c r="D6" s="3447"/>
      <c r="G6" s="3450">
        <v>272058.77</v>
      </c>
      <c r="H6" s="3450"/>
      <c r="I6" s="3450"/>
      <c r="J6" s="3450" t="s">
        <v>3428</v>
      </c>
      <c r="K6" s="3451" t="s">
        <v>3429</v>
      </c>
      <c r="L6" s="3451" t="s">
        <v>3430</v>
      </c>
      <c r="M6" s="3450" t="s">
        <v>3431</v>
      </c>
      <c r="N6" s="3449">
        <f>B33</f>
        <v>13059.5</v>
      </c>
    </row>
    <row r="7" spans="1:15">
      <c r="A7" s="3446" t="s">
        <v>3432</v>
      </c>
      <c r="B7" s="3452">
        <v>56854</v>
      </c>
      <c r="C7" s="3447"/>
      <c r="D7" s="3447"/>
      <c r="G7" s="3450" t="s">
        <v>3433</v>
      </c>
      <c r="H7" s="3450"/>
      <c r="I7" s="3450"/>
      <c r="J7" s="3450" t="s">
        <v>3434</v>
      </c>
      <c r="K7" s="3451" t="s">
        <v>3435</v>
      </c>
      <c r="L7" s="3450" t="s">
        <v>3436</v>
      </c>
      <c r="M7" s="3450" t="s">
        <v>3437</v>
      </c>
      <c r="N7" s="3449">
        <f>B16</f>
        <v>22309.51</v>
      </c>
    </row>
    <row r="8" spans="1:15">
      <c r="A8" s="3446" t="s">
        <v>3438</v>
      </c>
      <c r="B8" s="3447"/>
      <c r="C8" s="3447"/>
      <c r="D8" s="3446" t="s">
        <v>3439</v>
      </c>
      <c r="G8" s="3450">
        <v>27472.5</v>
      </c>
      <c r="H8" s="3450"/>
      <c r="I8" s="3450"/>
      <c r="J8" s="3450" t="s">
        <v>3440</v>
      </c>
      <c r="K8" s="3451" t="str">
        <f>B9</f>
        <v>11号楼-3至10层101</v>
      </c>
      <c r="L8" s="3450" t="s">
        <v>3441</v>
      </c>
      <c r="M8" s="3450" t="s">
        <v>3442</v>
      </c>
      <c r="N8" s="3449">
        <f>D9</f>
        <v>20843.580000000002</v>
      </c>
    </row>
    <row r="9" spans="1:15">
      <c r="A9" s="3446" t="s">
        <v>3443</v>
      </c>
      <c r="B9" s="3446" t="s">
        <v>3444</v>
      </c>
      <c r="C9" s="3447"/>
      <c r="D9" s="3447">
        <v>20843.580000000002</v>
      </c>
      <c r="G9" s="3450">
        <v>10856.09</v>
      </c>
      <c r="H9" s="3450">
        <v>3057.72</v>
      </c>
      <c r="I9" s="3450"/>
      <c r="J9" s="3450" t="s">
        <v>3445</v>
      </c>
      <c r="K9" s="3449" t="str">
        <f>B10</f>
        <v>12号楼-3至4层101</v>
      </c>
      <c r="L9" s="3450" t="s">
        <v>3441</v>
      </c>
      <c r="M9" s="3450" t="s">
        <v>3446</v>
      </c>
      <c r="N9" s="3449">
        <f>D10</f>
        <v>9955.2000000000007</v>
      </c>
    </row>
    <row r="10" spans="1:15">
      <c r="A10" s="3447"/>
      <c r="B10" s="3446" t="s">
        <v>3447</v>
      </c>
      <c r="C10" s="3447"/>
      <c r="D10" s="3447">
        <v>9955.2000000000007</v>
      </c>
      <c r="G10" s="3450"/>
      <c r="H10" s="3450">
        <v>2736.26</v>
      </c>
      <c r="I10" s="3450"/>
      <c r="J10" s="3450" t="s">
        <v>3448</v>
      </c>
      <c r="K10" s="3451" t="s">
        <v>3449</v>
      </c>
      <c r="L10" s="3451" t="s">
        <v>3505</v>
      </c>
      <c r="M10" s="3450" t="s">
        <v>3450</v>
      </c>
      <c r="N10" s="3449">
        <v>43664</v>
      </c>
      <c r="O10" s="3449" t="s">
        <v>3507</v>
      </c>
    </row>
    <row r="11" spans="1:15">
      <c r="A11" s="3446" t="s">
        <v>3451</v>
      </c>
      <c r="B11" s="3447"/>
      <c r="G11" s="3450"/>
      <c r="H11" s="3450"/>
      <c r="I11" s="3450"/>
      <c r="J11" s="3450"/>
      <c r="K11" s="3451" t="s">
        <v>3452</v>
      </c>
      <c r="L11" s="3451" t="s">
        <v>3504</v>
      </c>
      <c r="M11" s="3450" t="s">
        <v>3453</v>
      </c>
      <c r="N11" s="3449">
        <f>B24</f>
        <v>53404.31</v>
      </c>
    </row>
    <row r="12" spans="1:15">
      <c r="A12" s="3447" t="str">
        <f>A2</f>
        <v>权利人</v>
      </c>
      <c r="B12" s="3446" t="s">
        <v>3454</v>
      </c>
      <c r="G12" s="3450"/>
      <c r="H12" s="3450"/>
      <c r="I12" s="3450"/>
      <c r="J12" s="3450"/>
      <c r="K12" s="3449" t="s">
        <v>3502</v>
      </c>
      <c r="L12" s="3449" t="s">
        <v>3503</v>
      </c>
      <c r="M12" s="3450" t="s">
        <v>3455</v>
      </c>
      <c r="N12" s="3449">
        <f>B65</f>
        <v>39266.81</v>
      </c>
    </row>
    <row r="13" spans="1:15">
      <c r="A13" s="3447" t="str">
        <f t="shared" ref="A13:A18" si="0">A3</f>
        <v>坐落</v>
      </c>
      <c r="B13" s="3446" t="s">
        <v>3456</v>
      </c>
      <c r="J13" s="3451" t="s">
        <v>3457</v>
      </c>
      <c r="N13" s="3449">
        <f>SUM(N5:N12)</f>
        <v>265566.78999999998</v>
      </c>
    </row>
    <row r="14" spans="1:15">
      <c r="A14" s="3447" t="str">
        <f t="shared" si="0"/>
        <v>用途</v>
      </c>
      <c r="B14" s="3446" t="s">
        <v>3458</v>
      </c>
    </row>
    <row r="15" spans="1:15">
      <c r="A15" s="3447" t="str">
        <f t="shared" si="0"/>
        <v>共有宗地面积</v>
      </c>
      <c r="B15" s="3447">
        <f>B5</f>
        <v>286843.40000000002</v>
      </c>
    </row>
    <row r="16" spans="1:15">
      <c r="A16" s="3447" t="str">
        <f t="shared" si="0"/>
        <v>房屋建筑面积</v>
      </c>
      <c r="B16" s="3447">
        <v>22309.51</v>
      </c>
      <c r="J16" s="3451" t="s">
        <v>3459</v>
      </c>
    </row>
    <row r="17" spans="1:13">
      <c r="A17" s="3447" t="str">
        <f t="shared" si="0"/>
        <v>国有建设用地使用权</v>
      </c>
      <c r="B17" s="3452">
        <f>B7</f>
        <v>56854</v>
      </c>
      <c r="J17" s="3451" t="s">
        <v>3460</v>
      </c>
      <c r="K17" s="3451" t="s">
        <v>3461</v>
      </c>
    </row>
    <row r="18" spans="1:13">
      <c r="A18" s="3447" t="str">
        <f t="shared" si="0"/>
        <v>未经批准不得转让</v>
      </c>
      <c r="B18" s="3447"/>
      <c r="G18" s="3449" t="str">
        <f>K5</f>
        <v>1号楼</v>
      </c>
      <c r="H18" s="3449" t="str">
        <f>M5</f>
        <v>6（-1）</v>
      </c>
      <c r="I18" s="3449" t="str">
        <f>B52</f>
        <v>1号楼-1层-01</v>
      </c>
      <c r="J18" s="3449">
        <v>0</v>
      </c>
      <c r="K18" s="3449">
        <f>C52</f>
        <v>7650.01</v>
      </c>
      <c r="L18" s="3449">
        <f>K18+J18</f>
        <v>7650.01</v>
      </c>
      <c r="M18" s="3451" t="s">
        <v>3462</v>
      </c>
    </row>
    <row r="19" spans="1:13">
      <c r="A19" s="3446" t="s">
        <v>3463</v>
      </c>
      <c r="B19" s="3447"/>
      <c r="C19" s="3447"/>
      <c r="I19" s="3449" t="str">
        <f t="shared" ref="I19:J24" si="1">B53</f>
        <v>1号楼1层01</v>
      </c>
      <c r="J19" s="3449">
        <f t="shared" si="1"/>
        <v>19620.11</v>
      </c>
      <c r="K19" s="3449">
        <v>0</v>
      </c>
      <c r="L19" s="3449">
        <f t="shared" ref="L19:L32" si="2">K19+J19</f>
        <v>19620.11</v>
      </c>
      <c r="M19" s="3451" t="s">
        <v>3464</v>
      </c>
    </row>
    <row r="20" spans="1:13">
      <c r="A20" s="3446" t="str">
        <f>A12</f>
        <v>权利人</v>
      </c>
      <c r="B20" s="3446" t="s">
        <v>3465</v>
      </c>
      <c r="C20" s="3447"/>
      <c r="I20" s="3449" t="str">
        <f t="shared" si="1"/>
        <v>1号楼2层02</v>
      </c>
      <c r="J20" s="3449">
        <f t="shared" si="1"/>
        <v>10497.88</v>
      </c>
      <c r="K20" s="3449">
        <v>0</v>
      </c>
      <c r="L20" s="3449">
        <f t="shared" si="2"/>
        <v>10497.88</v>
      </c>
      <c r="M20" s="3451" t="s">
        <v>3466</v>
      </c>
    </row>
    <row r="21" spans="1:13">
      <c r="A21" s="3446" t="str">
        <f t="shared" ref="A21:A24" si="3">A13</f>
        <v>坐落</v>
      </c>
      <c r="B21" s="3446" t="s">
        <v>3467</v>
      </c>
      <c r="C21" s="3447"/>
      <c r="E21" s="3453" t="s">
        <v>3468</v>
      </c>
      <c r="I21" s="3449" t="str">
        <f t="shared" si="1"/>
        <v>1号楼3层03</v>
      </c>
      <c r="J21" s="3449">
        <f t="shared" si="1"/>
        <v>11222.01</v>
      </c>
      <c r="K21" s="3449">
        <v>0</v>
      </c>
      <c r="L21" s="3449">
        <f t="shared" si="2"/>
        <v>11222.01</v>
      </c>
      <c r="M21" s="3451" t="s">
        <v>3466</v>
      </c>
    </row>
    <row r="22" spans="1:13">
      <c r="A22" s="3446" t="str">
        <f t="shared" si="3"/>
        <v>用途</v>
      </c>
      <c r="B22" s="3446" t="s">
        <v>3469</v>
      </c>
      <c r="C22" s="3447"/>
      <c r="I22" s="3449" t="str">
        <f t="shared" si="1"/>
        <v>1号楼4层04</v>
      </c>
      <c r="J22" s="3449">
        <f t="shared" si="1"/>
        <v>3302.61</v>
      </c>
      <c r="K22" s="3449">
        <v>0</v>
      </c>
      <c r="L22" s="3449">
        <f t="shared" si="2"/>
        <v>3302.61</v>
      </c>
      <c r="M22" s="3451" t="s">
        <v>3466</v>
      </c>
    </row>
    <row r="23" spans="1:13">
      <c r="A23" s="3446" t="str">
        <f t="shared" si="3"/>
        <v>共有宗地面积</v>
      </c>
      <c r="B23" s="3447">
        <v>286843.40000000002</v>
      </c>
      <c r="C23" s="3447"/>
      <c r="I23" s="3449" t="str">
        <f t="shared" si="1"/>
        <v>1号楼5层05</v>
      </c>
      <c r="J23" s="3449">
        <f t="shared" si="1"/>
        <v>10347.4</v>
      </c>
      <c r="K23" s="3449">
        <v>0</v>
      </c>
      <c r="L23" s="3449">
        <f t="shared" si="2"/>
        <v>10347.4</v>
      </c>
      <c r="M23" s="3451" t="s">
        <v>3466</v>
      </c>
    </row>
    <row r="24" spans="1:13">
      <c r="A24" s="3446" t="str">
        <f t="shared" si="3"/>
        <v>房屋建筑面积</v>
      </c>
      <c r="B24" s="3447">
        <v>53404.31</v>
      </c>
      <c r="C24" s="3447"/>
      <c r="I24" s="3449" t="str">
        <f t="shared" si="1"/>
        <v>1号楼6层06</v>
      </c>
      <c r="J24" s="3449">
        <f t="shared" si="1"/>
        <v>423.86</v>
      </c>
      <c r="K24" s="3449">
        <v>0</v>
      </c>
      <c r="L24" s="3449">
        <f t="shared" si="2"/>
        <v>423.86</v>
      </c>
      <c r="M24" s="3451" t="s">
        <v>3466</v>
      </c>
    </row>
    <row r="25" spans="1:13">
      <c r="A25" s="3446"/>
      <c r="B25" s="3447"/>
      <c r="C25" s="3447"/>
      <c r="I25" s="3449" t="s">
        <v>3526</v>
      </c>
      <c r="J25" s="3449">
        <f>SUM(J18:J24)</f>
        <v>55413.87</v>
      </c>
      <c r="K25" s="3449">
        <f>SUM(K18:K24)</f>
        <v>7650.01</v>
      </c>
      <c r="L25" s="3449">
        <f t="shared" si="2"/>
        <v>63063.880000000005</v>
      </c>
      <c r="M25" s="3451"/>
    </row>
    <row r="26" spans="1:13">
      <c r="A26" s="3446" t="str">
        <f>A17</f>
        <v>国有建设用地使用权</v>
      </c>
      <c r="B26" s="3447"/>
      <c r="C26" s="3447"/>
      <c r="G26" s="3449" t="str">
        <f t="shared" ref="G26:G32" si="4">K6</f>
        <v>2号楼-1至2层101</v>
      </c>
      <c r="H26" s="3449" t="str">
        <f t="shared" ref="H26:H32" si="5">M6</f>
        <v>2（-1）</v>
      </c>
      <c r="I26" s="3449" t="str">
        <f>G26</f>
        <v>2号楼-1至2层101</v>
      </c>
      <c r="J26" s="3454">
        <v>5532.83</v>
      </c>
      <c r="K26" s="3454">
        <v>7526.67</v>
      </c>
      <c r="L26" s="3449">
        <f t="shared" si="2"/>
        <v>13059.5</v>
      </c>
      <c r="M26" s="3451" t="s">
        <v>3470</v>
      </c>
    </row>
    <row r="27" spans="1:13">
      <c r="A27" s="3446" t="str">
        <f>A18</f>
        <v>未经批准不得转让</v>
      </c>
      <c r="B27" s="3447"/>
      <c r="C27" s="3447"/>
      <c r="G27" s="3449" t="str">
        <f t="shared" si="4"/>
        <v>10号楼-3至10层101</v>
      </c>
      <c r="H27" s="3449" t="str">
        <f t="shared" si="5"/>
        <v>10（-3）</v>
      </c>
      <c r="I27" s="3449" t="str">
        <f t="shared" ref="I27:I32" si="6">K7</f>
        <v>10号楼-3至10层101</v>
      </c>
      <c r="J27" s="3454">
        <v>17472.64</v>
      </c>
      <c r="K27" s="3454">
        <v>4836.869999999999</v>
      </c>
      <c r="L27" s="3449">
        <f t="shared" si="2"/>
        <v>22309.51</v>
      </c>
      <c r="M27" s="3451" t="s">
        <v>3471</v>
      </c>
    </row>
    <row r="28" spans="1:13">
      <c r="A28" s="3446" t="s">
        <v>3472</v>
      </c>
      <c r="B28" s="3447"/>
      <c r="C28" s="3447"/>
      <c r="G28" s="3449" t="str">
        <f t="shared" si="4"/>
        <v>11号楼-3至10层101</v>
      </c>
      <c r="H28" s="3449" t="str">
        <f t="shared" si="5"/>
        <v>10（-3）</v>
      </c>
      <c r="I28" s="3449" t="str">
        <f t="shared" si="6"/>
        <v>11号楼-3至10层101</v>
      </c>
      <c r="J28" s="3454">
        <v>16469.41</v>
      </c>
      <c r="K28" s="3454">
        <v>4374.1700000000019</v>
      </c>
      <c r="L28" s="3449">
        <f t="shared" si="2"/>
        <v>20843.580000000002</v>
      </c>
      <c r="M28" s="3451" t="s">
        <v>3471</v>
      </c>
    </row>
    <row r="29" spans="1:13">
      <c r="A29" s="3446" t="str">
        <f>A20</f>
        <v>权利人</v>
      </c>
      <c r="B29" s="3446" t="s">
        <v>3465</v>
      </c>
      <c r="C29" s="3447"/>
      <c r="G29" s="3449" t="str">
        <f t="shared" si="4"/>
        <v>12号楼-3至4层101</v>
      </c>
      <c r="H29" s="3449" t="str">
        <f t="shared" si="5"/>
        <v>4（-3）</v>
      </c>
      <c r="I29" s="3449" t="str">
        <f t="shared" si="6"/>
        <v>12号楼-3至4层101</v>
      </c>
      <c r="J29" s="3454">
        <v>5444.2300000000005</v>
      </c>
      <c r="K29" s="3454">
        <v>4510.97</v>
      </c>
      <c r="L29" s="3449">
        <f t="shared" si="2"/>
        <v>9955.2000000000007</v>
      </c>
      <c r="M29" s="3451" t="s">
        <v>3471</v>
      </c>
    </row>
    <row r="30" spans="1:13">
      <c r="A30" s="3446" t="str">
        <f>A21</f>
        <v>坐落</v>
      </c>
      <c r="B30" s="3446" t="s">
        <v>3473</v>
      </c>
      <c r="C30" s="3447"/>
      <c r="G30" s="3449" t="str">
        <f t="shared" si="4"/>
        <v>13幢-2至-1层-101</v>
      </c>
      <c r="H30" s="3449" t="str">
        <f t="shared" si="5"/>
        <v>0（-2）</v>
      </c>
      <c r="I30" s="3449" t="str">
        <f t="shared" si="6"/>
        <v>13幢-2至-1层-101</v>
      </c>
      <c r="J30" s="3449">
        <v>0</v>
      </c>
      <c r="K30" s="3449">
        <f>N10</f>
        <v>43664</v>
      </c>
      <c r="L30" s="3449">
        <f t="shared" si="2"/>
        <v>43664</v>
      </c>
      <c r="M30" s="3451" t="s">
        <v>3508</v>
      </c>
    </row>
    <row r="31" spans="1:13">
      <c r="A31" s="3446" t="str">
        <f>A22</f>
        <v>用途</v>
      </c>
      <c r="B31" s="3446" t="s">
        <v>3474</v>
      </c>
      <c r="C31" s="3447"/>
      <c r="G31" s="3449" t="str">
        <f t="shared" si="4"/>
        <v>16幢-1层-101</v>
      </c>
      <c r="H31" s="3449" t="str">
        <f t="shared" si="5"/>
        <v>0（-1）</v>
      </c>
      <c r="I31" s="3449" t="str">
        <f t="shared" si="6"/>
        <v>16幢-1层-101</v>
      </c>
      <c r="J31" s="3449">
        <v>0</v>
      </c>
      <c r="K31" s="3449">
        <f>N11</f>
        <v>53404.31</v>
      </c>
      <c r="L31" s="3449">
        <f t="shared" si="2"/>
        <v>53404.31</v>
      </c>
      <c r="M31" s="3451" t="s">
        <v>3469</v>
      </c>
    </row>
    <row r="32" spans="1:13">
      <c r="A32" s="3446" t="str">
        <f>A23</f>
        <v>共有宗地面积</v>
      </c>
      <c r="B32" s="3447">
        <f>B23</f>
        <v>286843.40000000002</v>
      </c>
      <c r="C32" s="3447"/>
      <c r="G32" s="3449" t="str">
        <f t="shared" si="4"/>
        <v>13号楼-2至2层101</v>
      </c>
      <c r="H32" s="3449" t="str">
        <f t="shared" si="5"/>
        <v>2（-2)</v>
      </c>
      <c r="I32" s="3449" t="str">
        <f t="shared" si="6"/>
        <v>13号楼-2至2层101</v>
      </c>
      <c r="J32" s="3449">
        <f>ROUND(N12*冰上运动!B14/冰上运动!B12,2)</f>
        <v>16529.150000000001</v>
      </c>
      <c r="K32" s="3449">
        <f>N12-J32</f>
        <v>22737.659999999996</v>
      </c>
      <c r="L32" s="3449">
        <f t="shared" si="2"/>
        <v>39266.81</v>
      </c>
      <c r="M32" s="3451" t="s">
        <v>3475</v>
      </c>
    </row>
    <row r="33" spans="1:12">
      <c r="A33" s="3446" t="str">
        <f>A24</f>
        <v>房屋建筑面积</v>
      </c>
      <c r="B33" s="3447">
        <v>13059.5</v>
      </c>
      <c r="C33" s="3447"/>
      <c r="J33" s="3449">
        <f>SUM(J18:J32)</f>
        <v>172276.00000000003</v>
      </c>
      <c r="K33" s="3449">
        <f>SUM(K18:K32)</f>
        <v>156354.67000000001</v>
      </c>
      <c r="L33" s="3449">
        <f>SUM(L25:L32)</f>
        <v>265566.78999999998</v>
      </c>
    </row>
    <row r="34" spans="1:12">
      <c r="A34" s="3446" t="str">
        <f t="shared" ref="A34:A35" si="7">A26</f>
        <v>国有建设用地使用权</v>
      </c>
      <c r="B34" s="3452">
        <f>B17</f>
        <v>56854</v>
      </c>
      <c r="C34" s="3447"/>
    </row>
    <row r="35" spans="1:12">
      <c r="A35" s="3446" t="str">
        <f t="shared" si="7"/>
        <v>未经批准不得转让</v>
      </c>
      <c r="B35" s="3447"/>
      <c r="C35" s="3447"/>
    </row>
    <row r="36" spans="1:12">
      <c r="A36" s="3455" t="s">
        <v>3476</v>
      </c>
    </row>
    <row r="37" spans="1:12">
      <c r="A37" s="3451" t="str">
        <f>A29</f>
        <v>权利人</v>
      </c>
      <c r="B37" s="3449" t="str">
        <f>B29</f>
        <v>北京五棵松文化体育中心有限公司</v>
      </c>
    </row>
    <row r="38" spans="1:12">
      <c r="A38" s="3451" t="str">
        <f t="shared" ref="A38:A43" si="8">A30</f>
        <v>坐落</v>
      </c>
      <c r="B38" s="3451" t="s">
        <v>3477</v>
      </c>
      <c r="E38" s="3456" t="s">
        <v>3478</v>
      </c>
    </row>
    <row r="39" spans="1:12">
      <c r="A39" s="3451" t="str">
        <f t="shared" si="8"/>
        <v>用途</v>
      </c>
      <c r="B39" s="3451" t="s">
        <v>3479</v>
      </c>
    </row>
    <row r="40" spans="1:12">
      <c r="A40" s="3451" t="str">
        <f t="shared" si="8"/>
        <v>共有宗地面积</v>
      </c>
      <c r="B40" s="3449">
        <f>B32</f>
        <v>286843.40000000002</v>
      </c>
      <c r="G40" s="3451" t="s">
        <v>3480</v>
      </c>
    </row>
    <row r="41" spans="1:12">
      <c r="A41" s="3451" t="str">
        <f t="shared" si="8"/>
        <v>房屋建筑面积</v>
      </c>
      <c r="B41" s="3450">
        <v>41708.36</v>
      </c>
      <c r="C41" s="3449" t="s">
        <v>3506</v>
      </c>
    </row>
    <row r="42" spans="1:12">
      <c r="A42" s="3451" t="str">
        <f t="shared" si="8"/>
        <v>国有建设用地使用权</v>
      </c>
      <c r="B42" s="3457">
        <f>B34</f>
        <v>56854</v>
      </c>
    </row>
    <row r="43" spans="1:12">
      <c r="A43" s="3451" t="str">
        <f t="shared" si="8"/>
        <v>未经批准不得转让</v>
      </c>
    </row>
    <row r="44" spans="1:12">
      <c r="A44" s="3446" t="s">
        <v>3481</v>
      </c>
      <c r="B44" s="3447"/>
      <c r="C44" s="3447"/>
      <c r="D44" s="3447"/>
    </row>
    <row r="45" spans="1:12">
      <c r="A45" s="3446" t="str">
        <f>A37</f>
        <v>权利人</v>
      </c>
      <c r="B45" s="3446" t="s">
        <v>3465</v>
      </c>
      <c r="C45" s="3447"/>
      <c r="D45" s="3447"/>
    </row>
    <row r="46" spans="1:12">
      <c r="A46" s="3446" t="str">
        <f t="shared" ref="A46:A51" si="9">A38</f>
        <v>坐落</v>
      </c>
      <c r="B46" s="3446" t="s">
        <v>3482</v>
      </c>
      <c r="C46" s="3447"/>
      <c r="D46" s="3447"/>
    </row>
    <row r="47" spans="1:12">
      <c r="A47" s="3446" t="str">
        <f t="shared" si="9"/>
        <v>用途</v>
      </c>
      <c r="B47" s="3446" t="s">
        <v>3483</v>
      </c>
      <c r="C47" s="3447"/>
      <c r="D47" s="3447"/>
    </row>
    <row r="48" spans="1:12">
      <c r="A48" s="3446" t="str">
        <f t="shared" si="9"/>
        <v>共有宗地面积</v>
      </c>
      <c r="B48" s="3447"/>
      <c r="C48" s="3447"/>
      <c r="D48" s="3447"/>
    </row>
    <row r="49" spans="1:15">
      <c r="A49" s="3446" t="str">
        <f t="shared" si="9"/>
        <v>房屋建筑面积</v>
      </c>
      <c r="B49" s="3447">
        <v>63063.88</v>
      </c>
      <c r="C49" s="3447"/>
      <c r="D49" s="3447"/>
    </row>
    <row r="50" spans="1:15" s="3448" customFormat="1">
      <c r="A50" s="3446" t="str">
        <f t="shared" si="9"/>
        <v>国有建设用地使用权</v>
      </c>
      <c r="B50" s="3452">
        <f>B42</f>
        <v>56854</v>
      </c>
      <c r="C50" s="3447"/>
      <c r="D50" s="3447"/>
      <c r="F50" s="3449"/>
      <c r="G50" s="3449"/>
      <c r="H50" s="3449"/>
      <c r="I50" s="3449"/>
      <c r="J50" s="3449"/>
      <c r="K50" s="3449"/>
      <c r="L50" s="3449"/>
      <c r="M50" s="3449"/>
      <c r="N50" s="3449"/>
      <c r="O50" s="3449"/>
    </row>
    <row r="51" spans="1:15" s="3448" customFormat="1">
      <c r="A51" s="3446" t="str">
        <f t="shared" si="9"/>
        <v>未经批准不得转让</v>
      </c>
      <c r="B51" s="3447"/>
      <c r="C51" s="3447"/>
      <c r="D51" s="3447"/>
      <c r="F51" s="3449"/>
      <c r="G51" s="3449"/>
      <c r="H51" s="3449"/>
      <c r="I51" s="3449"/>
      <c r="J51" s="3449"/>
      <c r="K51" s="3449"/>
      <c r="L51" s="3449"/>
      <c r="M51" s="3449"/>
      <c r="N51" s="3449"/>
      <c r="O51" s="3449"/>
    </row>
    <row r="52" spans="1:15" s="3448" customFormat="1">
      <c r="A52" s="3446" t="s">
        <v>3484</v>
      </c>
      <c r="B52" s="3446" t="s">
        <v>3485</v>
      </c>
      <c r="C52" s="3447">
        <v>7650.01</v>
      </c>
      <c r="D52" s="3447"/>
      <c r="F52" s="3449"/>
      <c r="G52" s="3449"/>
      <c r="H52" s="3449"/>
      <c r="I52" s="3449"/>
      <c r="J52" s="3449"/>
      <c r="K52" s="3449"/>
      <c r="L52" s="3449"/>
      <c r="M52" s="3449"/>
      <c r="N52" s="3449"/>
      <c r="O52" s="3449"/>
    </row>
    <row r="53" spans="1:15" s="3448" customFormat="1">
      <c r="A53" s="3446"/>
      <c r="B53" s="3446" t="s">
        <v>3486</v>
      </c>
      <c r="C53" s="3447">
        <v>19620.11</v>
      </c>
      <c r="D53" s="3447"/>
      <c r="F53" s="3449"/>
      <c r="G53" s="3449"/>
      <c r="H53" s="3449"/>
      <c r="I53" s="3449"/>
      <c r="J53" s="3449"/>
      <c r="K53" s="3449"/>
      <c r="L53" s="3449"/>
      <c r="M53" s="3449"/>
      <c r="N53" s="3449"/>
      <c r="O53" s="3449"/>
    </row>
    <row r="54" spans="1:15" s="3448" customFormat="1">
      <c r="A54" s="3447"/>
      <c r="B54" s="3446" t="s">
        <v>3487</v>
      </c>
      <c r="C54" s="3447">
        <v>10497.88</v>
      </c>
      <c r="D54" s="3447"/>
      <c r="F54" s="3449"/>
      <c r="G54" s="3449"/>
      <c r="H54" s="3449"/>
      <c r="I54" s="3449"/>
      <c r="J54" s="3449"/>
      <c r="K54" s="3449"/>
      <c r="L54" s="3449"/>
      <c r="M54" s="3449"/>
      <c r="N54" s="3449"/>
      <c r="O54" s="3449"/>
    </row>
    <row r="55" spans="1:15" s="3448" customFormat="1">
      <c r="A55" s="3447"/>
      <c r="B55" s="3446" t="s">
        <v>3488</v>
      </c>
      <c r="C55" s="3447">
        <v>11222.01</v>
      </c>
      <c r="D55" s="3447"/>
      <c r="F55" s="3449"/>
      <c r="G55" s="3449"/>
      <c r="H55" s="3449"/>
      <c r="I55" s="3449"/>
      <c r="J55" s="3449"/>
      <c r="K55" s="3449"/>
      <c r="L55" s="3449"/>
      <c r="M55" s="3449"/>
      <c r="N55" s="3449"/>
      <c r="O55" s="3449"/>
    </row>
    <row r="56" spans="1:15" s="3448" customFormat="1">
      <c r="A56" s="3447"/>
      <c r="B56" s="3446" t="s">
        <v>3489</v>
      </c>
      <c r="C56" s="3447">
        <v>3302.61</v>
      </c>
      <c r="D56" s="3447"/>
      <c r="F56" s="3449"/>
      <c r="G56" s="3449"/>
      <c r="H56" s="3449"/>
      <c r="I56" s="3449"/>
      <c r="J56" s="3449"/>
      <c r="K56" s="3449"/>
      <c r="L56" s="3449"/>
      <c r="M56" s="3449"/>
      <c r="N56" s="3449"/>
      <c r="O56" s="3449"/>
    </row>
    <row r="57" spans="1:15" s="3448" customFormat="1">
      <c r="A57" s="3447"/>
      <c r="B57" s="3446" t="s">
        <v>3490</v>
      </c>
      <c r="C57" s="3447">
        <v>10347.4</v>
      </c>
      <c r="D57" s="3447"/>
      <c r="F57" s="3449"/>
      <c r="G57" s="3449"/>
      <c r="H57" s="3449"/>
      <c r="I57" s="3449"/>
      <c r="J57" s="3449"/>
      <c r="K57" s="3449"/>
      <c r="L57" s="3449"/>
      <c r="M57" s="3449"/>
      <c r="N57" s="3449"/>
      <c r="O57" s="3449"/>
    </row>
    <row r="58" spans="1:15" s="3448" customFormat="1">
      <c r="A58" s="3447"/>
      <c r="B58" s="3446" t="s">
        <v>3491</v>
      </c>
      <c r="C58" s="3447">
        <v>423.86</v>
      </c>
      <c r="D58" s="3447"/>
      <c r="F58" s="3449"/>
      <c r="G58" s="3449"/>
      <c r="H58" s="3449"/>
      <c r="I58" s="3449"/>
      <c r="J58" s="3449"/>
      <c r="K58" s="3449"/>
      <c r="L58" s="3449"/>
      <c r="M58" s="3449"/>
      <c r="N58" s="3449"/>
      <c r="O58" s="3449"/>
    </row>
    <row r="59" spans="1:15" s="3448" customFormat="1">
      <c r="A59" s="3447"/>
      <c r="B59" s="3447"/>
      <c r="C59" s="3447">
        <f>SUM(C52:C58)</f>
        <v>63063.880000000005</v>
      </c>
      <c r="D59" s="3447"/>
      <c r="F59" s="3449"/>
      <c r="G59" s="3449"/>
      <c r="H59" s="3449"/>
      <c r="I59" s="3449"/>
      <c r="J59" s="3449"/>
      <c r="K59" s="3449"/>
      <c r="L59" s="3449"/>
      <c r="M59" s="3449"/>
      <c r="N59" s="3449"/>
    </row>
    <row r="60" spans="1:15" s="3448" customFormat="1">
      <c r="A60" s="3447" t="s">
        <v>3493</v>
      </c>
      <c r="B60" s="3447"/>
      <c r="C60" s="3447"/>
      <c r="D60" s="3447"/>
      <c r="F60" s="3449"/>
      <c r="G60" s="3449"/>
      <c r="H60" s="3449"/>
      <c r="I60" s="3449"/>
      <c r="J60" s="3449"/>
      <c r="K60" s="3449"/>
      <c r="L60" s="3449"/>
      <c r="M60" s="3449"/>
      <c r="N60" s="3449"/>
    </row>
    <row r="61" spans="1:15" s="3448" customFormat="1">
      <c r="A61" s="3447" t="s">
        <v>3494</v>
      </c>
      <c r="B61" s="3447" t="s">
        <v>3495</v>
      </c>
      <c r="C61" s="3447"/>
      <c r="D61" s="3447"/>
      <c r="F61" s="3449"/>
      <c r="G61" s="3449"/>
      <c r="H61" s="3449"/>
      <c r="I61" s="3449"/>
      <c r="J61" s="3449"/>
      <c r="K61" s="3449"/>
      <c r="L61" s="3449"/>
      <c r="M61" s="3449"/>
      <c r="N61" s="3449"/>
    </row>
    <row r="62" spans="1:15" s="3448" customFormat="1">
      <c r="A62" s="3447" t="s">
        <v>3496</v>
      </c>
      <c r="B62" s="3447" t="s">
        <v>3497</v>
      </c>
      <c r="C62" s="3447"/>
      <c r="D62" s="3447"/>
      <c r="F62" s="3449"/>
      <c r="G62" s="3449"/>
      <c r="H62" s="3449"/>
      <c r="I62" s="3449"/>
      <c r="J62" s="3449"/>
      <c r="K62" s="3449"/>
      <c r="L62" s="3449"/>
      <c r="M62" s="3449"/>
      <c r="N62" s="3449"/>
    </row>
    <row r="63" spans="1:15" s="3448" customFormat="1">
      <c r="A63" s="3447" t="s">
        <v>3498</v>
      </c>
      <c r="B63" s="3447" t="s">
        <v>3499</v>
      </c>
      <c r="C63" s="3447"/>
      <c r="D63" s="3447"/>
      <c r="F63" s="3449"/>
      <c r="G63" s="3449"/>
      <c r="H63" s="3449"/>
      <c r="I63" s="3449"/>
      <c r="J63" s="3449"/>
      <c r="K63" s="3449"/>
      <c r="L63" s="3449"/>
      <c r="M63" s="3449"/>
      <c r="N63" s="3449"/>
    </row>
    <row r="64" spans="1:15" s="3448" customFormat="1">
      <c r="A64" s="3447" t="s">
        <v>3500</v>
      </c>
      <c r="B64" s="3449">
        <f>B40</f>
        <v>286843.40000000002</v>
      </c>
      <c r="C64" s="3447"/>
      <c r="D64" s="3447"/>
      <c r="F64" s="3449"/>
      <c r="G64" s="3449"/>
      <c r="H64" s="3449"/>
      <c r="I64" s="3449"/>
      <c r="J64" s="3449"/>
      <c r="K64" s="3449"/>
      <c r="L64" s="3449"/>
      <c r="M64" s="3449"/>
      <c r="N64" s="3449"/>
    </row>
    <row r="65" spans="1:14" s="3448" customFormat="1">
      <c r="A65" s="3447" t="s">
        <v>3501</v>
      </c>
      <c r="B65" s="3447">
        <v>39266.81</v>
      </c>
      <c r="C65" s="3447"/>
      <c r="D65" s="3447"/>
      <c r="F65" s="3449"/>
      <c r="G65" s="3449"/>
      <c r="H65" s="3449"/>
      <c r="I65" s="3449"/>
      <c r="J65" s="3449"/>
      <c r="K65" s="3449"/>
      <c r="L65" s="3449"/>
      <c r="M65" s="3449"/>
      <c r="N65" s="3449"/>
    </row>
    <row r="66" spans="1:14" s="3448" customFormat="1">
      <c r="A66" s="3447"/>
      <c r="B66" s="3447"/>
      <c r="C66" s="3447"/>
      <c r="D66" s="3447"/>
      <c r="F66" s="3449"/>
      <c r="G66" s="3449"/>
      <c r="H66" s="3449"/>
      <c r="I66" s="3449"/>
      <c r="J66" s="3449"/>
      <c r="K66" s="3449"/>
      <c r="L66" s="3449"/>
      <c r="M66" s="3449"/>
      <c r="N66" s="3449"/>
    </row>
    <row r="67" spans="1:14" s="3448" customFormat="1">
      <c r="A67" s="3447"/>
      <c r="B67" s="3447"/>
      <c r="C67" s="3447"/>
      <c r="D67" s="3447"/>
      <c r="F67" s="3449"/>
      <c r="G67" s="3449"/>
      <c r="H67" s="3449"/>
      <c r="I67" s="3449"/>
      <c r="J67" s="3449"/>
      <c r="K67" s="3449"/>
      <c r="L67" s="3449"/>
      <c r="M67" s="3449"/>
      <c r="N67" s="3449"/>
    </row>
    <row r="69" spans="1:14" s="3448" customFormat="1">
      <c r="A69" s="3451" t="s">
        <v>3492</v>
      </c>
      <c r="B69" s="3449">
        <f>B6+B16+B24+B33+B41+B49+B65</f>
        <v>263611.15000000002</v>
      </c>
      <c r="C69" s="3449"/>
      <c r="D69" s="3449"/>
      <c r="F69" s="3449"/>
      <c r="G69" s="3449"/>
      <c r="H69" s="3449"/>
      <c r="I69" s="3449"/>
      <c r="J69" s="3449"/>
      <c r="K69" s="3449"/>
      <c r="L69" s="3449"/>
      <c r="M69" s="3449"/>
      <c r="N69" s="3449"/>
    </row>
    <row r="70" spans="1:14" s="3448" customFormat="1">
      <c r="A70" s="3449"/>
      <c r="B70" s="3449">
        <f>'[4]数据-汇总表'!E3/'不动产权证-面积指标'!B69*'[4]数据-汇总表'!D3</f>
        <v>17122.370970993445</v>
      </c>
      <c r="C70" s="3449"/>
      <c r="D70" s="3449"/>
      <c r="F70" s="3449"/>
      <c r="G70" s="3449"/>
      <c r="H70" s="3449"/>
      <c r="I70" s="3449"/>
      <c r="J70" s="3449"/>
      <c r="K70" s="3449"/>
      <c r="L70" s="3449"/>
      <c r="M70" s="3449"/>
      <c r="N70" s="3449"/>
    </row>
  </sheetData>
  <phoneticPr fontId="134" type="noConversion"/>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B5" sqref="B5"/>
    </sheetView>
  </sheetViews>
  <sheetFormatPr defaultRowHeight="13.5"/>
  <cols>
    <col min="1" max="1" width="14.625" style="3449" bestFit="1" customWidth="1"/>
    <col min="2" max="16384" width="9" style="3449"/>
  </cols>
  <sheetData>
    <row r="1" spans="1:3">
      <c r="A1" s="3451" t="s">
        <v>3509</v>
      </c>
    </row>
    <row r="2" spans="1:3">
      <c r="A2" s="3451" t="s">
        <v>3510</v>
      </c>
      <c r="B2" s="3449">
        <v>17000</v>
      </c>
      <c r="C2" s="3451" t="s">
        <v>3511</v>
      </c>
    </row>
    <row r="3" spans="1:3">
      <c r="A3" s="3451" t="s">
        <v>3512</v>
      </c>
      <c r="B3" s="3449">
        <v>38400</v>
      </c>
      <c r="C3" s="3451" t="s">
        <v>3511</v>
      </c>
    </row>
    <row r="4" spans="1:3">
      <c r="A4" s="3451" t="s">
        <v>3513</v>
      </c>
      <c r="B4" s="3449">
        <v>16400</v>
      </c>
      <c r="C4" s="3451" t="s">
        <v>3511</v>
      </c>
    </row>
    <row r="5" spans="1:3">
      <c r="A5" s="3451" t="s">
        <v>3514</v>
      </c>
      <c r="B5" s="3449">
        <v>22000</v>
      </c>
      <c r="C5" s="3451" t="s">
        <v>3511</v>
      </c>
    </row>
    <row r="6" spans="1:3">
      <c r="A6" s="3451" t="s">
        <v>3515</v>
      </c>
      <c r="B6" s="3451" t="s">
        <v>3516</v>
      </c>
    </row>
    <row r="7" spans="1:3">
      <c r="A7" s="3451" t="s">
        <v>3517</v>
      </c>
      <c r="B7" s="3451">
        <v>54596</v>
      </c>
      <c r="C7" s="3451" t="s">
        <v>3518</v>
      </c>
    </row>
    <row r="8" spans="1:3">
      <c r="A8" s="3451" t="s">
        <v>3519</v>
      </c>
    </row>
    <row r="9" spans="1:3">
      <c r="A9" s="3458">
        <v>42962</v>
      </c>
    </row>
    <row r="11" spans="1:3">
      <c r="A11" s="3451" t="s">
        <v>3520</v>
      </c>
    </row>
    <row r="12" spans="1:3">
      <c r="A12" s="3451" t="s">
        <v>3521</v>
      </c>
      <c r="B12" s="3449">
        <v>38960</v>
      </c>
    </row>
    <row r="13" spans="1:3">
      <c r="A13" s="3451" t="s">
        <v>3509</v>
      </c>
      <c r="B13" s="3449">
        <v>38960</v>
      </c>
    </row>
    <row r="14" spans="1:3">
      <c r="A14" s="3451" t="s">
        <v>3513</v>
      </c>
      <c r="B14" s="3449">
        <v>16400</v>
      </c>
      <c r="C14" s="3451" t="s">
        <v>3522</v>
      </c>
    </row>
    <row r="15" spans="1:3">
      <c r="A15" s="3451" t="s">
        <v>3514</v>
      </c>
      <c r="B15" s="3449">
        <v>22560</v>
      </c>
      <c r="C15" s="3451" t="s">
        <v>3522</v>
      </c>
    </row>
    <row r="16" spans="1:3">
      <c r="A16" s="3451" t="s">
        <v>3523</v>
      </c>
      <c r="B16" s="3449">
        <v>1476</v>
      </c>
    </row>
    <row r="18" spans="1:3">
      <c r="A18" s="3451" t="s">
        <v>3524</v>
      </c>
    </row>
    <row r="19" spans="1:3">
      <c r="A19" s="3451" t="s">
        <v>3521</v>
      </c>
      <c r="B19" s="3449">
        <v>38960</v>
      </c>
      <c r="C19" s="3451" t="s">
        <v>3511</v>
      </c>
    </row>
    <row r="20" spans="1:3">
      <c r="A20" s="3451" t="s">
        <v>3525</v>
      </c>
      <c r="B20" s="3449">
        <v>36136.469700000001</v>
      </c>
      <c r="C20" s="3451" t="s">
        <v>3518</v>
      </c>
    </row>
  </sheetData>
  <phoneticPr fontId="13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E9" sqref="E9"/>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9" customWidth="1"/>
    <col min="10" max="10" width="10" style="1742" customWidth="1"/>
    <col min="11" max="11" width="10" style="2625" customWidth="1"/>
    <col min="12" max="13" width="10" style="2626"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2166</v>
      </c>
      <c r="B1" s="3656" t="str">
        <f>IF(B10="北京市","北京市",C10)&amp;F10&amp;IF(结果表!G1="在建","出让国有建设用地使用权及在建建筑物",IF(结果表!G1="土地","出让国有建设用地使用权",))&amp;B9&amp;"预评估"</f>
        <v>北京市房地产抵押价值预评估</v>
      </c>
      <c r="C1" s="3657"/>
      <c r="D1" s="3657"/>
      <c r="E1" s="3657"/>
      <c r="F1" s="3657"/>
      <c r="G1" s="3657"/>
      <c r="H1" s="3657"/>
      <c r="I1" s="3658"/>
      <c r="J1" s="2468"/>
      <c r="K1" s="2367"/>
      <c r="L1" s="2368"/>
      <c r="M1" s="2368"/>
      <c r="N1" s="2369"/>
      <c r="O1" s="1576"/>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2167</v>
      </c>
      <c r="B2" s="2370"/>
      <c r="C2" s="2371"/>
      <c r="D2" s="2667"/>
      <c r="E2" s="2659"/>
      <c r="F2" s="2659"/>
      <c r="G2" s="2660"/>
      <c r="H2" s="2660"/>
      <c r="I2" s="2660"/>
      <c r="J2" s="2468"/>
      <c r="K2" s="2367"/>
      <c r="L2" s="2368"/>
      <c r="M2" s="2368"/>
      <c r="N2" s="2369"/>
      <c r="O2" s="1576"/>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2" t="s">
        <v>2168</v>
      </c>
      <c r="B3" s="2372">
        <v>45352</v>
      </c>
      <c r="C3" s="2373" t="s">
        <v>2169</v>
      </c>
      <c r="D3" s="2372">
        <f>B3</f>
        <v>45352</v>
      </c>
      <c r="E3" s="2660"/>
      <c r="F3" s="2660"/>
      <c r="G3" s="2660"/>
      <c r="H3" s="2660"/>
      <c r="I3" s="2660"/>
      <c r="J3" s="2468"/>
      <c r="K3" s="2367"/>
      <c r="L3" s="2368"/>
      <c r="M3" s="2368"/>
      <c r="N3" s="2369"/>
      <c r="O3" s="1576"/>
      <c r="P3" s="2369"/>
      <c r="Q3" s="2369"/>
      <c r="R3" s="2369"/>
      <c r="S3" s="1681"/>
      <c r="T3" s="1744"/>
      <c r="U3" s="1744"/>
      <c r="V3" s="1744"/>
      <c r="W3" s="1744"/>
      <c r="X3" s="1744"/>
      <c r="Y3" s="1744"/>
      <c r="Z3" s="1744"/>
      <c r="AA3" s="1744"/>
      <c r="AB3" s="1744"/>
    </row>
    <row r="4" spans="1:30" ht="13.5" thickBot="1">
      <c r="A4" s="1090" t="s">
        <v>2170</v>
      </c>
      <c r="B4" s="2374" t="s">
        <v>3372</v>
      </c>
      <c r="C4" s="2375">
        <f ca="1">SUMIF(注册房地产估价师,B4,估价师及机构信息!B3:B24)</f>
        <v>1120100036</v>
      </c>
      <c r="D4" s="2374" t="s">
        <v>3373</v>
      </c>
      <c r="E4" s="2376">
        <f ca="1">SUMIF(注册房地产估价师,D4,估价师及机构信息!B3:B24)</f>
        <v>1120070131</v>
      </c>
      <c r="F4" s="2374"/>
      <c r="G4" s="2376">
        <f>SUMIF(注册房地产估价师,F4,估价师及机构信息!B3:B24)</f>
        <v>0</v>
      </c>
      <c r="H4" s="2374"/>
      <c r="I4" s="2376">
        <f>SUMIF(注册房地产估价师,H4,估价师及机构信息!B3:B24)</f>
        <v>0</v>
      </c>
      <c r="J4" s="2438"/>
      <c r="K4" s="2377" t="str">
        <f ca="1">CONCATENATE(B4,"（注册号：",C4,")、",D4,"（注册号：",E4,")")</f>
        <v>崔锴（注册号：1120100036)、郑燚（注册号：1120070131)</v>
      </c>
      <c r="L4" s="2368"/>
      <c r="M4" s="2368"/>
      <c r="N4" s="2369"/>
      <c r="O4" s="1576"/>
      <c r="P4" s="2369"/>
      <c r="Q4" s="2369"/>
      <c r="R4" s="2369"/>
      <c r="S4" s="1681"/>
      <c r="T4" s="1744"/>
      <c r="U4" s="1744"/>
      <c r="V4" s="1744"/>
      <c r="W4" s="1744"/>
      <c r="X4" s="1744"/>
      <c r="Y4" s="1744"/>
      <c r="Z4" s="1744"/>
      <c r="AA4" s="1744"/>
      <c r="AB4" s="1744"/>
    </row>
    <row r="5" spans="1:30" ht="13.5" thickTop="1">
      <c r="A5" s="2378" t="s">
        <v>2171</v>
      </c>
      <c r="B5" s="2379"/>
      <c r="C5" s="2380"/>
      <c r="D5" s="2381"/>
      <c r="E5" s="2661"/>
      <c r="F5" s="2661"/>
      <c r="G5" s="2661"/>
      <c r="H5" s="2661"/>
      <c r="I5" s="2661"/>
      <c r="J5" s="2438"/>
      <c r="K5" s="2377" t="str">
        <f>IF(F4="——","",IF(H4="——",F4&amp;"（注册号："&amp;G4&amp;")",CONCATENATE(F4,"（注册号：",G4,")、",H4,"（注册号：",I4,")")))</f>
        <v>（注册号：0)、（注册号：0)</v>
      </c>
      <c r="L5" s="2368"/>
      <c r="M5" s="2368"/>
      <c r="N5" s="2369"/>
      <c r="O5" s="1576"/>
      <c r="P5" s="2369"/>
      <c r="Q5" s="2369"/>
      <c r="R5" s="2369"/>
      <c r="S5" s="1744"/>
      <c r="T5" s="1744"/>
      <c r="U5" s="1744"/>
      <c r="V5" s="1744"/>
      <c r="W5" s="1744"/>
      <c r="X5" s="1744"/>
      <c r="Y5" s="1744"/>
      <c r="Z5" s="1744"/>
      <c r="AA5" s="1744"/>
      <c r="AB5" s="1744"/>
    </row>
    <row r="6" spans="1:30">
      <c r="A6" s="2382" t="s">
        <v>2172</v>
      </c>
      <c r="B6" s="2383"/>
      <c r="C6" s="2384"/>
      <c r="D6" s="2385"/>
      <c r="E6" s="2659"/>
      <c r="F6" s="2661"/>
      <c r="G6" s="2661"/>
      <c r="H6" s="2661"/>
      <c r="I6" s="2661"/>
      <c r="J6" s="2438"/>
      <c r="K6" s="2612" t="str">
        <f>IF(COUNTIF(B6,"*上海银行*"),"上海银行","")</f>
        <v/>
      </c>
      <c r="L6" s="2610"/>
      <c r="M6" s="2610"/>
      <c r="N6" s="2438"/>
      <c r="O6" s="2449"/>
      <c r="P6" s="2438"/>
      <c r="Q6" s="2438"/>
      <c r="R6" s="2438"/>
    </row>
    <row r="7" spans="1:30">
      <c r="A7" s="2382" t="s">
        <v>2173</v>
      </c>
      <c r="B7" s="2386"/>
      <c r="C7" s="2384"/>
      <c r="D7" s="2385"/>
      <c r="E7" s="2659"/>
      <c r="F7" s="2661"/>
      <c r="G7" s="2661"/>
      <c r="H7" s="2661"/>
      <c r="I7" s="2661"/>
      <c r="J7" s="2438"/>
      <c r="K7" s="2613"/>
      <c r="L7" s="2610"/>
      <c r="M7" s="2610"/>
      <c r="N7" s="2438"/>
      <c r="O7" s="2449"/>
      <c r="P7" s="2438"/>
      <c r="Q7" s="2438"/>
      <c r="R7" s="2438"/>
    </row>
    <row r="8" spans="1:30">
      <c r="A8" s="2387" t="s">
        <v>2174</v>
      </c>
      <c r="B8" s="2388" t="s">
        <v>3368</v>
      </c>
      <c r="C8" s="2389"/>
      <c r="D8" s="3659" t="s">
        <v>2175</v>
      </c>
      <c r="E8" s="2390" t="s">
        <v>3374</v>
      </c>
      <c r="F8" s="2391"/>
      <c r="G8" s="2660"/>
      <c r="H8" s="2660"/>
      <c r="I8" s="2660"/>
      <c r="J8" s="2438"/>
      <c r="K8" s="2611"/>
      <c r="L8" s="2610"/>
      <c r="M8" s="2610"/>
      <c r="N8" s="2438"/>
      <c r="O8" s="2449"/>
      <c r="P8" s="2438"/>
      <c r="Q8" s="2438"/>
      <c r="R8" s="2438"/>
    </row>
    <row r="9" spans="1:30" ht="13.5" thickBot="1">
      <c r="A9" s="2392" t="s">
        <v>2176</v>
      </c>
      <c r="B9" s="2393" t="s">
        <v>3374</v>
      </c>
      <c r="C9" s="2394"/>
      <c r="D9" s="3660"/>
      <c r="E9" s="2393" t="s">
        <v>587</v>
      </c>
      <c r="F9" s="2395"/>
      <c r="G9" s="2662"/>
      <c r="H9" s="2662"/>
      <c r="I9" s="2662"/>
      <c r="J9" s="2438"/>
      <c r="K9" s="2613"/>
      <c r="L9" s="2610"/>
      <c r="M9" s="2610"/>
      <c r="N9" s="2438"/>
      <c r="O9" s="2449"/>
      <c r="P9" s="2438"/>
      <c r="Q9" s="2438"/>
      <c r="R9" s="2438"/>
    </row>
    <row r="10" spans="1:30" ht="13.5" thickTop="1">
      <c r="A10" s="2396" t="s">
        <v>2177</v>
      </c>
      <c r="B10" s="2397" t="s">
        <v>3380</v>
      </c>
      <c r="C10" s="2398"/>
      <c r="D10" s="2381"/>
      <c r="E10" s="2399" t="s">
        <v>2178</v>
      </c>
      <c r="F10" s="2663"/>
      <c r="G10" s="2664"/>
      <c r="H10" s="2665"/>
      <c r="I10" s="2666"/>
      <c r="J10" s="2438"/>
      <c r="K10" s="2613"/>
      <c r="L10" s="2610"/>
      <c r="M10" s="2610"/>
      <c r="N10" s="2438"/>
      <c r="O10" s="2449"/>
      <c r="P10" s="2438"/>
      <c r="Q10" s="2438"/>
      <c r="R10" s="2438"/>
    </row>
    <row r="11" spans="1:30">
      <c r="A11" s="2400" t="s">
        <v>2179</v>
      </c>
      <c r="B11" s="2401" t="s">
        <v>3381</v>
      </c>
      <c r="C11" s="2402"/>
      <c r="D11" s="2403"/>
      <c r="E11" s="2369"/>
      <c r="F11" s="2369"/>
      <c r="G11" s="2369"/>
      <c r="H11" s="2369"/>
      <c r="I11" s="2369"/>
      <c r="J11" s="3056"/>
      <c r="K11" s="3055"/>
      <c r="L11" s="2610"/>
      <c r="M11" s="2610"/>
      <c r="N11" s="2438"/>
      <c r="O11" s="2449"/>
      <c r="P11" s="2438"/>
      <c r="Q11" s="2438"/>
      <c r="R11" s="2438"/>
    </row>
    <row r="12" spans="1:30">
      <c r="A12" s="2404" t="s">
        <v>2180</v>
      </c>
      <c r="B12" s="323" t="s">
        <v>2181</v>
      </c>
      <c r="C12" s="2405" t="s">
        <v>2182</v>
      </c>
      <c r="D12" s="2405" t="s">
        <v>2183</v>
      </c>
      <c r="E12" s="2405" t="s">
        <v>2184</v>
      </c>
      <c r="F12" s="2405" t="s">
        <v>2185</v>
      </c>
      <c r="G12" s="2405" t="s">
        <v>2186</v>
      </c>
      <c r="H12" s="2405" t="s">
        <v>2187</v>
      </c>
      <c r="I12" s="3054" t="s">
        <v>2569</v>
      </c>
      <c r="J12" s="3057"/>
      <c r="K12" s="2610"/>
      <c r="L12" s="2610"/>
      <c r="M12" s="2438"/>
      <c r="N12" s="2449"/>
      <c r="O12" s="2438"/>
      <c r="P12" s="2438"/>
      <c r="Q12" s="2438"/>
      <c r="AD12" s="1744"/>
    </row>
    <row r="13" spans="1:30">
      <c r="A13" s="3418" t="s">
        <v>3325</v>
      </c>
      <c r="B13" s="2406" t="s">
        <v>2188</v>
      </c>
      <c r="C13" s="856"/>
      <c r="D13" s="856"/>
      <c r="E13" s="856">
        <v>56854</v>
      </c>
      <c r="F13" s="856"/>
      <c r="G13" s="856"/>
      <c r="H13" s="856"/>
      <c r="I13" s="856">
        <v>56854</v>
      </c>
      <c r="J13" s="3057"/>
      <c r="K13" s="2610"/>
      <c r="L13" s="2610"/>
      <c r="M13" s="2438"/>
      <c r="N13" s="2449"/>
      <c r="O13" s="2438"/>
      <c r="P13" s="2438"/>
      <c r="Q13" s="2438"/>
      <c r="AD13" s="1744"/>
    </row>
    <row r="14" spans="1:30">
      <c r="A14" s="1081"/>
      <c r="B14" s="2406" t="s">
        <v>2189</v>
      </c>
      <c r="C14" s="2407"/>
      <c r="D14" s="2407"/>
      <c r="E14" s="2407">
        <v>50</v>
      </c>
      <c r="F14" s="2407"/>
      <c r="G14" s="2407"/>
      <c r="H14" s="2407"/>
      <c r="I14" s="2407">
        <v>50</v>
      </c>
      <c r="J14" s="3058"/>
      <c r="K14" s="2610"/>
      <c r="L14" s="2610"/>
      <c r="M14" s="2438"/>
      <c r="N14" s="2449"/>
      <c r="O14" s="2438"/>
      <c r="P14" s="2438"/>
      <c r="Q14" s="2438"/>
      <c r="AD14" s="1744"/>
    </row>
    <row r="15" spans="1:30">
      <c r="A15" s="320"/>
      <c r="B15" s="2408" t="s">
        <v>2190</v>
      </c>
      <c r="C15" s="2409" t="str">
        <f>IF(A13="出让",IF(C13="","",ROUNDDOWN(MIN((C13-$D$3)/365,C14),2)),C14)</f>
        <v/>
      </c>
      <c r="D15" s="2409" t="str">
        <f>IF(A13="出让",IF(D13="","",ROUNDDOWN(MIN((D13-$D$3)/365,D14),2)),D14)</f>
        <v/>
      </c>
      <c r="E15" s="2409">
        <f>IF(A13="出让",IF(E13="","",ROUNDDOWN(MIN((E13-$D$3)/365,E14),2)),E14)</f>
        <v>31.51</v>
      </c>
      <c r="F15" s="2409" t="str">
        <f>IF(A13="出让",IF(F13="","",ROUNDDOWN(MIN((F13-$D$3)/365,F14),2)),F14)</f>
        <v/>
      </c>
      <c r="G15" s="2409" t="str">
        <f>IF(A13="出让",IF(G13="","",ROUNDDOWN(MIN((G13-$D$3)/365,G14),2)),G14)</f>
        <v/>
      </c>
      <c r="H15" s="2409" t="str">
        <f>IF(A13="出让",IF(H13="","",ROUNDDOWN(MIN((H13-$D$3)/365,H14),2)),H14)</f>
        <v/>
      </c>
      <c r="I15" s="2409">
        <f>IF(A13="出让",IF(I13="","",ROUNDDOWN(MIN((I13-$D$3)/365,I14),2)),I14)</f>
        <v>31.51</v>
      </c>
      <c r="J15" s="3059"/>
      <c r="K15" s="2450"/>
      <c r="L15" s="2450"/>
      <c r="M15" s="2506"/>
      <c r="N15" s="2450"/>
      <c r="O15" s="2506"/>
      <c r="P15" s="2438"/>
      <c r="Q15" s="2438"/>
      <c r="AD15" s="1744"/>
    </row>
    <row r="16" spans="1:30">
      <c r="A16" s="2399" t="s">
        <v>2191</v>
      </c>
      <c r="B16" s="3666"/>
      <c r="C16" s="3667"/>
      <c r="D16" s="3668"/>
      <c r="E16" s="2412" t="s">
        <v>2192</v>
      </c>
      <c r="F16" s="3669"/>
      <c r="G16" s="3670"/>
      <c r="H16" s="3670"/>
      <c r="I16" s="3671"/>
      <c r="J16" s="2438"/>
      <c r="K16" s="2614"/>
      <c r="L16" s="2450"/>
      <c r="M16" s="2450"/>
      <c r="N16" s="2506"/>
      <c r="O16" s="2450"/>
      <c r="P16" s="2506"/>
      <c r="Q16" s="2438"/>
      <c r="R16" s="2438"/>
    </row>
    <row r="17" spans="1:28">
      <c r="A17" s="313" t="s">
        <v>2193</v>
      </c>
      <c r="B17" s="302" t="s">
        <v>2194</v>
      </c>
      <c r="C17" s="8">
        <f>'数据-汇总表'!E3</f>
        <v>53404.31</v>
      </c>
      <c r="D17" s="2321" t="s">
        <v>2195</v>
      </c>
      <c r="E17" s="3672" t="s">
        <v>2196</v>
      </c>
      <c r="F17" s="3673"/>
      <c r="G17" s="3673"/>
      <c r="H17" s="3673"/>
      <c r="I17" s="3674"/>
      <c r="J17" s="2438"/>
      <c r="K17" s="2615"/>
      <c r="L17" s="2450"/>
      <c r="M17" s="2450"/>
      <c r="N17" s="2506"/>
      <c r="O17" s="2450"/>
      <c r="P17" s="2506"/>
      <c r="Q17" s="2438"/>
      <c r="R17" s="2438"/>
      <c r="S17" s="2438"/>
      <c r="T17" s="2438"/>
      <c r="U17" s="2438"/>
      <c r="V17" s="2438"/>
    </row>
    <row r="18" spans="1:28" ht="24.75" thickBot="1">
      <c r="A18" s="2413" t="s">
        <v>2197</v>
      </c>
      <c r="B18" s="1090" t="s">
        <v>2198</v>
      </c>
      <c r="C18" s="2414">
        <f>'数据-汇总表'!D3</f>
        <v>0</v>
      </c>
      <c r="D18" s="1092" t="s">
        <v>2199</v>
      </c>
      <c r="E18" s="3675" t="s">
        <v>2200</v>
      </c>
      <c r="F18" s="3676"/>
      <c r="G18" s="3676"/>
      <c r="H18" s="3676"/>
      <c r="I18" s="3677"/>
      <c r="J18" s="2438"/>
      <c r="K18" s="2615"/>
      <c r="L18" s="2450"/>
      <c r="M18" s="2450"/>
      <c r="N18" s="2506"/>
      <c r="O18" s="2450"/>
      <c r="P18" s="2506"/>
      <c r="Q18" s="2438"/>
      <c r="R18" s="2438"/>
      <c r="S18" s="2438"/>
      <c r="T18" s="2438"/>
      <c r="U18" s="2438"/>
      <c r="V18" s="2438"/>
    </row>
    <row r="19" spans="1:28" ht="37.5" thickTop="1" thickBot="1">
      <c r="A19" s="327" t="s">
        <v>1055</v>
      </c>
      <c r="B19" s="307" t="s">
        <v>2201</v>
      </c>
      <c r="C19" s="1563"/>
      <c r="D19" s="1564" t="s">
        <v>2202</v>
      </c>
      <c r="E19" s="1565"/>
      <c r="F19" s="1566" t="str">
        <f>IF(AND(C19="是",E19="否"),"是否提供他项权证或相关说明","")</f>
        <v/>
      </c>
      <c r="G19" s="1567"/>
      <c r="H19" s="2661"/>
      <c r="I19" s="2661"/>
      <c r="J19" s="2438"/>
      <c r="K19" s="2613"/>
      <c r="L19" s="2610"/>
      <c r="M19" s="2610"/>
      <c r="N19" s="2506"/>
      <c r="O19" s="2450"/>
      <c r="P19" s="2506"/>
      <c r="Q19" s="2438"/>
      <c r="R19" s="2438"/>
      <c r="S19" s="2438"/>
      <c r="T19" s="2438"/>
      <c r="U19" s="2438"/>
      <c r="V19" s="2438"/>
    </row>
    <row r="20" spans="1:28">
      <c r="A20" s="2629" t="s">
        <v>2203</v>
      </c>
      <c r="B20" s="3662" t="s">
        <v>2204</v>
      </c>
      <c r="C20" s="3663"/>
      <c r="D20" s="3664" t="s">
        <v>2205</v>
      </c>
      <c r="E20" s="3665"/>
      <c r="F20" s="2644" t="s">
        <v>1056</v>
      </c>
      <c r="G20" s="2661"/>
      <c r="H20" s="2661"/>
      <c r="I20" s="2661"/>
      <c r="J20" s="2438"/>
      <c r="K20" s="3661" t="s">
        <v>2206</v>
      </c>
      <c r="L20" s="684"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6.25" thickBot="1">
      <c r="A21" s="2629"/>
      <c r="B21" s="2630" t="s">
        <v>3382</v>
      </c>
      <c r="C21" s="2631" t="s">
        <v>3383</v>
      </c>
      <c r="D21" s="1568"/>
      <c r="E21" s="2632"/>
      <c r="F21" s="2645"/>
      <c r="G21" s="2661"/>
      <c r="H21" s="2661"/>
      <c r="I21" s="2661"/>
      <c r="J21" s="2438"/>
      <c r="K21" s="3661"/>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13.5" thickBot="1">
      <c r="A22" s="2629"/>
      <c r="B22" s="2633"/>
      <c r="C22" s="2631"/>
      <c r="D22" s="2660"/>
      <c r="E22" s="2660"/>
      <c r="F22" s="2660"/>
      <c r="G22" s="2661"/>
      <c r="H22" s="2661"/>
      <c r="I22" s="2661"/>
      <c r="J22" s="2438"/>
      <c r="K22" s="3661"/>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4" t="s">
        <v>2207</v>
      </c>
      <c r="B23" s="2499" t="s">
        <v>2208</v>
      </c>
      <c r="C23" s="2635"/>
      <c r="D23" s="2636" t="s">
        <v>2208</v>
      </c>
      <c r="E23" s="2637"/>
      <c r="F23" s="2660"/>
      <c r="G23" s="2661"/>
      <c r="H23" s="2661"/>
      <c r="I23" s="2661"/>
      <c r="J23" s="2438"/>
      <c r="K23" s="2616"/>
      <c r="L23" s="2472"/>
      <c r="M23" s="2610"/>
      <c r="N23" s="2506"/>
      <c r="O23" s="2450"/>
      <c r="P23" s="2506"/>
      <c r="Q23" s="2438"/>
      <c r="R23" s="2438"/>
      <c r="S23" s="2438"/>
      <c r="T23" s="2438"/>
      <c r="U23" s="2438"/>
      <c r="V23" s="2438"/>
    </row>
    <row r="24" spans="1:28">
      <c r="A24" s="2634"/>
      <c r="B24" s="2499" t="s">
        <v>1057</v>
      </c>
      <c r="C24" s="2638"/>
      <c r="D24" s="2634" t="s">
        <v>1057</v>
      </c>
      <c r="E24" s="2639"/>
      <c r="F24" s="2660"/>
      <c r="G24" s="2661"/>
      <c r="H24" s="2661"/>
      <c r="I24" s="2661"/>
      <c r="J24" s="2438"/>
      <c r="K24" s="2616"/>
      <c r="L24" s="2472"/>
      <c r="M24" s="2610"/>
      <c r="N24" s="2506"/>
      <c r="O24" s="2450"/>
      <c r="P24" s="2506"/>
      <c r="Q24" s="2438"/>
      <c r="R24" s="2438"/>
      <c r="S24" s="2438"/>
      <c r="T24" s="2438"/>
      <c r="U24" s="2438"/>
      <c r="V24" s="2438"/>
    </row>
    <row r="25" spans="1:28">
      <c r="A25" s="2634"/>
      <c r="B25" s="2499" t="s">
        <v>1058</v>
      </c>
      <c r="C25" s="2638"/>
      <c r="D25" s="2634" t="s">
        <v>1058</v>
      </c>
      <c r="E25" s="2639"/>
      <c r="F25" s="2660"/>
      <c r="G25" s="2661"/>
      <c r="H25" s="2661"/>
      <c r="I25" s="2661"/>
      <c r="J25" s="2438"/>
      <c r="K25" s="2613"/>
      <c r="L25" s="2610"/>
      <c r="M25" s="2610"/>
      <c r="N25" s="2506"/>
      <c r="O25" s="2450"/>
      <c r="P25" s="2506"/>
      <c r="Q25" s="2438"/>
      <c r="R25" s="2438"/>
      <c r="S25" s="2438"/>
      <c r="T25" s="2438"/>
      <c r="U25" s="2438"/>
      <c r="V25" s="2438"/>
    </row>
    <row r="26" spans="1:28" ht="13.5" thickBot="1">
      <c r="A26" s="2640"/>
      <c r="B26" s="2641" t="s">
        <v>1059</v>
      </c>
      <c r="C26" s="2642"/>
      <c r="D26" s="2640" t="s">
        <v>1059</v>
      </c>
      <c r="E26" s="2643"/>
      <c r="F26" s="2662"/>
      <c r="G26" s="2662"/>
      <c r="H26" s="2662"/>
      <c r="I26" s="2662"/>
      <c r="J26" s="2438"/>
      <c r="K26" s="2613"/>
      <c r="L26" s="2610"/>
      <c r="M26" s="2610"/>
      <c r="N26" s="2506"/>
      <c r="O26" s="2450"/>
      <c r="P26" s="2506"/>
      <c r="Q26" s="2438"/>
      <c r="R26" s="2438"/>
      <c r="S26" s="2438"/>
      <c r="T26" s="2438"/>
      <c r="U26" s="2438"/>
      <c r="V26" s="2438"/>
    </row>
    <row r="27" spans="1:28" ht="13.5" thickTop="1">
      <c r="A27" s="3679" t="s">
        <v>2209</v>
      </c>
      <c r="B27" s="320" t="s">
        <v>2210</v>
      </c>
      <c r="C27" s="2415" t="s">
        <v>3384</v>
      </c>
      <c r="D27" s="2416"/>
      <c r="E27" s="2661"/>
      <c r="F27" s="2661"/>
      <c r="G27" s="2661"/>
      <c r="H27" s="2661"/>
      <c r="I27" s="2661"/>
      <c r="J27" s="2438"/>
      <c r="K27" s="2614"/>
      <c r="L27" s="2450"/>
      <c r="M27" s="2450"/>
      <c r="N27" s="2506"/>
      <c r="O27" s="2450"/>
      <c r="P27" s="2506"/>
      <c r="Q27" s="2438"/>
      <c r="R27" s="2438"/>
      <c r="S27" s="2438"/>
      <c r="T27" s="2438"/>
      <c r="U27" s="2438"/>
      <c r="V27" s="2438"/>
    </row>
    <row r="28" spans="1:28">
      <c r="A28" s="3679"/>
      <c r="B28" s="302" t="s">
        <v>2211</v>
      </c>
      <c r="C28" s="2417" t="s">
        <v>3385</v>
      </c>
      <c r="D28" s="2418"/>
      <c r="E28" s="2661"/>
      <c r="F28" s="2661"/>
      <c r="G28" s="2661"/>
      <c r="H28" s="2661"/>
      <c r="I28" s="2661"/>
      <c r="J28" s="2438"/>
      <c r="K28" s="2613"/>
      <c r="L28" s="2610"/>
      <c r="M28" s="2610"/>
      <c r="N28" s="2438"/>
      <c r="O28" s="2449"/>
      <c r="P28" s="2438"/>
      <c r="Q28" s="2438"/>
      <c r="R28" s="2438"/>
      <c r="S28" s="2438"/>
      <c r="T28" s="2438"/>
      <c r="U28" s="2438"/>
      <c r="V28" s="2438"/>
    </row>
    <row r="29" spans="1:28">
      <c r="A29" s="3679"/>
      <c r="B29" s="302" t="s">
        <v>2212</v>
      </c>
      <c r="C29" s="2419"/>
      <c r="D29" s="2420"/>
      <c r="E29" s="2661"/>
      <c r="F29" s="2661"/>
      <c r="G29" s="2661"/>
      <c r="H29" s="2661"/>
      <c r="I29" s="2661"/>
      <c r="J29" s="2438"/>
      <c r="K29" s="2613"/>
      <c r="L29" s="2610"/>
      <c r="M29" s="2610"/>
      <c r="N29" s="2438"/>
      <c r="O29" s="2449"/>
      <c r="P29" s="2438"/>
      <c r="Q29" s="2438"/>
      <c r="R29" s="2438"/>
      <c r="S29" s="2438"/>
      <c r="T29" s="2438"/>
      <c r="U29" s="2438"/>
      <c r="V29" s="2438"/>
    </row>
    <row r="30" spans="1:28">
      <c r="A30" s="3680"/>
      <c r="B30" s="302" t="s">
        <v>2213</v>
      </c>
      <c r="C30" s="3681"/>
      <c r="D30" s="3682"/>
      <c r="E30" s="2661"/>
      <c r="F30" s="2661"/>
      <c r="G30" s="2661"/>
      <c r="H30" s="2661"/>
      <c r="I30" s="2661"/>
      <c r="J30" s="2438"/>
      <c r="K30" s="2613"/>
      <c r="L30" s="2610"/>
      <c r="M30" s="2610"/>
      <c r="N30" s="2438"/>
      <c r="O30" s="2449"/>
      <c r="P30" s="2438"/>
      <c r="Q30" s="2438"/>
      <c r="R30" s="2438"/>
      <c r="S30" s="2438"/>
      <c r="T30" s="2438"/>
      <c r="U30" s="2438"/>
      <c r="V30" s="2438"/>
    </row>
    <row r="31" spans="1:28">
      <c r="A31" s="3683" t="s">
        <v>2214</v>
      </c>
      <c r="B31" s="2421" t="s">
        <v>3386</v>
      </c>
      <c r="C31" s="2322" t="str">
        <f>IF(B31="现房","成新及维护状况正常否",IF(B31="在建","工程状态是否正常",IF(B31="土地","是否闲置","-")))</f>
        <v>成新及维护状况正常否</v>
      </c>
      <c r="D31" s="1373"/>
      <c r="E31" s="2422"/>
      <c r="F31" s="2661"/>
      <c r="G31" s="2661"/>
      <c r="H31" s="2661"/>
      <c r="I31" s="2661"/>
      <c r="J31" s="2438"/>
      <c r="K31" s="2612"/>
      <c r="L31" s="2610"/>
      <c r="M31" s="2610"/>
      <c r="N31" s="2438"/>
      <c r="O31" s="2449"/>
      <c r="P31" s="2438"/>
      <c r="Q31" s="2438"/>
      <c r="R31" s="2438"/>
      <c r="S31" s="2438"/>
      <c r="T31" s="2438"/>
      <c r="U31" s="2438"/>
      <c r="V31" s="2438"/>
    </row>
    <row r="32" spans="1:28">
      <c r="A32" s="3684"/>
      <c r="B32" s="2421"/>
      <c r="C32" s="2322" t="str">
        <f>IF(B32="现房","成新及维护状况是否正常",IF(B32="在建","工程状态是否正常",IF(B32="土地","是否闲置","-")))</f>
        <v>-</v>
      </c>
      <c r="D32" s="1373"/>
      <c r="E32" s="2422"/>
      <c r="F32" s="2661"/>
      <c r="G32" s="2661"/>
      <c r="H32" s="2661"/>
      <c r="I32" s="2661"/>
      <c r="J32" s="2438"/>
      <c r="K32" s="2613"/>
      <c r="L32" s="2610"/>
      <c r="M32" s="2610"/>
      <c r="N32" s="2438"/>
      <c r="O32" s="2449"/>
      <c r="P32" s="2438"/>
      <c r="Q32" s="2438"/>
      <c r="R32" s="2438"/>
      <c r="S32" s="2438"/>
      <c r="T32" s="2438"/>
      <c r="U32" s="2438"/>
      <c r="V32" s="2438"/>
    </row>
    <row r="33" spans="1:30">
      <c r="A33" s="3684"/>
      <c r="B33" s="2424"/>
      <c r="C33" s="1590" t="str">
        <f>IF(B33="现房","成新及维护状况是否正常",IF(B33="在建","工程状态是否正常",IF(B33="土地","是否闲置","-")))</f>
        <v>-</v>
      </c>
      <c r="D33" s="1365"/>
      <c r="E33" s="2425"/>
      <c r="F33" s="2661"/>
      <c r="G33" s="2661"/>
      <c r="H33" s="2661"/>
      <c r="I33" s="2661"/>
      <c r="J33" s="2438"/>
      <c r="K33" s="2613"/>
      <c r="L33" s="2610"/>
      <c r="M33" s="2610"/>
      <c r="N33" s="2438"/>
      <c r="O33" s="2449"/>
      <c r="P33" s="2438"/>
      <c r="Q33" s="2438"/>
      <c r="R33" s="2438"/>
      <c r="S33" s="2438"/>
      <c r="T33" s="2438"/>
      <c r="U33" s="2438"/>
      <c r="V33" s="2438"/>
    </row>
    <row r="34" spans="1:30">
      <c r="A34" s="302" t="s">
        <v>2215</v>
      </c>
      <c r="B34" s="2025" t="s">
        <v>3387</v>
      </c>
      <c r="C34" s="2025" t="s">
        <v>3388</v>
      </c>
      <c r="D34" s="2025" t="s">
        <v>3389</v>
      </c>
      <c r="E34" s="2025" t="s">
        <v>3390</v>
      </c>
      <c r="F34" s="2025" t="s">
        <v>3391</v>
      </c>
      <c r="G34" s="2025" t="s">
        <v>3392</v>
      </c>
      <c r="H34" s="2025"/>
      <c r="I34" s="2661"/>
      <c r="J34" s="2438"/>
      <c r="K34" s="2426">
        <f>COUNTIF(B34:H34,"——")</f>
        <v>0</v>
      </c>
      <c r="L34" s="323" t="s">
        <v>2216</v>
      </c>
      <c r="M34" s="323" t="s">
        <v>2217</v>
      </c>
      <c r="N34" s="323" t="s">
        <v>2218</v>
      </c>
      <c r="O34" s="323" t="s">
        <v>2219</v>
      </c>
      <c r="P34" s="323" t="s">
        <v>2220</v>
      </c>
      <c r="Q34" s="323" t="s">
        <v>2221</v>
      </c>
      <c r="R34" s="323" t="s">
        <v>2222</v>
      </c>
      <c r="S34" s="3678" t="s">
        <v>2223</v>
      </c>
      <c r="T34" s="2427" t="str">
        <f>NUMBERSTRING(7-K34,1)&amp;"通"</f>
        <v>七通</v>
      </c>
      <c r="U34" s="2438"/>
      <c r="V34" s="2438"/>
    </row>
    <row r="35" spans="1:30">
      <c r="A35" s="2428"/>
      <c r="B35" s="3685" t="s">
        <v>2224</v>
      </c>
      <c r="C35" s="3685"/>
      <c r="D35" s="3685"/>
      <c r="E35" s="3685"/>
      <c r="F35" s="664">
        <f>C10</f>
        <v>0</v>
      </c>
      <c r="G35" s="2661"/>
      <c r="H35" s="2661"/>
      <c r="I35" s="2661"/>
      <c r="J35" s="2438"/>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通路、通电、通讯、通上水、通下水、平整</v>
      </c>
      <c r="R35" s="329" t="str">
        <f>B34&amp;"、"&amp;C34&amp;"、"&amp;D34&amp;"、"&amp;E34&amp;"、"&amp;F34&amp;"、"&amp;G34&amp;"、"&amp;H34</f>
        <v>通路、通电、通讯、通上水、通下水、平整、</v>
      </c>
      <c r="S35" s="3678"/>
      <c r="T35" s="329" t="str">
        <f>IF(T34="一通",L35,IF(T34="二通",M35,IF(T34="三通",N35,IF(T34="四通",O35,IF(T34="五通",P35,IF(T34="六通",Q35,R35))))))</f>
        <v>通路、通电、通讯、通上水、通下水、平整、</v>
      </c>
      <c r="U35" s="2438"/>
      <c r="V35" s="2438"/>
    </row>
    <row r="36" spans="1:30">
      <c r="A36" s="2429"/>
      <c r="B36" s="664" t="s">
        <v>2183</v>
      </c>
      <c r="C36" s="664" t="s">
        <v>2184</v>
      </c>
      <c r="D36" s="664" t="s">
        <v>2182</v>
      </c>
      <c r="E36" s="664" t="s">
        <v>2187</v>
      </c>
      <c r="F36" s="3060" t="s">
        <v>2572</v>
      </c>
      <c r="G36" s="2661"/>
      <c r="H36" s="2661"/>
      <c r="I36" s="2661"/>
      <c r="J36" s="2438"/>
      <c r="K36" s="2613"/>
      <c r="L36" s="2610"/>
      <c r="M36" s="2610"/>
      <c r="N36" s="2438"/>
      <c r="O36" s="2449"/>
      <c r="P36" s="2438"/>
      <c r="Q36" s="2438"/>
      <c r="R36" s="2438"/>
      <c r="S36" s="2438"/>
      <c r="T36" s="2438"/>
      <c r="U36" s="2438"/>
      <c r="V36" s="2438"/>
    </row>
    <row r="37" spans="1:30">
      <c r="A37" s="2627" t="s">
        <v>2225</v>
      </c>
      <c r="B37" s="2430"/>
      <c r="C37" s="2430"/>
      <c r="D37" s="2430"/>
      <c r="E37" s="2430"/>
      <c r="F37" s="2430" t="s">
        <v>110</v>
      </c>
      <c r="G37" s="2661"/>
      <c r="H37" s="2661"/>
      <c r="I37" s="2661"/>
      <c r="J37" s="2438"/>
      <c r="K37" s="2613"/>
      <c r="L37" s="2610"/>
      <c r="M37" s="2610"/>
      <c r="N37" s="2438"/>
      <c r="O37" s="2449"/>
      <c r="P37" s="2438"/>
      <c r="Q37" s="2438"/>
      <c r="R37" s="2438"/>
      <c r="S37" s="2438"/>
      <c r="T37" s="2438"/>
      <c r="U37" s="2438"/>
      <c r="V37" s="2438"/>
    </row>
    <row r="38" spans="1:30" ht="13.5" thickBot="1">
      <c r="A38" s="2628" t="s">
        <v>2226</v>
      </c>
      <c r="B38" s="2431"/>
      <c r="C38" s="2431"/>
      <c r="D38" s="2431"/>
      <c r="E38" s="2431"/>
      <c r="F38" s="2431" t="s">
        <v>157</v>
      </c>
      <c r="G38" s="2662"/>
      <c r="H38" s="2662"/>
      <c r="I38" s="2662"/>
      <c r="J38" s="2438"/>
      <c r="K38" s="2613"/>
      <c r="L38" s="2610"/>
      <c r="M38" s="2610"/>
      <c r="N38" s="2438"/>
      <c r="O38" s="2449"/>
      <c r="P38" s="2438"/>
      <c r="Q38" s="2438"/>
      <c r="R38" s="2438"/>
      <c r="S38" s="2438"/>
      <c r="T38" s="2438"/>
      <c r="U38" s="2438"/>
      <c r="V38" s="2438"/>
    </row>
    <row r="39" spans="1:30" s="2434" customFormat="1" ht="14.25" thickTop="1" thickBot="1">
      <c r="A39" s="2432" t="s">
        <v>2227</v>
      </c>
      <c r="B39" s="2433"/>
      <c r="C39" s="2433"/>
      <c r="D39" s="2433"/>
      <c r="E39" s="2433"/>
      <c r="F39" s="2433"/>
      <c r="G39" s="2433"/>
      <c r="H39" s="2433"/>
      <c r="I39" s="2433"/>
      <c r="J39" s="2619"/>
      <c r="K39" s="2620"/>
      <c r="L39" s="2619"/>
      <c r="M39" s="2619"/>
      <c r="N39" s="2619"/>
      <c r="O39" s="2621"/>
      <c r="P39" s="2619"/>
      <c r="Q39" s="2619"/>
      <c r="R39" s="2619"/>
      <c r="S39" s="2619"/>
      <c r="T39" s="2619"/>
      <c r="U39" s="2619"/>
      <c r="V39" s="2619"/>
      <c r="W39" s="2622"/>
      <c r="X39" s="2622"/>
      <c r="Y39" s="2622"/>
      <c r="Z39" s="2622"/>
      <c r="AA39" s="2622"/>
      <c r="AB39" s="2622"/>
      <c r="AC39" s="2622"/>
      <c r="AD39" s="2622"/>
    </row>
    <row r="40" spans="1:30">
      <c r="A40" s="2369"/>
      <c r="B40" s="2369"/>
      <c r="C40" s="2369"/>
      <c r="D40" s="2369"/>
      <c r="E40" s="2369"/>
      <c r="F40" s="2369"/>
      <c r="G40" s="2369"/>
      <c r="H40" s="2369"/>
      <c r="I40" s="1578"/>
      <c r="J40" s="2506"/>
      <c r="K40" s="2612"/>
      <c r="L40" s="2450"/>
      <c r="M40" s="2450"/>
      <c r="N40" s="2506"/>
      <c r="O40" s="2450"/>
      <c r="P40" s="2438"/>
      <c r="Q40" s="2438"/>
      <c r="R40" s="2438"/>
      <c r="S40" s="2438"/>
      <c r="T40" s="2438"/>
      <c r="U40" s="2438"/>
      <c r="V40" s="2438"/>
    </row>
    <row r="41" spans="1:30">
      <c r="A41" s="2435" t="s">
        <v>2228</v>
      </c>
      <c r="B41" s="1756"/>
      <c r="C41" s="1373"/>
      <c r="D41" s="2369"/>
      <c r="E41" s="2369"/>
      <c r="F41" s="2369"/>
      <c r="G41" s="2369"/>
      <c r="H41" s="2369"/>
      <c r="I41" s="1576"/>
      <c r="J41" s="2438"/>
      <c r="K41" s="2613"/>
      <c r="L41" s="2610"/>
      <c r="M41" s="2610"/>
      <c r="N41" s="2438"/>
      <c r="O41" s="2449"/>
      <c r="P41" s="2438"/>
      <c r="Q41" s="2438"/>
      <c r="R41" s="2438"/>
      <c r="S41" s="2438"/>
      <c r="T41" s="2438"/>
      <c r="U41" s="2438"/>
      <c r="V41" s="2438"/>
    </row>
    <row r="42" spans="1:30" ht="25.5">
      <c r="A42" s="323" t="s">
        <v>2229</v>
      </c>
      <c r="B42" s="8" t="s">
        <v>2230</v>
      </c>
      <c r="C42" s="8" t="s">
        <v>2231</v>
      </c>
      <c r="D42" s="8" t="s">
        <v>2232</v>
      </c>
      <c r="E42" s="8" t="s">
        <v>2233</v>
      </c>
      <c r="F42" s="8" t="s">
        <v>2234</v>
      </c>
      <c r="G42" s="8" t="s">
        <v>2235</v>
      </c>
      <c r="H42" s="8" t="s">
        <v>2236</v>
      </c>
      <c r="I42" s="8" t="s">
        <v>2237</v>
      </c>
      <c r="J42" s="2623" t="s">
        <v>2238</v>
      </c>
      <c r="K42" s="2624" t="s">
        <v>2239</v>
      </c>
      <c r="L42" s="2624" t="s">
        <v>2240</v>
      </c>
      <c r="M42" s="2624" t="s">
        <v>2241</v>
      </c>
      <c r="N42" s="2617" t="s">
        <v>2242</v>
      </c>
      <c r="O42" s="2617" t="s">
        <v>2243</v>
      </c>
      <c r="P42" s="2617" t="s">
        <v>2244</v>
      </c>
      <c r="Q42" s="2618" t="s">
        <v>2245</v>
      </c>
      <c r="R42" s="2618" t="s">
        <v>2246</v>
      </c>
      <c r="S42" s="2438"/>
      <c r="T42" s="2438"/>
      <c r="U42" s="2438"/>
      <c r="V42" s="2438"/>
    </row>
    <row r="43" spans="1:30" s="1742"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70"/>
      <c r="B51" s="1570"/>
      <c r="C51" s="1051"/>
      <c r="D51" s="1051"/>
      <c r="E51" s="1051"/>
      <c r="F51" s="1051"/>
      <c r="G51" s="1051"/>
      <c r="H51" s="1051"/>
      <c r="I51" s="1051"/>
      <c r="J51" s="2436"/>
      <c r="K51" s="2437"/>
      <c r="L51" s="2437"/>
      <c r="M51" s="1051"/>
      <c r="N51" s="1051"/>
      <c r="O51" s="1051"/>
      <c r="P51" s="1051"/>
      <c r="Q51" s="1051"/>
      <c r="R51" s="1051"/>
    </row>
    <row r="52" spans="1:22" s="1742" customFormat="1">
      <c r="A52" s="1570"/>
      <c r="B52" s="1570"/>
      <c r="C52" s="1570"/>
      <c r="D52" s="1570"/>
      <c r="E52" s="1570"/>
      <c r="F52" s="1051"/>
      <c r="G52" s="1570"/>
      <c r="H52" s="1570"/>
      <c r="I52" s="1570"/>
      <c r="J52" s="2439"/>
      <c r="K52" s="2437"/>
      <c r="L52" s="2437"/>
      <c r="M52" s="2437"/>
      <c r="N52" s="1570"/>
      <c r="O52" s="1570"/>
      <c r="P52" s="1570"/>
      <c r="Q52" s="1570"/>
      <c r="R52" s="1570"/>
    </row>
    <row r="53" spans="1:22" s="1742" customFormat="1">
      <c r="A53" s="1570"/>
      <c r="B53" s="1570"/>
      <c r="C53" s="1570"/>
      <c r="D53" s="1570"/>
      <c r="E53" s="1570"/>
      <c r="F53" s="1051"/>
      <c r="G53" s="1570"/>
      <c r="H53" s="1570"/>
      <c r="I53" s="1570"/>
      <c r="J53" s="2439"/>
      <c r="K53" s="2437"/>
      <c r="L53" s="2437"/>
      <c r="M53" s="2437"/>
      <c r="N53" s="1570"/>
      <c r="O53" s="1570"/>
      <c r="P53" s="1570"/>
      <c r="Q53" s="1570"/>
      <c r="R53" s="1570"/>
    </row>
    <row r="54" spans="1:22" s="1742" customFormat="1">
      <c r="A54" s="1570"/>
      <c r="B54" s="1570"/>
      <c r="C54" s="1570"/>
      <c r="D54" s="1570"/>
      <c r="E54" s="1570"/>
      <c r="F54" s="1051"/>
      <c r="G54" s="1570"/>
      <c r="H54" s="1570"/>
      <c r="I54" s="1570"/>
      <c r="J54" s="2439"/>
      <c r="K54" s="2437"/>
      <c r="L54" s="2437"/>
      <c r="M54" s="2437"/>
      <c r="N54" s="1570"/>
      <c r="O54" s="1570"/>
      <c r="P54" s="1570"/>
      <c r="Q54" s="1570"/>
      <c r="R54" s="1570"/>
    </row>
    <row r="55" spans="1:22" s="1742" customFormat="1">
      <c r="A55" s="1570"/>
      <c r="B55" s="1570"/>
      <c r="C55" s="1570"/>
      <c r="D55" s="1570"/>
      <c r="E55" s="1570"/>
      <c r="F55" s="1051"/>
      <c r="G55" s="1570"/>
      <c r="H55" s="1570"/>
      <c r="I55" s="1570"/>
      <c r="J55" s="2439"/>
      <c r="K55" s="2437"/>
      <c r="L55" s="2437"/>
      <c r="M55" s="2437"/>
      <c r="N55" s="1570"/>
      <c r="O55" s="1570"/>
      <c r="P55" s="1570"/>
      <c r="Q55" s="1570"/>
      <c r="R55" s="1570"/>
    </row>
    <row r="56" spans="1:22" s="1742"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W45" sqref="W45"/>
      <selection pane="topRight" activeCell="W45" sqref="W45"/>
      <selection pane="bottomLeft" activeCell="W45" sqref="W45"/>
      <selection pane="bottomRight" activeCell="D19" sqref="D19"/>
    </sheetView>
  </sheetViews>
  <sheetFormatPr defaultColWidth="8.875" defaultRowHeight="14.25"/>
  <cols>
    <col min="1" max="1" width="10.625" style="1573" customWidth="1"/>
    <col min="2" max="2" width="11" style="1573" customWidth="1"/>
    <col min="3" max="3" width="16.625" style="1573" customWidth="1"/>
    <col min="4" max="4" width="9.125" style="1573" customWidth="1"/>
    <col min="5" max="6" width="10" style="1633" customWidth="1"/>
    <col min="7" max="8" width="10" style="1573" customWidth="1"/>
    <col min="9" max="9" width="10.625" style="1573" customWidth="1"/>
    <col min="10" max="10" width="9.5" style="1573" customWidth="1"/>
    <col min="11" max="11" width="11" style="1573" customWidth="1"/>
    <col min="12" max="12" width="9.5" style="1573" customWidth="1"/>
    <col min="13" max="14" width="9.5" style="1573" hidden="1" customWidth="1"/>
    <col min="15" max="15" width="9.875" style="1573" hidden="1" customWidth="1"/>
    <col min="16" max="16" width="9.75" style="1573" hidden="1" customWidth="1"/>
    <col min="17" max="17" width="9.375" style="1573" hidden="1" customWidth="1"/>
    <col min="18" max="18" width="9.25" style="1573" hidden="1" customWidth="1"/>
    <col min="19" max="19" width="10.875" style="1573" hidden="1" customWidth="1"/>
    <col min="20" max="21" width="10.75" style="1573" hidden="1" customWidth="1"/>
    <col min="22" max="22" width="10.875" style="1573" hidden="1" customWidth="1"/>
    <col min="23" max="27" width="10.75" style="1573" hidden="1" customWidth="1"/>
    <col min="28" max="28" width="10.875" style="1573" hidden="1"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1060</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1061</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1062</v>
      </c>
      <c r="B2" s="8" t="s">
        <v>1063</v>
      </c>
      <c r="C2" s="8" t="s">
        <v>1064</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1065</v>
      </c>
      <c r="AZ2" s="1049" t="s">
        <v>1066</v>
      </c>
      <c r="BA2" s="8" t="s">
        <v>1067</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265566.78999999998</v>
      </c>
      <c r="C3" s="1580" t="s">
        <v>1068</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1069</v>
      </c>
      <c r="B5" s="1347"/>
      <c r="C5" s="1347"/>
      <c r="D5" s="1349"/>
      <c r="E5" s="13" t="s">
        <v>0</v>
      </c>
      <c r="F5" s="13">
        <f>SUM(F13:F587)</f>
        <v>0</v>
      </c>
      <c r="G5" s="13">
        <f>SUM(G13:G587)</f>
        <v>265566.78999999998</v>
      </c>
      <c r="H5" s="13">
        <f t="shared" ref="H5:AT5" si="0">SUM(H13:H656)</f>
        <v>265566.78999999998</v>
      </c>
      <c r="I5" s="13">
        <f t="shared" si="0"/>
        <v>116862.13</v>
      </c>
      <c r="J5" s="13">
        <f t="shared" si="0"/>
        <v>0</v>
      </c>
      <c r="K5" s="13">
        <f t="shared" si="0"/>
        <v>148704.66</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1069</v>
      </c>
      <c r="AW5" s="1347"/>
      <c r="AX5" s="1347"/>
      <c r="AY5" s="14" t="s">
        <v>2</v>
      </c>
      <c r="AZ5" s="15">
        <f t="shared" ref="AZ5:BT5" si="1">SUM(AZ13:AZ656)</f>
        <v>53404.31</v>
      </c>
      <c r="BA5" s="15">
        <f t="shared" si="1"/>
        <v>53404.31</v>
      </c>
      <c r="BB5" s="15">
        <f t="shared" si="1"/>
        <v>0</v>
      </c>
      <c r="BC5" s="15">
        <f t="shared" si="1"/>
        <v>53404.31</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1070</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1070</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1071</v>
      </c>
      <c r="B7" s="1569" t="s">
        <v>1072</v>
      </c>
      <c r="C7" s="1569" t="s">
        <v>1073</v>
      </c>
      <c r="D7" s="1569" t="s">
        <v>1074</v>
      </c>
      <c r="E7" s="1569" t="s">
        <v>1075</v>
      </c>
      <c r="F7" s="1569" t="s">
        <v>1076</v>
      </c>
      <c r="G7" s="1590" t="s">
        <v>1077</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1078</v>
      </c>
      <c r="AV7" s="20" t="s">
        <v>1079</v>
      </c>
      <c r="AW7" s="1578" t="s">
        <v>1080</v>
      </c>
      <c r="AX7" s="20" t="s">
        <v>1073</v>
      </c>
      <c r="AY7" s="1347" t="s">
        <v>1081</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1082</v>
      </c>
      <c r="H8" s="1596" t="s">
        <v>1083</v>
      </c>
      <c r="I8" s="1597"/>
      <c r="J8" s="1360"/>
      <c r="K8" s="1360"/>
      <c r="L8" s="1360"/>
      <c r="M8" s="1360"/>
      <c r="N8" s="1360"/>
      <c r="O8" s="1360"/>
      <c r="P8" s="1360"/>
      <c r="Q8" s="1360"/>
      <c r="R8" s="1360"/>
      <c r="S8" s="1360"/>
      <c r="T8" s="1360"/>
      <c r="U8" s="1360"/>
      <c r="V8" s="1598"/>
      <c r="W8" s="1360"/>
      <c r="X8" s="1360"/>
      <c r="Y8" s="1360"/>
      <c r="Z8" s="1360"/>
      <c r="AA8" s="1598"/>
      <c r="AB8" s="1599"/>
      <c r="AC8" s="809" t="s">
        <v>1084</v>
      </c>
      <c r="AD8" s="1600"/>
      <c r="AE8" s="1592"/>
      <c r="AF8" s="1360"/>
      <c r="AG8" s="1360"/>
      <c r="AH8" s="1360"/>
      <c r="AI8" s="1360"/>
      <c r="AJ8" s="1360"/>
      <c r="AK8" s="1360"/>
      <c r="AL8" s="1360"/>
      <c r="AM8" s="1360"/>
      <c r="AN8" s="1360"/>
      <c r="AO8" s="1360"/>
      <c r="AP8" s="1360"/>
      <c r="AQ8" s="1360"/>
      <c r="AR8" s="1360"/>
      <c r="AS8" s="1360"/>
      <c r="AT8" s="1070" t="s">
        <v>1085</v>
      </c>
      <c r="AU8" s="1594" t="s">
        <v>1086</v>
      </c>
      <c r="AV8" s="1070"/>
      <c r="AW8" s="1577"/>
      <c r="AX8" s="1070"/>
      <c r="AY8" s="1578" t="s">
        <v>1087</v>
      </c>
      <c r="AZ8" s="1359" t="s">
        <v>1088</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1089</v>
      </c>
      <c r="I9" s="1603" t="s">
        <v>3376</v>
      </c>
      <c r="J9" s="809"/>
      <c r="K9" s="1603" t="s">
        <v>3378</v>
      </c>
      <c r="L9" s="809"/>
      <c r="M9" s="1603"/>
      <c r="N9" s="809"/>
      <c r="O9" s="1603"/>
      <c r="P9" s="809"/>
      <c r="Q9" s="1603"/>
      <c r="R9" s="809"/>
      <c r="S9" s="1603"/>
      <c r="T9" s="809"/>
      <c r="U9" s="1603"/>
      <c r="V9" s="809"/>
      <c r="W9" s="1603"/>
      <c r="X9" s="1604"/>
      <c r="Y9" s="1603"/>
      <c r="Z9" s="809"/>
      <c r="AA9" s="1603"/>
      <c r="AB9" s="809"/>
      <c r="AC9" s="1595" t="s">
        <v>1089</v>
      </c>
      <c r="AD9" s="12" t="s">
        <v>1090</v>
      </c>
      <c r="AE9" s="1076"/>
      <c r="AF9" s="12" t="s">
        <v>1091</v>
      </c>
      <c r="AG9" s="1076"/>
      <c r="AH9" s="12" t="s">
        <v>1090</v>
      </c>
      <c r="AI9" s="1076"/>
      <c r="AJ9" s="12" t="s">
        <v>1091</v>
      </c>
      <c r="AK9" s="1076"/>
      <c r="AL9" s="12" t="s">
        <v>1090</v>
      </c>
      <c r="AM9" s="1076"/>
      <c r="AN9" s="12" t="s">
        <v>1091</v>
      </c>
      <c r="AO9" s="1076"/>
      <c r="AP9" s="12" t="s">
        <v>1090</v>
      </c>
      <c r="AQ9" s="1076"/>
      <c r="AR9" s="12" t="s">
        <v>1091</v>
      </c>
      <c r="AS9" s="1605"/>
      <c r="AT9" s="1594"/>
      <c r="AU9" s="1594" t="s">
        <v>1092</v>
      </c>
      <c r="AV9" s="1070"/>
      <c r="AW9" s="1577"/>
      <c r="AX9" s="1070"/>
      <c r="AY9" s="25"/>
      <c r="AZ9" s="25" t="s">
        <v>1082</v>
      </c>
      <c r="BA9" s="1606" t="s">
        <v>1093</v>
      </c>
      <c r="BB9" s="1607"/>
      <c r="BC9" s="1088"/>
      <c r="BD9" s="1088"/>
      <c r="BE9" s="1088"/>
      <c r="BF9" s="1088"/>
      <c r="BG9" s="1088"/>
      <c r="BH9" s="1088"/>
      <c r="BI9" s="1088"/>
      <c r="BJ9" s="1088"/>
      <c r="BK9" s="1608"/>
      <c r="BL9" s="12" t="s">
        <v>1094</v>
      </c>
      <c r="BM9" s="1360"/>
      <c r="BN9" s="1597"/>
      <c r="BO9" s="1360"/>
      <c r="BP9" s="1360"/>
      <c r="BQ9" s="1360"/>
      <c r="BR9" s="1360"/>
      <c r="BS9" s="1360"/>
      <c r="BT9" s="23"/>
    </row>
    <row r="10" spans="1:72" s="1601" customFormat="1" ht="12.75">
      <c r="A10" s="1594"/>
      <c r="B10" s="1594"/>
      <c r="C10" s="1594"/>
      <c r="D10" s="1594"/>
      <c r="E10" s="1594"/>
      <c r="F10" s="1594"/>
      <c r="G10" s="1070"/>
      <c r="H10" s="25"/>
      <c r="I10" s="1603" t="s">
        <v>21</v>
      </c>
      <c r="J10" s="809"/>
      <c r="K10" s="1609" t="s">
        <v>21</v>
      </c>
      <c r="L10" s="809"/>
      <c r="M10" s="1609"/>
      <c r="N10" s="809"/>
      <c r="O10" s="1609"/>
      <c r="P10" s="809"/>
      <c r="Q10" s="1609"/>
      <c r="R10" s="809"/>
      <c r="S10" s="1609"/>
      <c r="T10" s="809"/>
      <c r="U10" s="1609"/>
      <c r="V10" s="809"/>
      <c r="W10" s="1609"/>
      <c r="X10" s="809"/>
      <c r="Y10" s="1609"/>
      <c r="Z10" s="809"/>
      <c r="AA10" s="1609"/>
      <c r="AB10" s="809"/>
      <c r="AC10" s="1070"/>
      <c r="AD10" s="12" t="s">
        <v>1095</v>
      </c>
      <c r="AE10" s="1610"/>
      <c r="AF10" s="12" t="s">
        <v>1095</v>
      </c>
      <c r="AG10" s="1610"/>
      <c r="AH10" s="12" t="s">
        <v>1096</v>
      </c>
      <c r="AI10" s="1610"/>
      <c r="AJ10" s="12" t="s">
        <v>1096</v>
      </c>
      <c r="AK10" s="1610"/>
      <c r="AL10" s="12" t="s">
        <v>1097</v>
      </c>
      <c r="AM10" s="1076"/>
      <c r="AN10" s="12" t="s">
        <v>1097</v>
      </c>
      <c r="AO10" s="1076"/>
      <c r="AP10" s="12" t="s">
        <v>1098</v>
      </c>
      <c r="AQ10" s="1076"/>
      <c r="AR10" s="12" t="s">
        <v>1098</v>
      </c>
      <c r="AS10" s="1076"/>
      <c r="AT10" s="1594"/>
      <c r="AU10" s="1594"/>
      <c r="AV10" s="1070"/>
      <c r="AW10" s="1577"/>
      <c r="AX10" s="1070"/>
      <c r="AY10" s="25"/>
      <c r="AZ10" s="25"/>
      <c r="BA10" s="1611" t="s">
        <v>1089</v>
      </c>
      <c r="BB10" s="1612" t="str">
        <f>I9</f>
        <v>地上</v>
      </c>
      <c r="BC10" s="26" t="str">
        <f>K9</f>
        <v>地下</v>
      </c>
      <c r="BD10" s="26">
        <f>M9</f>
        <v>0</v>
      </c>
      <c r="BE10" s="26">
        <f>O9</f>
        <v>0</v>
      </c>
      <c r="BF10" s="26">
        <f>Q9</f>
        <v>0</v>
      </c>
      <c r="BG10" s="26">
        <f>S9</f>
        <v>0</v>
      </c>
      <c r="BH10" s="26">
        <f>U9</f>
        <v>0</v>
      </c>
      <c r="BI10" s="26">
        <f>W9</f>
        <v>0</v>
      </c>
      <c r="BJ10" s="26">
        <f>Y9</f>
        <v>0</v>
      </c>
      <c r="BK10" s="26">
        <f>AA9</f>
        <v>0</v>
      </c>
      <c r="BL10" s="22" t="s">
        <v>1089</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t="s">
        <v>3377</v>
      </c>
      <c r="J11" s="1615"/>
      <c r="K11" s="1614" t="s">
        <v>3379</v>
      </c>
      <c r="L11" s="1615"/>
      <c r="M11" s="1614"/>
      <c r="N11" s="1615"/>
      <c r="O11" s="1614"/>
      <c r="P11" s="1615"/>
      <c r="Q11" s="1614"/>
      <c r="R11" s="1615"/>
      <c r="S11" s="1614"/>
      <c r="T11" s="1615"/>
      <c r="U11" s="1614"/>
      <c r="V11" s="1615"/>
      <c r="W11" s="1614"/>
      <c r="X11" s="1615"/>
      <c r="Y11" s="1614"/>
      <c r="Z11" s="1615"/>
      <c r="AA11" s="1614"/>
      <c r="AB11" s="1615"/>
      <c r="AC11" s="1070"/>
      <c r="AD11" s="1616" t="s">
        <v>1099</v>
      </c>
      <c r="AE11" s="1361"/>
      <c r="AF11" s="1616" t="s">
        <v>1099</v>
      </c>
      <c r="AG11" s="1361"/>
      <c r="AH11" s="1616" t="s">
        <v>1100</v>
      </c>
      <c r="AI11" s="1617"/>
      <c r="AJ11" s="1616" t="s">
        <v>1100</v>
      </c>
      <c r="AK11" s="1361"/>
      <c r="AL11" s="1359"/>
      <c r="AM11" s="1361"/>
      <c r="AN11" s="1359"/>
      <c r="AO11" s="1361"/>
      <c r="AP11" s="1359"/>
      <c r="AQ11" s="1361"/>
      <c r="AR11" s="1359"/>
      <c r="AS11" s="1361"/>
      <c r="AT11" s="1577"/>
      <c r="AU11" s="1594"/>
      <c r="AV11" s="1070"/>
      <c r="AW11" s="1577"/>
      <c r="AX11" s="1070"/>
      <c r="AY11" s="25"/>
      <c r="AZ11" s="25"/>
      <c r="BA11" s="25"/>
      <c r="BB11" s="1599" t="str">
        <f>I10</f>
        <v>办公</v>
      </c>
      <c r="BC11" s="1599" t="str">
        <f>K10</f>
        <v>办公</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346" t="s">
        <v>1102</v>
      </c>
      <c r="W12" s="8" t="s">
        <v>1101</v>
      </c>
      <c r="X12" s="8" t="s">
        <v>1102</v>
      </c>
      <c r="Y12" s="8" t="s">
        <v>1101</v>
      </c>
      <c r="Z12" s="8" t="s">
        <v>1102</v>
      </c>
      <c r="AA12" s="8" t="s">
        <v>1101</v>
      </c>
      <c r="AB12" s="8" t="s">
        <v>1102</v>
      </c>
      <c r="AC12" s="1621"/>
      <c r="AD12" s="1349"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619" t="s">
        <v>1102</v>
      </c>
      <c r="AT12" s="1622"/>
      <c r="AU12" s="1619"/>
      <c r="AV12" s="28"/>
      <c r="AW12" s="1578"/>
      <c r="AX12" s="28"/>
      <c r="AY12" s="1623"/>
      <c r="AZ12" s="25"/>
      <c r="BA12" s="1611"/>
      <c r="BB12" s="21" t="str">
        <f>I11</f>
        <v>体育场馆</v>
      </c>
      <c r="BC12" s="1624" t="str">
        <f>K11</f>
        <v>体育文化配套</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c r="A13" s="1051"/>
      <c r="B13" s="1051" t="str">
        <f>'不动产权证-面积指标'!L5</f>
        <v>凯迪拉克</v>
      </c>
      <c r="C13" s="1051" t="str">
        <f>'不动产权证-面积指标'!K5</f>
        <v>1号楼</v>
      </c>
      <c r="D13" s="1629" t="s">
        <v>3407</v>
      </c>
      <c r="E13" s="13">
        <f>IF($C$3="是",ROUND($A$3*G13/$B$3,2),ROUND($A$3*(G13-AT13)/$B$3,2))</f>
        <v>0</v>
      </c>
      <c r="F13" s="29"/>
      <c r="G13" s="30">
        <f>H13+AC13+AT13</f>
        <v>63063.880000000005</v>
      </c>
      <c r="H13" s="17">
        <f>SUMIF(I$12:AB$12,"总值",I13:AB13)</f>
        <v>63063.880000000005</v>
      </c>
      <c r="I13" s="1625">
        <f>'不动产权证-面积指标'!J25</f>
        <v>55413.87</v>
      </c>
      <c r="J13" s="1625"/>
      <c r="K13" s="1625">
        <f>'不动产权证-面积指标'!K25</f>
        <v>7650.01</v>
      </c>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t="str">
        <f t="shared" si="6"/>
        <v>凯迪拉克</v>
      </c>
      <c r="AX13" s="8" t="str">
        <f t="shared" si="6"/>
        <v>1号楼</v>
      </c>
      <c r="AY13" s="1349">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25.5">
      <c r="A14" s="1051"/>
      <c r="B14" s="1051" t="str">
        <f>'不动产权证-面积指标'!L6</f>
        <v>篮球公园</v>
      </c>
      <c r="C14" s="1051" t="str">
        <f>'不动产权证-面积指标'!K6</f>
        <v>2号楼-1至2层101</v>
      </c>
      <c r="D14" s="1629" t="s">
        <v>3407</v>
      </c>
      <c r="E14" s="13">
        <f>IF($C$3="是",ROUND($A$3*G14/$B$3,2),ROUND($A$3*(G14-AT14)/$B$3,2))</f>
        <v>0</v>
      </c>
      <c r="F14" s="29"/>
      <c r="G14" s="30">
        <f>H14+AC14+AT14</f>
        <v>13059.5</v>
      </c>
      <c r="H14" s="17">
        <f>SUMIF(I$12:AB$12,"总值",I14:AB14)</f>
        <v>13059.5</v>
      </c>
      <c r="I14" s="1625">
        <f>'不动产权证-面积指标'!J26</f>
        <v>5532.83</v>
      </c>
      <c r="J14" s="1625"/>
      <c r="K14" s="1625">
        <f>'不动产权证-面积指标'!K26</f>
        <v>7526.67</v>
      </c>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t="str">
        <f t="shared" si="6"/>
        <v>篮球公园</v>
      </c>
      <c r="AX14" s="8" t="str">
        <f t="shared" si="6"/>
        <v>2号楼-1至2层101</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25.5">
      <c r="A15" s="1051"/>
      <c r="B15" s="1051" t="str">
        <f>'不动产权证-面积指标'!L7</f>
        <v>写字楼</v>
      </c>
      <c r="C15" s="1051" t="str">
        <f>'不动产权证-面积指标'!K7</f>
        <v>10号楼-3至10层101</v>
      </c>
      <c r="D15" s="1629" t="s">
        <v>3407</v>
      </c>
      <c r="E15" s="13">
        <f>IF($C$3="是",ROUND($A$3*G15/$B$3,2),ROUND($A$3*(G15-AT15)/$B$3,2))</f>
        <v>0</v>
      </c>
      <c r="F15" s="29"/>
      <c r="G15" s="30">
        <f>H15+AC15+AT15</f>
        <v>22309.51</v>
      </c>
      <c r="H15" s="17">
        <f>SUMIF(I$12:AB$12,"总值",I15:AB15)</f>
        <v>22309.51</v>
      </c>
      <c r="I15" s="1625">
        <f>'不动产权证-面积指标'!J27</f>
        <v>17472.64</v>
      </c>
      <c r="J15" s="1625"/>
      <c r="K15" s="1625">
        <f>'不动产权证-面积指标'!K27</f>
        <v>4836.869999999999</v>
      </c>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t="str">
        <f t="shared" si="6"/>
        <v>写字楼</v>
      </c>
      <c r="AX15" s="8" t="str">
        <f t="shared" si="6"/>
        <v>10号楼-3至10层101</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25.5">
      <c r="A16" s="1051"/>
      <c r="B16" s="1051" t="str">
        <f>'不动产权证-面积指标'!L8</f>
        <v>写字楼</v>
      </c>
      <c r="C16" s="1051" t="str">
        <f>'不动产权证-面积指标'!K8</f>
        <v>11号楼-3至10层101</v>
      </c>
      <c r="D16" s="1629" t="s">
        <v>3407</v>
      </c>
      <c r="E16" s="13">
        <f>IF($C$3="是",ROUND($A$3*G16/$B$3,2),ROUND($A$3*(G16-AT16)/$B$3,2))</f>
        <v>0</v>
      </c>
      <c r="F16" s="29"/>
      <c r="G16" s="30">
        <f>H16+AC16+AT16</f>
        <v>20843.580000000002</v>
      </c>
      <c r="H16" s="17">
        <f>SUMIF(I$12:AB$12,"总值",I16:AB16)</f>
        <v>20843.580000000002</v>
      </c>
      <c r="I16" s="1625">
        <f>'不动产权证-面积指标'!J28</f>
        <v>16469.41</v>
      </c>
      <c r="J16" s="1625"/>
      <c r="K16" s="1625">
        <f>'不动产权证-面积指标'!K28</f>
        <v>4374.1700000000019</v>
      </c>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t="str">
        <f t="shared" si="6"/>
        <v>写字楼</v>
      </c>
      <c r="AX16" s="8" t="str">
        <f t="shared" si="6"/>
        <v>11号楼-3至10层101</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25.5">
      <c r="A17" s="1051"/>
      <c r="B17" s="1051" t="str">
        <f>'不动产权证-面积指标'!L9</f>
        <v>写字楼</v>
      </c>
      <c r="C17" s="1051" t="str">
        <f>'不动产权证-面积指标'!K9</f>
        <v>12号楼-3至4层101</v>
      </c>
      <c r="D17" s="1629" t="s">
        <v>3407</v>
      </c>
      <c r="E17" s="13">
        <f>IF($C$3="是",ROUND($A$3*G17/$B$3,2),ROUND($A$3*(G17-AT17)/$B$3,2))</f>
        <v>0</v>
      </c>
      <c r="F17" s="29"/>
      <c r="G17" s="30">
        <f>H17+AC17+AT17</f>
        <v>9955.2000000000007</v>
      </c>
      <c r="H17" s="17">
        <f>SUMIF(I$12:AB$12,"总值",I17:AB17)</f>
        <v>9955.2000000000007</v>
      </c>
      <c r="I17" s="1625">
        <f>'不动产权证-面积指标'!J29</f>
        <v>5444.2300000000005</v>
      </c>
      <c r="J17" s="1625"/>
      <c r="K17" s="1625">
        <f>'不动产权证-面积指标'!K29</f>
        <v>4510.97</v>
      </c>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t="str">
        <f t="shared" si="6"/>
        <v>写字楼</v>
      </c>
      <c r="AX17" s="8" t="str">
        <f t="shared" si="6"/>
        <v>12号楼-3至4层101</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28.5">
      <c r="A18" s="6"/>
      <c r="B18" s="1051" t="str">
        <f>'不动产权证-面积指标'!L10</f>
        <v>西车库</v>
      </c>
      <c r="C18" s="1051" t="str">
        <f>'不动产权证-面积指标'!K10</f>
        <v>13幢-2至-1层-101</v>
      </c>
      <c r="D18" s="1629" t="s">
        <v>3407</v>
      </c>
      <c r="E18" s="32">
        <f t="shared" ref="E18:E112" si="7">IF($C$3="是",ROUND($A$3*G18/$B$3,2),ROUND($A$3*(G18-AT18)/$B$3,2))</f>
        <v>0</v>
      </c>
      <c r="F18" s="33"/>
      <c r="G18" s="34">
        <f t="shared" ref="G18:G109" si="8">H18+AC18+AT18</f>
        <v>43664</v>
      </c>
      <c r="H18" s="35">
        <f t="shared" ref="H18:H109" si="9">SUMIF(I$12:AB$12,"总值",I18:AB18)</f>
        <v>43664</v>
      </c>
      <c r="I18" s="1625">
        <f>'不动产权证-面积指标'!J30</f>
        <v>0</v>
      </c>
      <c r="J18" s="36"/>
      <c r="K18" s="1625">
        <f>'不动产权证-面积指标'!K30</f>
        <v>43664</v>
      </c>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3">
        <f t="shared" ref="AV18:AV112" si="11">A18</f>
        <v>0</v>
      </c>
      <c r="AW18" s="1343" t="str">
        <f t="shared" ref="AW18:AW112" si="12">B18</f>
        <v>西车库</v>
      </c>
      <c r="AX18" s="1343" t="str">
        <f t="shared" ref="AX18:AX112" si="13">C18</f>
        <v>13幢-2至-1层-101</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ht="28.5">
      <c r="A19" s="6"/>
      <c r="B19" s="1051" t="str">
        <f>'不动产权证-面积指标'!L11</f>
        <v>南区商业</v>
      </c>
      <c r="C19" s="1051" t="str">
        <f>'不动产权证-面积指标'!K11</f>
        <v>16幢-1层-101</v>
      </c>
      <c r="D19" s="1629" t="s">
        <v>3375</v>
      </c>
      <c r="E19" s="32">
        <f t="shared" si="7"/>
        <v>0</v>
      </c>
      <c r="F19" s="33"/>
      <c r="G19" s="34">
        <f t="shared" si="8"/>
        <v>53404.31</v>
      </c>
      <c r="H19" s="35">
        <f t="shared" si="9"/>
        <v>53404.31</v>
      </c>
      <c r="I19" s="1625">
        <f>'不动产权证-面积指标'!J31</f>
        <v>0</v>
      </c>
      <c r="J19" s="36"/>
      <c r="K19" s="1625">
        <f>'不动产权证-面积指标'!K31</f>
        <v>53404.31</v>
      </c>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3">
        <f t="shared" si="11"/>
        <v>0</v>
      </c>
      <c r="AW19" s="1343" t="str">
        <f t="shared" si="12"/>
        <v>南区商业</v>
      </c>
      <c r="AX19" s="1343" t="str">
        <f t="shared" si="13"/>
        <v>16幢-1层-101</v>
      </c>
      <c r="AY19" s="39">
        <f t="shared" si="14"/>
        <v>0</v>
      </c>
      <c r="AZ19" s="32">
        <f t="shared" si="15"/>
        <v>53404.31</v>
      </c>
      <c r="BA19" s="32">
        <f t="shared" si="16"/>
        <v>53404.31</v>
      </c>
      <c r="BB19" s="32">
        <f t="shared" si="17"/>
        <v>0</v>
      </c>
      <c r="BC19" s="32">
        <f t="shared" si="18"/>
        <v>53404.31</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ht="28.5">
      <c r="A20" s="6"/>
      <c r="B20" s="1051" t="str">
        <f>'不动产权证-面积指标'!L12</f>
        <v>冰上运动</v>
      </c>
      <c r="C20" s="1051" t="str">
        <f>'不动产权证-面积指标'!K12</f>
        <v>13号楼-2至2层101</v>
      </c>
      <c r="D20" s="1629" t="s">
        <v>3407</v>
      </c>
      <c r="E20" s="32">
        <f t="shared" si="7"/>
        <v>0</v>
      </c>
      <c r="F20" s="33"/>
      <c r="G20" s="34">
        <f t="shared" si="8"/>
        <v>39266.81</v>
      </c>
      <c r="H20" s="35">
        <f t="shared" si="9"/>
        <v>39266.81</v>
      </c>
      <c r="I20" s="1625">
        <f>'不动产权证-面积指标'!J32</f>
        <v>16529.150000000001</v>
      </c>
      <c r="J20" s="36"/>
      <c r="K20" s="1625">
        <f>'不动产权证-面积指标'!K32</f>
        <v>22737.659999999996</v>
      </c>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3">
        <f t="shared" si="11"/>
        <v>0</v>
      </c>
      <c r="AW20" s="1343" t="str">
        <f t="shared" si="12"/>
        <v>冰上运动</v>
      </c>
      <c r="AX20" s="1343" t="str">
        <f t="shared" si="13"/>
        <v>13号楼-2至2层101</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105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0" sqref="C20"/>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6"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1128</v>
      </c>
      <c r="B1" s="1139"/>
      <c r="C1" s="1139"/>
      <c r="D1" s="1139"/>
      <c r="E1" s="1139"/>
      <c r="F1" s="1139"/>
      <c r="G1" s="1139"/>
      <c r="H1" s="1139"/>
      <c r="I1" s="1139"/>
      <c r="J1" s="1139"/>
      <c r="K1" s="1139"/>
      <c r="L1" s="1139"/>
      <c r="M1" s="1139"/>
      <c r="N1" s="1139"/>
      <c r="O1" s="1139"/>
      <c r="P1" s="1139"/>
    </row>
    <row r="2" spans="1:16" ht="15">
      <c r="A2" s="3695" t="s">
        <v>1129</v>
      </c>
      <c r="B2" s="3695"/>
      <c r="C2" s="3695"/>
      <c r="D2" s="796" t="s">
        <v>1105</v>
      </c>
      <c r="E2" s="1638" t="s">
        <v>1106</v>
      </c>
      <c r="F2" s="2656"/>
      <c r="G2" s="2647"/>
      <c r="H2" s="2648"/>
      <c r="I2" s="2324" t="s">
        <v>1130</v>
      </c>
      <c r="J2" s="2656"/>
      <c r="K2" s="2656"/>
      <c r="L2" s="2656"/>
      <c r="M2" s="2656"/>
      <c r="N2" s="2658"/>
      <c r="O2" s="2656"/>
      <c r="P2" s="2656"/>
    </row>
    <row r="3" spans="1:16" ht="15.75" thickBot="1">
      <c r="A3" s="3696" t="s">
        <v>1103</v>
      </c>
      <c r="B3" s="3696"/>
      <c r="C3" s="3696"/>
      <c r="D3" s="43">
        <f>'数据-基础表'!AY6</f>
        <v>0</v>
      </c>
      <c r="E3" s="43">
        <f>'数据-基础表'!AZ5</f>
        <v>53404.31</v>
      </c>
      <c r="F3" s="2656"/>
      <c r="G3" s="1145"/>
      <c r="H3" s="1026" t="s">
        <v>1104</v>
      </c>
      <c r="I3" s="855" t="e">
        <f>ROUND('数据-基础表'!B3/'数据-基础表'!A3,2)</f>
        <v>#DIV/0!</v>
      </c>
      <c r="J3" s="2656"/>
      <c r="K3" s="2656"/>
      <c r="L3" s="2656"/>
      <c r="M3" s="2656"/>
      <c r="N3" s="2658"/>
      <c r="O3" s="2656"/>
      <c r="P3" s="2656"/>
    </row>
    <row r="4" spans="1:16" ht="15">
      <c r="A4" s="3697"/>
      <c r="B4" s="3698"/>
      <c r="C4" s="3699"/>
      <c r="D4" s="1640" t="s">
        <v>1105</v>
      </c>
      <c r="E4" s="1641" t="s">
        <v>1106</v>
      </c>
      <c r="F4" s="2656"/>
      <c r="G4" s="2649" t="s">
        <v>1131</v>
      </c>
      <c r="H4" s="1026" t="s">
        <v>1111</v>
      </c>
      <c r="I4" s="855" t="e">
        <f>ROUND(SUMIF('数据-基础表'!I9:AS9,"地上",'数据-基础表'!I5:AS5)/'数据-基础表'!A3,2)</f>
        <v>#DIV/0!</v>
      </c>
      <c r="J4" s="2656"/>
      <c r="K4" s="2656"/>
      <c r="L4" s="2656"/>
      <c r="M4" s="2656"/>
      <c r="N4" s="2658"/>
      <c r="O4" s="2656"/>
      <c r="P4" s="2656"/>
    </row>
    <row r="5" spans="1:16">
      <c r="A5" s="44" t="s">
        <v>1107</v>
      </c>
      <c r="B5" s="3700" t="s">
        <v>1108</v>
      </c>
      <c r="C5" s="3700"/>
      <c r="D5" s="45">
        <f>ROUND($D$3*E5/$E$3,2)</f>
        <v>0</v>
      </c>
      <c r="E5" s="46">
        <f>SUMIF('数据-基础表'!$11:$11,"住宅",'数据-基础表'!$5:$5)</f>
        <v>0</v>
      </c>
      <c r="F5" s="2656"/>
      <c r="G5" s="1145"/>
      <c r="H5" s="1026" t="s">
        <v>1104</v>
      </c>
      <c r="I5" s="855" t="e">
        <f>ROUND(E31/D31,2)</f>
        <v>#DIV/0!</v>
      </c>
      <c r="J5" s="2656"/>
      <c r="K5" s="2656"/>
      <c r="L5" s="2656"/>
      <c r="M5" s="2656"/>
      <c r="N5" s="2656"/>
      <c r="O5" s="2656"/>
      <c r="P5" s="2656"/>
    </row>
    <row r="6" spans="1:16" ht="15" thickBot="1">
      <c r="A6" s="1643"/>
      <c r="B6" s="3700" t="s">
        <v>1109</v>
      </c>
      <c r="C6" s="3700"/>
      <c r="D6" s="45">
        <f>ROUND($D$3*E6/$E$3,2)</f>
        <v>0</v>
      </c>
      <c r="E6" s="46">
        <f>E3-E5</f>
        <v>53404.31</v>
      </c>
      <c r="F6" s="2656"/>
      <c r="G6" s="2650" t="s">
        <v>1110</v>
      </c>
      <c r="H6" s="1146" t="s">
        <v>1111</v>
      </c>
      <c r="I6" s="2651" t="e">
        <f>ROUND(F31/D31,2)</f>
        <v>#DIV/0!</v>
      </c>
      <c r="J6" s="2656"/>
      <c r="K6" s="2656"/>
      <c r="L6" s="2656"/>
      <c r="M6" s="2656"/>
      <c r="N6" s="2656"/>
      <c r="O6" s="2656"/>
      <c r="P6" s="2656"/>
    </row>
    <row r="7" spans="1:16" ht="15.75" thickBot="1">
      <c r="A7" s="3692"/>
      <c r="B7" s="3693"/>
      <c r="C7" s="3694"/>
      <c r="D7" s="1640" t="s">
        <v>1105</v>
      </c>
      <c r="E7" s="1644" t="s">
        <v>1112</v>
      </c>
      <c r="F7" s="2656"/>
      <c r="G7" s="2652" t="s">
        <v>1113</v>
      </c>
      <c r="H7" s="2653"/>
      <c r="I7" s="2654">
        <v>1</v>
      </c>
      <c r="J7" s="2656"/>
      <c r="K7" s="2656"/>
      <c r="L7" s="2656"/>
      <c r="M7" s="2656"/>
      <c r="N7" s="2656"/>
      <c r="O7" s="2656"/>
      <c r="P7" s="2656"/>
    </row>
    <row r="8" spans="1:16">
      <c r="A8" s="44" t="s">
        <v>1114</v>
      </c>
      <c r="B8" s="47" t="s">
        <v>1115</v>
      </c>
      <c r="C8" s="45" t="s">
        <v>1116</v>
      </c>
      <c r="D8" s="45">
        <f t="shared" ref="D8:D15" si="0">ROUND($D$3*E8/$E$3,2)</f>
        <v>0</v>
      </c>
      <c r="E8" s="48">
        <f>SUMIF('数据-基础表'!BB10:BK10,"地上",'数据-基础表'!BB5:BK5)</f>
        <v>0</v>
      </c>
      <c r="F8" s="2656"/>
      <c r="G8" s="2657"/>
      <c r="H8" s="2657"/>
      <c r="I8" s="2656"/>
      <c r="J8" s="2656"/>
      <c r="K8" s="2656"/>
      <c r="L8" s="2656"/>
      <c r="M8" s="2656"/>
      <c r="N8" s="2656"/>
      <c r="O8" s="2656"/>
      <c r="P8" s="2656"/>
    </row>
    <row r="9" spans="1:16">
      <c r="A9" s="1645"/>
      <c r="B9" s="1646"/>
      <c r="C9" s="45" t="s">
        <v>1117</v>
      </c>
      <c r="D9" s="45">
        <f t="shared" si="0"/>
        <v>0</v>
      </c>
      <c r="E9" s="49">
        <v>0</v>
      </c>
      <c r="F9" s="2656"/>
      <c r="G9" s="2657"/>
      <c r="H9" s="2657"/>
      <c r="I9" s="2656"/>
      <c r="J9" s="2656"/>
      <c r="K9" s="2656"/>
      <c r="L9" s="2656"/>
      <c r="M9" s="2656"/>
      <c r="N9" s="2656"/>
      <c r="O9" s="2656"/>
      <c r="P9" s="2656"/>
    </row>
    <row r="10" spans="1:16">
      <c r="A10" s="1645"/>
      <c r="B10" s="1646"/>
      <c r="C10" s="45" t="s">
        <v>1126</v>
      </c>
      <c r="D10" s="45">
        <f t="shared" si="0"/>
        <v>0</v>
      </c>
      <c r="E10" s="48">
        <f>SUMPRODUCT(('数据-基础表'!BB10:BK10="地下")*('数据-基础表'!BB11:BK11="商业")*('数据-基础表'!BB5:BK5))</f>
        <v>0</v>
      </c>
      <c r="F10" s="2656"/>
      <c r="G10" s="2657"/>
      <c r="H10" s="2657"/>
      <c r="I10" s="2656"/>
      <c r="J10" s="2656"/>
      <c r="K10" s="2656"/>
      <c r="L10" s="2656"/>
      <c r="M10" s="2656"/>
      <c r="N10" s="2656"/>
      <c r="O10" s="2656"/>
      <c r="P10" s="2656"/>
    </row>
    <row r="11" spans="1:16">
      <c r="A11" s="1645"/>
      <c r="B11" s="1646"/>
      <c r="C11" s="45" t="s">
        <v>1118</v>
      </c>
      <c r="D11" s="45">
        <f t="shared" si="0"/>
        <v>0</v>
      </c>
      <c r="E11" s="48">
        <f>SUMPRODUCT(('数据-基础表'!BB10:BK10="地下")*('数据-基础表'!BB11:BK11="办公")*('数据-基础表'!BB5:BK5))+'数据-基础表'!BP5</f>
        <v>53404.31</v>
      </c>
      <c r="F11" s="2656"/>
      <c r="G11" s="2657"/>
      <c r="H11" s="2657"/>
      <c r="I11" s="2656"/>
      <c r="J11" s="2656"/>
      <c r="K11" s="2656"/>
      <c r="L11" s="2656"/>
      <c r="M11" s="2656"/>
      <c r="N11" s="2656"/>
      <c r="O11" s="2656"/>
      <c r="P11" s="2656"/>
    </row>
    <row r="12" spans="1:16">
      <c r="A12" s="1645"/>
      <c r="B12" s="1646"/>
      <c r="C12" s="45" t="s">
        <v>1119</v>
      </c>
      <c r="D12" s="45">
        <f t="shared" si="0"/>
        <v>0</v>
      </c>
      <c r="E12" s="48">
        <f>SUMPRODUCT(('数据-基础表'!BB10:BK10="地下")*('数据-基础表'!BB11:BK11="仓储")*('数据-基础表'!BB5:BK5))</f>
        <v>0</v>
      </c>
      <c r="F12" s="2656"/>
      <c r="G12" s="2657"/>
      <c r="H12" s="2657"/>
      <c r="I12" s="2656"/>
      <c r="J12" s="2656"/>
      <c r="K12" s="2656"/>
      <c r="L12" s="2656"/>
      <c r="M12" s="2656"/>
      <c r="N12" s="2656"/>
      <c r="O12" s="2656"/>
      <c r="P12" s="2656"/>
    </row>
    <row r="13" spans="1:16">
      <c r="A13" s="1645"/>
      <c r="B13" s="1646"/>
      <c r="C13" s="45" t="s">
        <v>1120</v>
      </c>
      <c r="D13" s="45">
        <f t="shared" si="0"/>
        <v>0</v>
      </c>
      <c r="E13" s="48">
        <f>SUMPRODUCT(('数据-基础表'!BB10:BK10="地下")*('数据-基础表'!BB11:BK11="车库")*('数据-基础表'!BB5:BK5))</f>
        <v>0</v>
      </c>
      <c r="F13" s="2656"/>
      <c r="G13" s="2657"/>
      <c r="H13" s="2657"/>
      <c r="I13" s="2656"/>
      <c r="J13" s="2656"/>
      <c r="K13" s="2656"/>
      <c r="L13" s="2656"/>
      <c r="M13" s="2656"/>
      <c r="N13" s="2656"/>
      <c r="O13" s="2656"/>
      <c r="P13" s="2656"/>
    </row>
    <row r="14" spans="1:16">
      <c r="A14" s="1645"/>
      <c r="B14" s="1646"/>
      <c r="C14" s="45" t="s">
        <v>1132</v>
      </c>
      <c r="D14" s="45">
        <f t="shared" si="0"/>
        <v>0</v>
      </c>
      <c r="E14" s="48">
        <f>SUMPRODUCT(('数据-基础表'!BB10:BK10="地下")*('数据-基础表'!BB11:BK11="车库—商业")*('数据-基础表'!BB5:BK5))</f>
        <v>0</v>
      </c>
      <c r="F14" s="2656"/>
      <c r="G14" s="2657"/>
      <c r="H14" s="2657"/>
      <c r="I14" s="2656"/>
      <c r="J14" s="2656"/>
      <c r="K14" s="2656"/>
      <c r="L14" s="2656"/>
      <c r="M14" s="2656"/>
      <c r="N14" s="2656"/>
      <c r="O14" s="2656"/>
      <c r="P14" s="2656"/>
    </row>
    <row r="15" spans="1:16" ht="15" thickBot="1">
      <c r="A15" s="1645"/>
      <c r="B15" s="1646"/>
      <c r="C15" s="45" t="s">
        <v>1127</v>
      </c>
      <c r="D15" s="45">
        <f t="shared" si="0"/>
        <v>0</v>
      </c>
      <c r="E15" s="48">
        <f>SUMPRODUCT(('数据-基础表'!BB10:BK10="地下")*('数据-基础表'!BB11:BK11="车库—办公")*('数据-基础表'!BB5:BK5))</f>
        <v>0</v>
      </c>
      <c r="F15" s="2656"/>
      <c r="G15" s="2657"/>
      <c r="H15" s="2657"/>
      <c r="I15" s="2656"/>
      <c r="J15" s="2656"/>
      <c r="K15" s="2656"/>
      <c r="L15" s="2656"/>
      <c r="M15" s="2656"/>
      <c r="N15" s="2656"/>
      <c r="O15" s="2656"/>
      <c r="P15" s="2656"/>
    </row>
    <row r="16" spans="1:16" ht="15.75" thickBot="1">
      <c r="A16" s="1643"/>
      <c r="B16" s="1646"/>
      <c r="C16" s="47" t="s">
        <v>1121</v>
      </c>
      <c r="D16" s="47">
        <f>SUM(D8:D15)</f>
        <v>0</v>
      </c>
      <c r="E16" s="50">
        <f>SUM(E8:E15)</f>
        <v>53404.31</v>
      </c>
      <c r="F16" s="2656"/>
      <c r="G16" s="2657"/>
      <c r="H16" s="1647" t="s">
        <v>1133</v>
      </c>
      <c r="I16" s="1648"/>
      <c r="J16" s="1139"/>
      <c r="K16" s="3689" t="s">
        <v>1133</v>
      </c>
      <c r="L16" s="3690"/>
      <c r="M16" s="3690"/>
      <c r="N16" s="3690"/>
      <c r="O16" s="3690"/>
      <c r="P16" s="3691"/>
    </row>
    <row r="17" spans="1:19" ht="15">
      <c r="A17" s="1649" t="s">
        <v>1134</v>
      </c>
      <c r="B17" s="1650" t="s">
        <v>1135</v>
      </c>
      <c r="C17" s="1651" t="s">
        <v>1136</v>
      </c>
      <c r="D17" s="1652" t="s">
        <v>1124</v>
      </c>
      <c r="E17" s="1653" t="s">
        <v>1125</v>
      </c>
      <c r="F17" s="1654"/>
      <c r="G17" s="1655"/>
      <c r="H17" s="1656" t="s">
        <v>1137</v>
      </c>
      <c r="I17" s="1657" t="s">
        <v>1122</v>
      </c>
      <c r="J17" s="1139"/>
      <c r="K17" s="3686" t="s">
        <v>1138</v>
      </c>
      <c r="L17" s="3687"/>
      <c r="M17" s="3688"/>
      <c r="N17" s="3686" t="s">
        <v>1139</v>
      </c>
      <c r="O17" s="3687"/>
      <c r="P17" s="3688"/>
      <c r="R17" s="1639" t="s">
        <v>1140</v>
      </c>
      <c r="S17" s="56"/>
    </row>
    <row r="18" spans="1:19" ht="15">
      <c r="A18" s="1645"/>
      <c r="B18" s="1658"/>
      <c r="C18" s="1659"/>
      <c r="D18" s="1660"/>
      <c r="E18" s="1661" t="s">
        <v>1141</v>
      </c>
      <c r="F18" s="1662" t="s">
        <v>1142</v>
      </c>
      <c r="G18" s="1663" t="s">
        <v>1143</v>
      </c>
      <c r="H18" s="1041" t="s">
        <v>1144</v>
      </c>
      <c r="I18" s="1664" t="s">
        <v>1145</v>
      </c>
      <c r="J18" s="1139"/>
      <c r="K18" s="1041" t="s">
        <v>1146</v>
      </c>
      <c r="L18" s="1665" t="s">
        <v>1147</v>
      </c>
      <c r="M18" s="855" t="s">
        <v>1148</v>
      </c>
      <c r="N18" s="1041" t="s">
        <v>1146</v>
      </c>
      <c r="O18" s="1665" t="s">
        <v>1147</v>
      </c>
      <c r="P18" s="855" t="s">
        <v>1148</v>
      </c>
      <c r="R18" s="1026" t="s">
        <v>1149</v>
      </c>
      <c r="S18" s="1026" t="s">
        <v>1150</v>
      </c>
    </row>
    <row r="19" spans="1:19">
      <c r="A19" s="1666"/>
      <c r="B19" s="47" t="s">
        <v>1123</v>
      </c>
      <c r="C19" s="3412" t="s">
        <v>3603</v>
      </c>
      <c r="D19" s="45">
        <f>ROUND($D$3*E19/$E$3,2)</f>
        <v>0</v>
      </c>
      <c r="E19" s="53">
        <f t="shared" ref="E19:E26" si="1">SUM(F19:G19)</f>
        <v>53404.31</v>
      </c>
      <c r="F19" s="2792">
        <f>'数据-基础表'!BB5</f>
        <v>0</v>
      </c>
      <c r="G19" s="2793">
        <f>'数据-基础表'!BC5</f>
        <v>53404.31</v>
      </c>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0</v>
      </c>
      <c r="S19" s="1027">
        <f t="shared" si="5"/>
        <v>53404.31</v>
      </c>
    </row>
    <row r="20" spans="1:19">
      <c r="A20" s="1669"/>
      <c r="B20" s="47" t="s">
        <v>1151</v>
      </c>
      <c r="C20" s="3412"/>
      <c r="D20" s="45">
        <f t="shared" ref="D20:D26" si="6">ROUND($D$3*E20/$E$3,2)</f>
        <v>0</v>
      </c>
      <c r="E20" s="53">
        <f t="shared" si="1"/>
        <v>0</v>
      </c>
      <c r="F20" s="2792"/>
      <c r="G20" s="2793"/>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0</v>
      </c>
      <c r="S20" s="1027">
        <f t="shared" si="5"/>
        <v>0</v>
      </c>
    </row>
    <row r="21" spans="1:19">
      <c r="A21" s="1669"/>
      <c r="B21" s="47" t="s">
        <v>1151</v>
      </c>
      <c r="C21" s="3412"/>
      <c r="D21" s="45">
        <f t="shared" si="6"/>
        <v>0</v>
      </c>
      <c r="E21" s="53">
        <f t="shared" si="1"/>
        <v>0</v>
      </c>
      <c r="F21" s="2792"/>
      <c r="G21" s="2793"/>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1151</v>
      </c>
      <c r="C22" s="3413"/>
      <c r="D22" s="45">
        <f t="shared" si="6"/>
        <v>0</v>
      </c>
      <c r="E22" s="53">
        <f t="shared" si="1"/>
        <v>0</v>
      </c>
      <c r="F22" s="2794"/>
      <c r="G22" s="2795"/>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1151</v>
      </c>
      <c r="C23" s="3413"/>
      <c r="D23" s="45">
        <f>ROUND($D$3*E23/$E$3,2)</f>
        <v>0</v>
      </c>
      <c r="E23" s="53">
        <f>SUM(F23:G23)</f>
        <v>0</v>
      </c>
      <c r="F23" s="2794"/>
      <c r="G23" s="2795"/>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1151</v>
      </c>
      <c r="C24" s="3413"/>
      <c r="D24" s="45">
        <f>ROUND($D$3*E24/$E$3,2)</f>
        <v>0</v>
      </c>
      <c r="E24" s="53">
        <f>SUM(F24:G24)</f>
        <v>0</v>
      </c>
      <c r="F24" s="2794"/>
      <c r="G24" s="2795"/>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1151</v>
      </c>
      <c r="C25" s="3413"/>
      <c r="D25" s="45">
        <f t="shared" si="6"/>
        <v>0</v>
      </c>
      <c r="E25" s="53">
        <f t="shared" si="1"/>
        <v>0</v>
      </c>
      <c r="F25" s="2794"/>
      <c r="G25" s="2795"/>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1151</v>
      </c>
      <c r="C26" s="55"/>
      <c r="D26" s="45">
        <f t="shared" si="6"/>
        <v>0</v>
      </c>
      <c r="E26" s="53">
        <f t="shared" si="1"/>
        <v>0</v>
      </c>
      <c r="F26" s="2794"/>
      <c r="G26" s="2795"/>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1152</v>
      </c>
      <c r="D27" s="1140">
        <f>SUM(D19:D26)</f>
        <v>0</v>
      </c>
      <c r="E27" s="1141">
        <f>IF(SUM(E19:E26)='数据-基础表'!BA5,SUM(E19:E26),IF(F27="地上面积有误","面积有误","地下面积有误"))</f>
        <v>53404.31</v>
      </c>
      <c r="F27" s="1140">
        <f>IF(SUM(F19:F26)=E8,SUM(F19:F26),"地上面积有误")</f>
        <v>0</v>
      </c>
      <c r="G27" s="1142">
        <f>SUM(G19:G26)</f>
        <v>53404.31</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53404.31</v>
      </c>
    </row>
    <row r="28" spans="1:19">
      <c r="A28" s="1669"/>
      <c r="B28" s="47" t="s">
        <v>1153</v>
      </c>
      <c r="C28" s="1038" t="s">
        <v>1154</v>
      </c>
      <c r="D28" s="45">
        <f>ROUND($D$3*E28/$E$3,2)</f>
        <v>0</v>
      </c>
      <c r="E28" s="53">
        <f>SUM(F28:G28)</f>
        <v>0</v>
      </c>
      <c r="F28" s="56">
        <f>'数据-基础表'!BQ5+'数据-基础表'!BS5</f>
        <v>0</v>
      </c>
      <c r="G28" s="57">
        <f>'数据-基础表'!BR5+'数据-基础表'!BT5</f>
        <v>0</v>
      </c>
      <c r="H28" s="2656"/>
      <c r="I28" s="2656"/>
      <c r="J28" s="2656"/>
      <c r="K28" s="2656"/>
      <c r="L28" s="2656"/>
      <c r="M28" s="2656"/>
      <c r="N28" s="2656"/>
      <c r="O28" s="2656"/>
      <c r="P28" s="2656"/>
    </row>
    <row r="29" spans="1:19">
      <c r="A29" s="1669"/>
      <c r="B29" s="47" t="s">
        <v>1153</v>
      </c>
      <c r="C29" s="1673" t="s">
        <v>1155</v>
      </c>
      <c r="D29" s="45">
        <f>ROUND($D$3*E29/$E$3,2)</f>
        <v>0</v>
      </c>
      <c r="E29" s="53">
        <f>SUM(F29:G29)</f>
        <v>0</v>
      </c>
      <c r="F29" s="58">
        <f>'数据-基础表'!BM5+'数据-基础表'!BO5</f>
        <v>0</v>
      </c>
      <c r="G29" s="59">
        <f>'数据-基础表'!BN5+'数据-基础表'!BP5</f>
        <v>0</v>
      </c>
      <c r="H29" s="2656"/>
      <c r="I29" s="2656"/>
      <c r="J29" s="2656"/>
      <c r="K29" s="2656"/>
      <c r="L29" s="2656"/>
      <c r="M29" s="2656"/>
      <c r="N29" s="2656"/>
      <c r="O29" s="2656"/>
      <c r="P29" s="2656"/>
    </row>
    <row r="30" spans="1:19" ht="15">
      <c r="A30" s="1669"/>
      <c r="B30" s="47"/>
      <c r="C30" s="1674" t="s">
        <v>1152</v>
      </c>
      <c r="D30" s="1140">
        <f>SUM(D28:D29)</f>
        <v>0</v>
      </c>
      <c r="E30" s="1140">
        <f>SUM(E28:E29)</f>
        <v>0</v>
      </c>
      <c r="F30" s="1140">
        <f>SUM(F28:F29)</f>
        <v>0</v>
      </c>
      <c r="G30" s="1142">
        <f>SUM(G28:G29)</f>
        <v>0</v>
      </c>
      <c r="H30" s="2656"/>
      <c r="I30" s="2656"/>
      <c r="J30" s="2656"/>
      <c r="K30" s="2656"/>
      <c r="L30" s="2656"/>
      <c r="M30" s="2656"/>
      <c r="N30" s="2656"/>
      <c r="O30" s="2656"/>
      <c r="P30" s="2656"/>
    </row>
    <row r="31" spans="1:19" ht="15.75" thickBot="1">
      <c r="A31" s="1675"/>
      <c r="B31" s="1676"/>
      <c r="C31" s="835" t="s">
        <v>1156</v>
      </c>
      <c r="D31" s="676">
        <f>D27+D30</f>
        <v>0</v>
      </c>
      <c r="E31" s="676">
        <f>E27+E30</f>
        <v>53404.31</v>
      </c>
      <c r="F31" s="677">
        <f>F27+F30</f>
        <v>0</v>
      </c>
      <c r="G31" s="678">
        <f>G27+G30</f>
        <v>53404.31</v>
      </c>
      <c r="H31" s="2656"/>
      <c r="I31" s="2656"/>
      <c r="J31" s="2656"/>
      <c r="K31" s="2656"/>
      <c r="L31" s="2656"/>
      <c r="M31" s="2656"/>
      <c r="N31" s="2656"/>
      <c r="O31" s="2656"/>
      <c r="P31" s="2656"/>
    </row>
    <row r="32" spans="1:19">
      <c r="A32" s="1642"/>
      <c r="B32" s="1642" t="s">
        <v>1157</v>
      </c>
      <c r="C32" s="1642"/>
      <c r="D32" s="1642"/>
      <c r="E32" s="1053">
        <f>SUMIF(C19:C26,"*住宅*",E19:E26)</f>
        <v>0</v>
      </c>
      <c r="F32" s="1642"/>
      <c r="G32" s="1642"/>
      <c r="H32" s="2656"/>
      <c r="I32" s="2656"/>
      <c r="J32" s="2656"/>
      <c r="K32" s="2656"/>
      <c r="L32" s="2656"/>
      <c r="M32" s="2656"/>
      <c r="N32" s="2656"/>
      <c r="O32" s="2656"/>
      <c r="P32" s="2656"/>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W45" sqref="W45"/>
      <selection pane="topRight" activeCell="W45" sqref="W45"/>
      <selection pane="bottomLeft" activeCell="W45" sqref="W45"/>
      <selection pane="bottomRight" activeCell="AK19" sqref="AK19"/>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1"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1158</v>
      </c>
      <c r="B1" s="679"/>
      <c r="C1" s="1191"/>
      <c r="D1" s="1679"/>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8"/>
      <c r="AO1" s="2668"/>
      <c r="AP1" s="2668"/>
      <c r="AQ1" s="2668"/>
      <c r="AR1" s="2668"/>
    </row>
    <row r="2" spans="1:67" s="1559" customFormat="1" ht="15.75" thickBot="1">
      <c r="A2" s="1682" t="s">
        <v>1159</v>
      </c>
      <c r="B2" s="1045">
        <f>项目基本情况!D3</f>
        <v>45352</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0"/>
      <c r="AO2" s="2670"/>
      <c r="AP2" s="2670"/>
      <c r="AQ2" s="2670"/>
      <c r="AR2" s="2670"/>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9" customFormat="1" ht="15" thickBot="1">
      <c r="A3" s="1557"/>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0"/>
      <c r="AO3" s="2670"/>
      <c r="AP3" s="2670"/>
      <c r="AQ3" s="2670"/>
      <c r="AR3" s="2670"/>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9" customFormat="1" ht="15" thickBot="1">
      <c r="A4" s="60" t="s">
        <v>1160</v>
      </c>
      <c r="B4" s="1687"/>
      <c r="C4" s="1688"/>
      <c r="D4" s="1689"/>
      <c r="E4" s="1688" t="s">
        <v>1161</v>
      </c>
      <c r="F4" s="1688"/>
      <c r="G4" s="1688"/>
      <c r="H4" s="1688"/>
      <c r="I4" s="1688"/>
      <c r="J4" s="1690"/>
      <c r="K4" s="1691"/>
      <c r="L4" s="1692"/>
      <c r="M4" s="1688"/>
      <c r="N4" s="1688" t="s">
        <v>1162</v>
      </c>
      <c r="O4" s="1688"/>
      <c r="P4" s="1688"/>
      <c r="Q4" s="1688"/>
      <c r="R4" s="1688"/>
      <c r="S4" s="1690"/>
      <c r="T4" s="2655" t="str">
        <f>'数据-汇总表'!I17</f>
        <v>按面积比例</v>
      </c>
      <c r="U4" s="1687" t="s">
        <v>1163</v>
      </c>
      <c r="V4" s="1688"/>
      <c r="W4" s="1688"/>
      <c r="X4" s="1688"/>
      <c r="Y4" s="1690"/>
      <c r="Z4" s="1651" t="s">
        <v>1164</v>
      </c>
      <c r="AA4" s="1651"/>
      <c r="AB4" s="1651"/>
      <c r="AC4" s="1651"/>
      <c r="AD4" s="1651"/>
      <c r="AE4" s="1649" t="s">
        <v>1165</v>
      </c>
      <c r="AF4" s="1651"/>
      <c r="AG4" s="1693"/>
      <c r="AH4" s="1687"/>
      <c r="AI4" s="1688"/>
      <c r="AJ4" s="1688"/>
      <c r="AK4" s="1688"/>
      <c r="AL4" s="1688"/>
      <c r="AM4" s="1690"/>
      <c r="AN4" s="2670"/>
      <c r="AO4" s="2670"/>
      <c r="AP4" s="2670"/>
      <c r="AQ4" s="2670"/>
      <c r="AR4" s="2670"/>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60" customFormat="1" ht="42">
      <c r="A5" s="1694" t="s">
        <v>1166</v>
      </c>
      <c r="B5" s="1695" t="s">
        <v>1167</v>
      </c>
      <c r="C5" s="1696" t="s">
        <v>1168</v>
      </c>
      <c r="D5" s="1697" t="s">
        <v>1169</v>
      </c>
      <c r="E5" s="1047" t="s">
        <v>1170</v>
      </c>
      <c r="F5" s="1698" t="s">
        <v>1171</v>
      </c>
      <c r="G5" s="1047" t="s">
        <v>1172</v>
      </c>
      <c r="H5" s="1047" t="s">
        <v>1173</v>
      </c>
      <c r="I5" s="1047" t="s">
        <v>1174</v>
      </c>
      <c r="J5" s="1699" t="s">
        <v>1175</v>
      </c>
      <c r="K5" s="1700" t="s">
        <v>1176</v>
      </c>
      <c r="L5" s="1701" t="s">
        <v>1177</v>
      </c>
      <c r="M5" s="1702" t="s">
        <v>1178</v>
      </c>
      <c r="N5" s="1703" t="s">
        <v>3394</v>
      </c>
      <c r="O5" s="1701" t="s">
        <v>1179</v>
      </c>
      <c r="P5" s="1704" t="s">
        <v>1180</v>
      </c>
      <c r="Q5" s="61" t="s">
        <v>1181</v>
      </c>
      <c r="R5" s="1705" t="s">
        <v>1182</v>
      </c>
      <c r="S5" s="1706" t="s">
        <v>1183</v>
      </c>
      <c r="T5" s="1707" t="s">
        <v>1184</v>
      </c>
      <c r="U5" s="1046" t="s">
        <v>1185</v>
      </c>
      <c r="V5" s="1047" t="s">
        <v>1186</v>
      </c>
      <c r="W5" s="1047" t="s">
        <v>1187</v>
      </c>
      <c r="X5" s="63"/>
      <c r="Y5" s="62" t="s">
        <v>1188</v>
      </c>
      <c r="Z5" s="1708" t="s">
        <v>1185</v>
      </c>
      <c r="AA5" s="1047" t="s">
        <v>1186</v>
      </c>
      <c r="AB5" s="1047" t="s">
        <v>1187</v>
      </c>
      <c r="AC5" s="63"/>
      <c r="AD5" s="63" t="s">
        <v>1188</v>
      </c>
      <c r="AE5" s="1046" t="s">
        <v>1189</v>
      </c>
      <c r="AF5" s="1047" t="s">
        <v>1190</v>
      </c>
      <c r="AG5" s="62" t="s">
        <v>1191</v>
      </c>
      <c r="AH5" s="1046" t="s">
        <v>1192</v>
      </c>
      <c r="AI5" s="1708" t="s">
        <v>1193</v>
      </c>
      <c r="AJ5" s="1708" t="s">
        <v>1194</v>
      </c>
      <c r="AK5" s="1047" t="s">
        <v>1195</v>
      </c>
      <c r="AL5" s="1047" t="s">
        <v>1196</v>
      </c>
      <c r="AM5" s="62" t="s">
        <v>1197</v>
      </c>
      <c r="AN5" s="1709" t="s">
        <v>1198</v>
      </c>
      <c r="AO5" s="1562" t="s">
        <v>1199</v>
      </c>
      <c r="AP5" s="1028" t="s">
        <v>1200</v>
      </c>
      <c r="AQ5" s="1710" t="s">
        <v>1201</v>
      </c>
      <c r="AR5" s="1710" t="s">
        <v>1202</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1" t="str">
        <f>'数据-汇总表'!C19</f>
        <v>南区商业</v>
      </c>
      <c r="B6" s="1712" t="str">
        <f>IF(A6=0,"","经营性")</f>
        <v>经营性</v>
      </c>
      <c r="C6" s="1713" t="s">
        <v>3393</v>
      </c>
      <c r="D6" s="858">
        <f>SUMIF(项目基本情况!C$12:I$12,C6,项目基本情况!C$14:I$14)</f>
        <v>50</v>
      </c>
      <c r="E6" s="857">
        <f>IF(B6="","",SUMIF(项目基本情况!C$12:I$12,C6,项目基本情况!C$13:I$13))</f>
        <v>56854</v>
      </c>
      <c r="F6" s="64">
        <f>SUMIF(项目基本情况!C$12:I$12,C6,项目基本情况!C$15:I$15)</f>
        <v>31.51</v>
      </c>
      <c r="G6" s="65">
        <f>IF(ISERROR(ROUND(POWER(1+H6,D6-F6)*(POWER(1+H6,F6)-1)/(POWER(1+H6,D6)-1),3)),0,ROUND(POWER(1+H6,D6-F6)*(POWER(1+H6,F6)-1)/(POWER(1+H6,D6)-1),3))</f>
        <v>0.86</v>
      </c>
      <c r="H6" s="732">
        <v>0.05</v>
      </c>
      <c r="I6" s="732">
        <v>5.5E-2</v>
      </c>
      <c r="J6" s="66">
        <v>7.0000000000000007E-2</v>
      </c>
      <c r="K6" s="1030">
        <f>SUMIF('数据-汇总表'!C$19:C$33,A6,'数据-汇总表'!E$19:E$33)</f>
        <v>53404.31</v>
      </c>
      <c r="L6" s="3462">
        <v>5500</v>
      </c>
      <c r="M6" s="67">
        <f t="shared" ref="M6:M14" si="0">ROUND(K6*L6/10000,0)</f>
        <v>29372</v>
      </c>
      <c r="N6" s="731">
        <v>0.8</v>
      </c>
      <c r="O6" s="67" t="str">
        <f>IF($N$5="成新度","——",ROUND(M6*N6,0))</f>
        <v>——</v>
      </c>
      <c r="P6" s="68" t="str">
        <f>IF($N$5="成新度","——",M6-O6)</f>
        <v>——</v>
      </c>
      <c r="Q6" s="734">
        <v>0.2</v>
      </c>
      <c r="R6" s="69">
        <f ca="1">SUMIF('数据-汇总表'!C$19:C$33,A6,'数据-汇总表'!R$19:R$27)</f>
        <v>0</v>
      </c>
      <c r="S6" s="51">
        <f>IF('数据-汇总表'!$I$17="按面积比例",SUMIF('数据-汇总表'!C$19:C$33,A6,'数据-汇总表'!K$19:K$33),SUMIF('数据-汇总表'!C$19:C$33,A6,'数据-汇总表'!N$19:N$33))</f>
        <v>0</v>
      </c>
      <c r="T6" s="1172">
        <f>ROUND($L$14*S6/10000,0)</f>
        <v>0</v>
      </c>
      <c r="U6" s="3423">
        <v>11</v>
      </c>
      <c r="V6" s="70">
        <v>2.5000000000000001E-2</v>
      </c>
      <c r="W6" s="70">
        <v>0.1</v>
      </c>
      <c r="X6" s="1040"/>
      <c r="Y6" s="71">
        <f>N6</f>
        <v>0.8</v>
      </c>
      <c r="Z6" s="72"/>
      <c r="AA6" s="66"/>
      <c r="AB6" s="66"/>
      <c r="AC6" s="1040"/>
      <c r="AD6" s="73"/>
      <c r="AE6" s="1041">
        <f ca="1">IF(AN6="",0,SUMIF(INDIRECT("'"&amp;AN6&amp;"'"&amp;"!E:E"),$AE$5,INDIRECT("'"&amp;AN6&amp;"'"&amp;"!F:F")))</f>
        <v>31.51</v>
      </c>
      <c r="AF6" s="1348"/>
      <c r="AG6" s="138">
        <f>IF(AF6="",0,AE6-AF6)</f>
        <v>0</v>
      </c>
      <c r="AH6" s="74"/>
      <c r="AI6" s="76">
        <v>365</v>
      </c>
      <c r="AJ6" s="77"/>
      <c r="AK6" s="78">
        <v>0.03</v>
      </c>
      <c r="AL6" s="79">
        <v>3.0000000000000001E-3</v>
      </c>
      <c r="AM6" s="80">
        <v>0.05</v>
      </c>
      <c r="AN6" s="1714" t="s">
        <v>3533</v>
      </c>
      <c r="AO6" s="52">
        <f ca="1">SUMIF(INDIRECT("'"&amp;AN6&amp;"'"&amp;"!A:A"),"总价",INDIRECT("'"&amp;AN6&amp;"'"&amp;"!B:B"))</f>
        <v>289652</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9" customFormat="1" ht="14.25">
      <c r="A7" s="1711">
        <f>'数据-汇总表'!C20</f>
        <v>0</v>
      </c>
      <c r="B7" s="1712" t="str">
        <f t="shared" ref="B7:B13" si="1">IF(A7=0,"","经营性")</f>
        <v/>
      </c>
      <c r="C7" s="1713"/>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3"/>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9" customFormat="1" ht="14.25">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4"/>
      <c r="V8" s="735"/>
      <c r="W8" s="735"/>
      <c r="X8" s="1040"/>
      <c r="Y8" s="71"/>
      <c r="Z8" s="72"/>
      <c r="AA8" s="66"/>
      <c r="AB8" s="66"/>
      <c r="AC8" s="1040"/>
      <c r="AD8" s="73"/>
      <c r="AE8" s="1041">
        <f t="shared" ca="1" si="6"/>
        <v>0</v>
      </c>
      <c r="AF8" s="1348"/>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9" customFormat="1" ht="14.25">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3"/>
      <c r="V9" s="70"/>
      <c r="W9" s="70"/>
      <c r="X9" s="1040"/>
      <c r="Y9" s="71"/>
      <c r="Z9" s="72"/>
      <c r="AA9" s="66"/>
      <c r="AB9" s="66"/>
      <c r="AC9" s="1040"/>
      <c r="AD9" s="73"/>
      <c r="AE9" s="1041">
        <f t="shared" ca="1" si="6"/>
        <v>0</v>
      </c>
      <c r="AF9" s="1348"/>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9"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3"/>
      <c r="V10" s="70"/>
      <c r="W10" s="70"/>
      <c r="X10" s="1040"/>
      <c r="Y10" s="71"/>
      <c r="Z10" s="72"/>
      <c r="AA10" s="66"/>
      <c r="AB10" s="66"/>
      <c r="AC10" s="1040"/>
      <c r="AD10" s="73"/>
      <c r="AE10" s="1041">
        <f t="shared" ca="1" si="6"/>
        <v>0</v>
      </c>
      <c r="AF10" s="1348"/>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9"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3"/>
      <c r="V11" s="66"/>
      <c r="W11" s="66"/>
      <c r="X11" s="1040"/>
      <c r="Y11" s="71"/>
      <c r="Z11" s="84"/>
      <c r="AA11" s="66"/>
      <c r="AB11" s="66"/>
      <c r="AC11" s="1040"/>
      <c r="AD11" s="73"/>
      <c r="AE11" s="1041">
        <f t="shared" ca="1" si="6"/>
        <v>0</v>
      </c>
      <c r="AF11" s="1348"/>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9"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3"/>
      <c r="V12" s="66"/>
      <c r="W12" s="66"/>
      <c r="X12" s="1040"/>
      <c r="Y12" s="71"/>
      <c r="Z12" s="84"/>
      <c r="AA12" s="66"/>
      <c r="AB12" s="66"/>
      <c r="AC12" s="1040"/>
      <c r="AD12" s="73"/>
      <c r="AE12" s="1041">
        <f t="shared" ca="1" si="6"/>
        <v>0</v>
      </c>
      <c r="AF12" s="1348"/>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9"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5"/>
      <c r="V13" s="70"/>
      <c r="W13" s="70"/>
      <c r="X13" s="1040"/>
      <c r="Y13" s="71"/>
      <c r="Z13" s="72"/>
      <c r="AA13" s="66"/>
      <c r="AB13" s="66"/>
      <c r="AC13" s="1040"/>
      <c r="AD13" s="73"/>
      <c r="AE13" s="1041">
        <f t="shared" ca="1" si="6"/>
        <v>0</v>
      </c>
      <c r="AF13" s="1348"/>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9" customFormat="1" ht="14.25">
      <c r="A14" s="1716" t="s">
        <v>1203</v>
      </c>
      <c r="B14" s="1712" t="s">
        <v>1204</v>
      </c>
      <c r="C14" s="1717" t="s">
        <v>1203</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8"/>
      <c r="AO14" s="2670"/>
      <c r="AP14" s="2670"/>
      <c r="AQ14" s="2670"/>
      <c r="AR14" s="2670"/>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9" customFormat="1" ht="27">
      <c r="A15" s="1716" t="s">
        <v>1205</v>
      </c>
      <c r="B15" s="1712" t="s">
        <v>1204</v>
      </c>
      <c r="C15" s="1717" t="s">
        <v>1206</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8"/>
      <c r="AO15" s="2670"/>
      <c r="AP15" s="2670"/>
      <c r="AQ15" s="2670"/>
      <c r="AR15" s="2670"/>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9" customFormat="1" ht="15.75" thickBot="1">
      <c r="A16" s="1718" t="s">
        <v>1207</v>
      </c>
      <c r="B16" s="88"/>
      <c r="C16" s="833"/>
      <c r="D16" s="1719"/>
      <c r="E16" s="88"/>
      <c r="F16" s="88"/>
      <c r="G16" s="89">
        <f>ROUND(SUMPRODUCT(G6:G13,K6:K13)/SUMPRODUCT((G6:G13&gt;0)*(K6:K13)),3)</f>
        <v>0.86</v>
      </c>
      <c r="H16" s="90">
        <f>ROUND(SUMPRODUCT(H6:H13,K6:K13)/SUMPRODUCT((H6:H13&gt;0)*(K6:K13)),3)</f>
        <v>0.05</v>
      </c>
      <c r="I16" s="91"/>
      <c r="J16" s="91"/>
      <c r="K16" s="92">
        <f>SUM(K6:K15)</f>
        <v>53404.31</v>
      </c>
      <c r="L16" s="93">
        <f>ROUND(M16*10000/SUM(K6:K14),0)</f>
        <v>5500</v>
      </c>
      <c r="M16" s="93">
        <f>SUM(M6:M14)</f>
        <v>29372</v>
      </c>
      <c r="N16" s="94">
        <f>ROUND(SUMPRODUCT(M6:M14,N6:N14)/M16,3)</f>
        <v>0.8</v>
      </c>
      <c r="O16" s="93">
        <f>SUM(O6:O14)</f>
        <v>0</v>
      </c>
      <c r="P16" s="93">
        <f>SUM(P6:P14)</f>
        <v>0</v>
      </c>
      <c r="Q16" s="95">
        <f>ROUND(SUMPRODUCT(Q6:Q13,K6:K13)/SUMPRODUCT((Q6:Q13&gt;0)*(K6:K13)),2)</f>
        <v>0.2</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8"/>
      <c r="AO16" s="2670"/>
      <c r="AP16" s="2670"/>
      <c r="AQ16" s="2670"/>
      <c r="AR16" s="2670"/>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79"/>
      <c r="C17" s="2668"/>
      <c r="D17" s="2672"/>
      <c r="E17" s="2672"/>
      <c r="F17" s="2668"/>
      <c r="G17" s="2668"/>
      <c r="H17" s="2668"/>
      <c r="I17" s="2668"/>
      <c r="J17" s="2668"/>
      <c r="K17" s="2669"/>
      <c r="L17" s="2669"/>
      <c r="M17" s="2668"/>
      <c r="N17" s="2668"/>
      <c r="O17" s="2668"/>
      <c r="P17" s="2668"/>
      <c r="Q17" s="2668"/>
      <c r="R17" s="2668"/>
      <c r="S17" s="2668"/>
      <c r="T17" s="2668"/>
      <c r="U17" s="2668"/>
      <c r="V17" s="2668"/>
      <c r="W17" s="2668"/>
      <c r="X17" s="2668"/>
      <c r="Y17" s="2668"/>
      <c r="Z17" s="2668"/>
      <c r="AA17" s="2668"/>
      <c r="AB17" s="2668"/>
      <c r="AC17" s="2668"/>
      <c r="AD17" s="2668"/>
      <c r="AE17" s="2668"/>
      <c r="AF17" s="2668"/>
      <c r="AG17" s="2668"/>
      <c r="AH17" s="2668"/>
      <c r="AI17" s="2668"/>
      <c r="AJ17" s="2668"/>
      <c r="AK17" s="2668"/>
      <c r="AL17" s="2668"/>
      <c r="AM17" s="2668"/>
      <c r="AN17" s="2668"/>
      <c r="AO17" s="2668"/>
      <c r="AP17" s="2668"/>
      <c r="AQ17" s="2668"/>
      <c r="AR17" s="2668"/>
    </row>
    <row r="18" spans="1:67" ht="15" thickBot="1">
      <c r="A18" s="60" t="s">
        <v>1208</v>
      </c>
      <c r="B18" s="2682"/>
      <c r="C18" s="2670"/>
      <c r="D18" s="2673"/>
      <c r="E18" s="2670"/>
      <c r="F18" s="2670"/>
      <c r="G18" s="2670"/>
      <c r="H18" s="2670"/>
      <c r="I18" s="2670"/>
      <c r="J18" s="2670"/>
      <c r="K18" s="2669"/>
      <c r="L18" s="2669"/>
      <c r="M18" s="3444" t="s">
        <v>3395</v>
      </c>
      <c r="N18" s="2668">
        <v>2008</v>
      </c>
      <c r="O18" s="2668"/>
      <c r="P18" s="2668"/>
      <c r="Q18" s="2668"/>
      <c r="R18" s="2668"/>
      <c r="S18" s="2668"/>
      <c r="T18" s="2668"/>
      <c r="U18" s="2668"/>
      <c r="V18" s="2668"/>
      <c r="W18" s="2668"/>
      <c r="X18" s="2668"/>
      <c r="Y18" s="2668"/>
      <c r="Z18" s="2668"/>
      <c r="AA18" s="2668"/>
      <c r="AB18" s="2668"/>
      <c r="AC18" s="2668"/>
      <c r="AD18" s="2668"/>
      <c r="AE18" s="2668"/>
      <c r="AF18" s="2668"/>
      <c r="AG18" s="2668"/>
      <c r="AH18" s="2668"/>
      <c r="AI18" s="2668"/>
      <c r="AJ18" s="2668"/>
      <c r="AK18" s="2668"/>
      <c r="AL18" s="2668"/>
      <c r="AM18" s="2668"/>
      <c r="AN18" s="2668"/>
      <c r="AO18" s="2668"/>
      <c r="AP18" s="2668"/>
      <c r="AQ18" s="2668"/>
      <c r="AR18" s="2668"/>
    </row>
    <row r="19" spans="1:67" ht="14.25">
      <c r="A19" s="1721" t="s">
        <v>1209</v>
      </c>
      <c r="B19" s="103">
        <v>0</v>
      </c>
      <c r="C19" s="2796" t="s">
        <v>2296</v>
      </c>
      <c r="D19" s="2673"/>
      <c r="E19" s="2670"/>
      <c r="F19" s="2670"/>
      <c r="G19" s="2670"/>
      <c r="H19" s="2670"/>
      <c r="I19" s="2670"/>
      <c r="J19" s="2670"/>
      <c r="K19" s="2669"/>
      <c r="L19" s="2669"/>
      <c r="M19" s="3444" t="s">
        <v>3396</v>
      </c>
      <c r="N19" s="2668">
        <f>ROUND(1-(1-0%)*(2024-N18)/60,3)</f>
        <v>0.73299999999999998</v>
      </c>
      <c r="O19" s="2668"/>
      <c r="P19" s="2668"/>
      <c r="Q19" s="2668"/>
      <c r="R19" s="2668"/>
      <c r="S19" s="2668"/>
      <c r="T19" s="2668"/>
      <c r="U19" s="2668"/>
      <c r="V19" s="2668"/>
      <c r="W19" s="2668"/>
      <c r="X19" s="2668"/>
      <c r="Y19" s="2668"/>
      <c r="Z19" s="2668"/>
      <c r="AA19" s="2668"/>
      <c r="AB19" s="2668"/>
      <c r="AC19" s="2668"/>
      <c r="AD19" s="2668"/>
      <c r="AE19" s="2668"/>
      <c r="AF19" s="2668"/>
      <c r="AG19" s="2668"/>
      <c r="AH19" s="2668"/>
      <c r="AI19" s="2668"/>
      <c r="AJ19" s="2668"/>
      <c r="AK19" s="2668"/>
      <c r="AL19" s="2668"/>
      <c r="AM19" s="2668"/>
      <c r="AN19" s="2668"/>
      <c r="AO19" s="2668"/>
      <c r="AP19" s="2668"/>
      <c r="AQ19" s="2668"/>
      <c r="AR19" s="2668"/>
    </row>
    <row r="20" spans="1:67" ht="14.25">
      <c r="A20" s="1722" t="s">
        <v>1210</v>
      </c>
      <c r="B20" s="104">
        <v>3</v>
      </c>
      <c r="C20" s="2797" t="s">
        <v>2294</v>
      </c>
      <c r="D20" s="2673"/>
      <c r="E20" s="2670"/>
      <c r="F20" s="2670"/>
      <c r="G20" s="2670"/>
      <c r="H20" s="2670"/>
      <c r="I20" s="2670"/>
      <c r="J20" s="2670"/>
      <c r="K20" s="2669"/>
      <c r="L20" s="2669"/>
      <c r="M20" s="2668"/>
      <c r="N20" s="2668"/>
      <c r="O20" s="2668"/>
      <c r="P20" s="2668"/>
      <c r="Q20" s="2668"/>
      <c r="R20" s="2668"/>
      <c r="S20" s="2668"/>
      <c r="T20" s="2668"/>
      <c r="U20" s="2668"/>
      <c r="V20" s="2668"/>
      <c r="W20" s="2668"/>
      <c r="X20" s="2668"/>
      <c r="Y20" s="2668"/>
      <c r="Z20" s="2668"/>
      <c r="AA20" s="2668"/>
      <c r="AB20" s="2668"/>
      <c r="AC20" s="2668"/>
      <c r="AD20" s="2668"/>
      <c r="AE20" s="2668"/>
      <c r="AF20" s="2668"/>
      <c r="AG20" s="2668"/>
      <c r="AH20" s="2668"/>
      <c r="AI20" s="2668"/>
      <c r="AJ20" s="2668"/>
      <c r="AK20" s="2668"/>
      <c r="AL20" s="2668"/>
      <c r="AM20" s="2668"/>
      <c r="AN20" s="2668"/>
      <c r="AO20" s="2668"/>
      <c r="AP20" s="2668"/>
      <c r="AQ20" s="2668"/>
      <c r="AR20" s="2668"/>
    </row>
    <row r="21" spans="1:67" ht="14.25">
      <c r="A21" s="1723" t="s">
        <v>1211</v>
      </c>
      <c r="B21" s="104">
        <f>B20</f>
        <v>3</v>
      </c>
      <c r="C21" s="2670"/>
      <c r="D21" s="2673"/>
      <c r="E21" s="2670"/>
      <c r="F21" s="2670"/>
      <c r="G21" s="2670"/>
      <c r="H21" s="2670"/>
      <c r="I21" s="2670"/>
      <c r="J21" s="2670"/>
      <c r="K21" s="2669"/>
      <c r="L21" s="2669"/>
      <c r="M21" s="2668"/>
      <c r="N21" s="2668"/>
      <c r="O21" s="2668"/>
      <c r="P21" s="2668"/>
      <c r="Q21" s="2668"/>
      <c r="R21" s="2668"/>
      <c r="S21" s="2668"/>
      <c r="T21" s="2668"/>
      <c r="U21" s="2668"/>
      <c r="V21" s="2668"/>
      <c r="W21" s="2668"/>
      <c r="X21" s="2668"/>
      <c r="Y21" s="2668"/>
      <c r="Z21" s="2668"/>
      <c r="AA21" s="2668"/>
      <c r="AB21" s="2668"/>
      <c r="AC21" s="2668"/>
      <c r="AD21" s="2668"/>
      <c r="AE21" s="2668"/>
      <c r="AF21" s="2668"/>
      <c r="AG21" s="2668"/>
      <c r="AH21" s="2668"/>
      <c r="AI21" s="2668"/>
      <c r="AJ21" s="2668"/>
      <c r="AK21" s="2668"/>
      <c r="AL21" s="2668"/>
      <c r="AM21" s="2668"/>
      <c r="AN21" s="2668"/>
      <c r="AO21" s="2668"/>
      <c r="AP21" s="2668"/>
      <c r="AQ21" s="2668"/>
      <c r="AR21" s="2668"/>
    </row>
    <row r="22" spans="1:67" ht="14.25">
      <c r="A22" s="1722" t="s">
        <v>1212</v>
      </c>
      <c r="B22" s="105">
        <f>B19+B20</f>
        <v>3</v>
      </c>
      <c r="C22" s="2670"/>
      <c r="D22" s="2673"/>
      <c r="E22" s="2670"/>
      <c r="F22" s="2670"/>
      <c r="G22" s="2670"/>
      <c r="H22" s="2670"/>
      <c r="I22" s="2670"/>
      <c r="J22" s="2670"/>
      <c r="K22" s="2669"/>
      <c r="L22" s="2669"/>
      <c r="M22" s="2668"/>
      <c r="N22" s="2668"/>
      <c r="O22" s="2668"/>
      <c r="P22" s="2668"/>
      <c r="Q22" s="2668"/>
      <c r="R22" s="2668"/>
      <c r="S22" s="2668"/>
      <c r="T22" s="2668"/>
      <c r="U22" s="2668"/>
      <c r="V22" s="2668"/>
      <c r="W22" s="2668"/>
      <c r="X22" s="2668"/>
      <c r="Y22" s="2668"/>
      <c r="Z22" s="2668"/>
      <c r="AA22" s="2668"/>
      <c r="AB22" s="2668"/>
      <c r="AC22" s="2668"/>
      <c r="AD22" s="2668"/>
      <c r="AE22" s="2668"/>
      <c r="AF22" s="2668"/>
      <c r="AG22" s="2668"/>
      <c r="AH22" s="2668"/>
      <c r="AI22" s="2668"/>
      <c r="AJ22" s="2668"/>
      <c r="AK22" s="2668"/>
      <c r="AL22" s="2668"/>
      <c r="AM22" s="2668"/>
      <c r="AN22" s="2668"/>
      <c r="AO22" s="2668"/>
      <c r="AP22" s="2668"/>
      <c r="AQ22" s="2668"/>
      <c r="AR22" s="2668"/>
    </row>
    <row r="23" spans="1:67" ht="14.25">
      <c r="A23" s="1723" t="s">
        <v>1213</v>
      </c>
      <c r="B23" s="105">
        <f>B19+B21</f>
        <v>3</v>
      </c>
      <c r="C23" s="2670"/>
      <c r="D23" s="2673"/>
      <c r="E23" s="2670"/>
      <c r="F23" s="2670"/>
      <c r="G23" s="2670"/>
      <c r="H23" s="2670"/>
      <c r="I23" s="2670"/>
      <c r="J23" s="2670"/>
      <c r="K23" s="2669"/>
      <c r="L23" s="2669"/>
      <c r="M23" s="2668"/>
      <c r="N23" s="2668"/>
      <c r="O23" s="2668"/>
      <c r="P23" s="2668"/>
      <c r="Q23" s="2668"/>
      <c r="R23" s="2668"/>
      <c r="S23" s="2668"/>
      <c r="T23" s="2668"/>
      <c r="U23" s="2668"/>
      <c r="V23" s="2668"/>
      <c r="W23" s="2668"/>
      <c r="X23" s="2668"/>
      <c r="Y23" s="2668"/>
      <c r="Z23" s="2668"/>
      <c r="AA23" s="2668"/>
      <c r="AB23" s="2668"/>
      <c r="AC23" s="2668"/>
      <c r="AD23" s="2668"/>
      <c r="AE23" s="2668"/>
      <c r="AF23" s="2668"/>
      <c r="AG23" s="2668"/>
      <c r="AH23" s="2668"/>
      <c r="AI23" s="2668"/>
      <c r="AJ23" s="2668"/>
      <c r="AK23" s="2668"/>
      <c r="AL23" s="2668"/>
      <c r="AM23" s="2668"/>
      <c r="AN23" s="2668"/>
      <c r="AO23" s="2668"/>
      <c r="AP23" s="2668"/>
      <c r="AQ23" s="2668"/>
      <c r="AR23" s="2668"/>
    </row>
    <row r="24" spans="1:67" ht="15" thickBot="1">
      <c r="A24" s="1724" t="s">
        <v>1214</v>
      </c>
      <c r="B24" s="106">
        <f>B20-B21</f>
        <v>0</v>
      </c>
      <c r="C24" s="2670"/>
      <c r="D24" s="2673"/>
      <c r="E24" s="2670"/>
      <c r="F24" s="2670"/>
      <c r="G24" s="2670"/>
      <c r="H24" s="2670"/>
      <c r="I24" s="2670"/>
      <c r="J24" s="2670"/>
      <c r="K24" s="2669"/>
      <c r="L24" s="2669"/>
      <c r="M24" s="2668"/>
      <c r="N24" s="2668"/>
      <c r="O24" s="2668"/>
      <c r="P24" s="2668"/>
      <c r="Q24" s="2668"/>
      <c r="R24" s="2668"/>
      <c r="S24" s="2668"/>
      <c r="T24" s="2668"/>
      <c r="U24" s="2668"/>
      <c r="V24" s="2668"/>
      <c r="W24" s="2668"/>
      <c r="X24" s="2668"/>
      <c r="Y24" s="2668"/>
      <c r="Z24" s="2668"/>
      <c r="AA24" s="2668"/>
      <c r="AB24" s="2668"/>
      <c r="AC24" s="2668"/>
      <c r="AD24" s="2668"/>
      <c r="AE24" s="2668"/>
      <c r="AF24" s="2668"/>
      <c r="AG24" s="2668"/>
      <c r="AH24" s="2668"/>
      <c r="AI24" s="2668"/>
      <c r="AJ24" s="2668"/>
      <c r="AK24" s="2668"/>
      <c r="AL24" s="2668"/>
      <c r="AM24" s="2668"/>
      <c r="AN24" s="2668"/>
      <c r="AO24" s="2668"/>
      <c r="AP24" s="2668"/>
      <c r="AQ24" s="2668"/>
      <c r="AR24" s="2668"/>
    </row>
    <row r="25" spans="1:67" ht="15" thickBot="1">
      <c r="A25" s="1557"/>
      <c r="B25" s="1686"/>
      <c r="C25" s="2670"/>
      <c r="D25" s="2673"/>
      <c r="E25" s="2670"/>
      <c r="F25" s="2670"/>
      <c r="G25" s="2670"/>
      <c r="H25" s="2670"/>
      <c r="I25" s="2670"/>
      <c r="J25" s="2670"/>
      <c r="K25" s="2669"/>
      <c r="L25" s="2669"/>
      <c r="M25" s="2668"/>
      <c r="N25" s="2668"/>
      <c r="O25" s="2668"/>
      <c r="P25" s="2668"/>
      <c r="Q25" s="2668"/>
      <c r="R25" s="2668"/>
      <c r="S25" s="2668"/>
      <c r="T25" s="2668"/>
      <c r="U25" s="2668"/>
      <c r="V25" s="2668"/>
      <c r="W25" s="2668"/>
      <c r="X25" s="2668"/>
      <c r="Y25" s="2668"/>
      <c r="Z25" s="2668"/>
      <c r="AA25" s="2668"/>
      <c r="AB25" s="2668"/>
      <c r="AC25" s="2668"/>
      <c r="AD25" s="2668"/>
      <c r="AE25" s="2668"/>
      <c r="AF25" s="2668"/>
      <c r="AG25" s="2668"/>
      <c r="AH25" s="2668"/>
      <c r="AI25" s="2668"/>
      <c r="AJ25" s="2668"/>
      <c r="AK25" s="2668"/>
      <c r="AL25" s="2668"/>
      <c r="AM25" s="2668"/>
      <c r="AN25" s="2668"/>
      <c r="AO25" s="2668"/>
      <c r="AP25" s="2668"/>
      <c r="AQ25" s="2668"/>
      <c r="AR25" s="2668"/>
    </row>
    <row r="26" spans="1:67" ht="15" thickBot="1">
      <c r="A26" s="1682" t="s">
        <v>1215</v>
      </c>
      <c r="B26" s="1725" t="s">
        <v>1216</v>
      </c>
      <c r="C26" s="2674" t="s">
        <v>1217</v>
      </c>
      <c r="D26" s="2673"/>
      <c r="E26" s="2670"/>
      <c r="F26" s="2670"/>
      <c r="G26" s="2670"/>
      <c r="H26" s="2670"/>
      <c r="I26" s="2670"/>
      <c r="J26" s="2670"/>
      <c r="K26" s="2669"/>
      <c r="L26" s="2669"/>
      <c r="M26" s="2668"/>
      <c r="N26" s="2668"/>
      <c r="O26" s="2668"/>
      <c r="P26" s="2668"/>
      <c r="Q26" s="2668"/>
      <c r="R26" s="2668"/>
      <c r="S26" s="2668"/>
      <c r="T26" s="2668"/>
      <c r="U26" s="2668"/>
      <c r="V26" s="2668"/>
      <c r="W26" s="2668"/>
      <c r="X26" s="2668"/>
      <c r="Y26" s="2668"/>
      <c r="Z26" s="2668"/>
      <c r="AA26" s="2668"/>
      <c r="AB26" s="2668"/>
      <c r="AC26" s="2668"/>
      <c r="AD26" s="2668"/>
      <c r="AE26" s="2668"/>
      <c r="AF26" s="2668"/>
      <c r="AG26" s="2668"/>
      <c r="AH26" s="2668"/>
      <c r="AI26" s="2668"/>
      <c r="AJ26" s="2668"/>
      <c r="AK26" s="2668"/>
      <c r="AL26" s="2668"/>
      <c r="AM26" s="2668"/>
      <c r="AN26" s="2668"/>
      <c r="AO26" s="2668"/>
      <c r="AP26" s="2668"/>
      <c r="AQ26" s="2668"/>
      <c r="AR26" s="2668"/>
    </row>
    <row r="27" spans="1:67" s="1727" customFormat="1" ht="27.75">
      <c r="A27" s="1726" t="s">
        <v>1218</v>
      </c>
      <c r="B27" s="107">
        <v>160</v>
      </c>
      <c r="C27" s="2798" t="s">
        <v>2298</v>
      </c>
      <c r="D27" s="2676"/>
      <c r="E27" s="2658"/>
      <c r="F27" s="2658"/>
      <c r="G27" s="2670"/>
      <c r="H27" s="2670"/>
      <c r="I27" s="2670"/>
      <c r="J27" s="2670"/>
      <c r="K27" s="2669"/>
      <c r="L27" s="2669"/>
      <c r="M27" s="2668"/>
      <c r="N27" s="2668"/>
      <c r="O27" s="2668"/>
      <c r="P27" s="2668"/>
      <c r="Q27" s="2668"/>
      <c r="R27" s="2668"/>
      <c r="S27" s="2668"/>
      <c r="T27" s="2668"/>
      <c r="U27" s="2668"/>
      <c r="V27" s="2668"/>
      <c r="W27" s="2668"/>
      <c r="X27" s="2668"/>
      <c r="Y27" s="2668"/>
      <c r="Z27" s="2668"/>
      <c r="AA27" s="2668"/>
      <c r="AB27" s="2668"/>
      <c r="AC27" s="2668"/>
      <c r="AD27" s="2668"/>
      <c r="AE27" s="2668"/>
      <c r="AF27" s="2668"/>
      <c r="AG27" s="2668"/>
      <c r="AH27" s="2668"/>
      <c r="AI27" s="2668"/>
      <c r="AJ27" s="2668"/>
      <c r="AK27" s="2668"/>
      <c r="AL27" s="2668"/>
      <c r="AM27" s="2668"/>
      <c r="AN27" s="2668"/>
      <c r="AO27" s="2668"/>
      <c r="AP27" s="2668"/>
      <c r="AQ27" s="2668"/>
      <c r="AR27" s="2668"/>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1219</v>
      </c>
      <c r="B28" s="110">
        <v>200</v>
      </c>
      <c r="C28" s="2677"/>
      <c r="D28" s="2676"/>
      <c r="E28" s="2658"/>
      <c r="F28" s="2658"/>
      <c r="G28" s="2670"/>
      <c r="H28" s="2670"/>
      <c r="I28" s="2670"/>
      <c r="J28" s="2670"/>
      <c r="K28" s="2669"/>
      <c r="L28" s="2669"/>
      <c r="M28" s="2668"/>
      <c r="N28" s="2668"/>
      <c r="O28" s="2668"/>
      <c r="P28" s="2668"/>
      <c r="Q28" s="2668"/>
      <c r="R28" s="2668"/>
      <c r="S28" s="2668"/>
      <c r="T28" s="2668"/>
      <c r="U28" s="2668"/>
      <c r="V28" s="2668"/>
      <c r="W28" s="2668"/>
      <c r="X28" s="2668"/>
      <c r="Y28" s="2668"/>
      <c r="Z28" s="2668"/>
      <c r="AA28" s="2668"/>
      <c r="AB28" s="2668"/>
      <c r="AC28" s="2668"/>
      <c r="AD28" s="2668"/>
      <c r="AE28" s="2668"/>
      <c r="AF28" s="2668"/>
      <c r="AG28" s="2668"/>
      <c r="AH28" s="2668"/>
      <c r="AI28" s="2668"/>
      <c r="AJ28" s="2668"/>
      <c r="AK28" s="2668"/>
      <c r="AL28" s="2668"/>
      <c r="AM28" s="2668"/>
      <c r="AN28" s="2668"/>
      <c r="AO28" s="2668"/>
      <c r="AP28" s="2668"/>
      <c r="AQ28" s="2668"/>
      <c r="AR28" s="2668"/>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1220</v>
      </c>
      <c r="B29" s="112">
        <f ca="1">成本法!C10</f>
        <v>1068</v>
      </c>
      <c r="C29" s="2799" t="s">
        <v>2285</v>
      </c>
      <c r="D29" s="2676"/>
      <c r="E29" s="2658"/>
      <c r="F29" s="2658"/>
      <c r="G29" s="2670"/>
      <c r="H29" s="2670"/>
      <c r="I29" s="2670"/>
      <c r="J29" s="2670"/>
      <c r="K29" s="2669"/>
      <c r="L29" s="2669"/>
      <c r="M29" s="2668"/>
      <c r="N29" s="2668"/>
      <c r="O29" s="2668"/>
      <c r="P29" s="2668"/>
      <c r="Q29" s="2668"/>
      <c r="R29" s="2668"/>
      <c r="S29" s="2668"/>
      <c r="T29" s="2668"/>
      <c r="U29" s="2668"/>
      <c r="V29" s="2668"/>
      <c r="W29" s="2668"/>
      <c r="X29" s="2668"/>
      <c r="Y29" s="2668"/>
      <c r="Z29" s="2668"/>
      <c r="AA29" s="2668"/>
      <c r="AB29" s="2668"/>
      <c r="AC29" s="2668"/>
      <c r="AD29" s="2668"/>
      <c r="AE29" s="2668"/>
      <c r="AF29" s="2668"/>
      <c r="AG29" s="2668"/>
      <c r="AH29" s="2668"/>
      <c r="AI29" s="2668"/>
      <c r="AJ29" s="2668"/>
      <c r="AK29" s="2668"/>
      <c r="AL29" s="2668"/>
      <c r="AM29" s="2668"/>
      <c r="AN29" s="2668"/>
      <c r="AO29" s="2668"/>
      <c r="AP29" s="2668"/>
      <c r="AQ29" s="2668"/>
      <c r="AR29" s="2668"/>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1221</v>
      </c>
      <c r="B30" s="671">
        <v>200</v>
      </c>
      <c r="C30" s="2677"/>
      <c r="D30" s="2676"/>
      <c r="E30" s="2658"/>
      <c r="F30" s="2658"/>
      <c r="G30" s="2670"/>
      <c r="H30" s="2670"/>
      <c r="I30" s="2670"/>
      <c r="J30" s="2670"/>
      <c r="K30" s="2669"/>
      <c r="L30" s="2669"/>
      <c r="M30" s="2668"/>
      <c r="N30" s="2668"/>
      <c r="O30" s="2668"/>
      <c r="P30" s="2668"/>
      <c r="Q30" s="2668"/>
      <c r="R30" s="2668"/>
      <c r="S30" s="2668"/>
      <c r="T30" s="2668"/>
      <c r="U30" s="2668"/>
      <c r="V30" s="2668"/>
      <c r="W30" s="2668"/>
      <c r="X30" s="2668"/>
      <c r="Y30" s="2668"/>
      <c r="Z30" s="2668"/>
      <c r="AA30" s="2668"/>
      <c r="AB30" s="2668"/>
      <c r="AC30" s="2668"/>
      <c r="AD30" s="2668"/>
      <c r="AE30" s="2668"/>
      <c r="AF30" s="2668"/>
      <c r="AG30" s="2668"/>
      <c r="AH30" s="2668"/>
      <c r="AI30" s="2668"/>
      <c r="AJ30" s="2668"/>
      <c r="AK30" s="2668"/>
      <c r="AL30" s="2668"/>
      <c r="AM30" s="2668"/>
      <c r="AN30" s="2668"/>
      <c r="AO30" s="2668"/>
      <c r="AP30" s="2668"/>
      <c r="AQ30" s="2668"/>
      <c r="AR30" s="2668"/>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1222</v>
      </c>
      <c r="B31" s="111">
        <f>B30-B32</f>
        <v>200</v>
      </c>
      <c r="C31" s="2675"/>
      <c r="D31" s="2676"/>
      <c r="E31" s="2658"/>
      <c r="F31" s="2658"/>
      <c r="G31" s="2670"/>
      <c r="H31" s="2670"/>
      <c r="I31" s="2670"/>
      <c r="J31" s="2670"/>
      <c r="K31" s="2669"/>
      <c r="L31" s="2669"/>
      <c r="M31" s="2668"/>
      <c r="N31" s="2668"/>
      <c r="O31" s="2668"/>
      <c r="P31" s="2668"/>
      <c r="Q31" s="2668"/>
      <c r="R31" s="2668"/>
      <c r="S31" s="2668"/>
      <c r="T31" s="2668"/>
      <c r="U31" s="2668"/>
      <c r="V31" s="2668"/>
      <c r="W31" s="2668"/>
      <c r="X31" s="2668"/>
      <c r="Y31" s="2668"/>
      <c r="Z31" s="2668"/>
      <c r="AA31" s="2668"/>
      <c r="AB31" s="2668"/>
      <c r="AC31" s="2668"/>
      <c r="AD31" s="2668"/>
      <c r="AE31" s="2668"/>
      <c r="AF31" s="2668"/>
      <c r="AG31" s="2668"/>
      <c r="AH31" s="2668"/>
      <c r="AI31" s="2668"/>
      <c r="AJ31" s="2668"/>
      <c r="AK31" s="2668"/>
      <c r="AL31" s="2668"/>
      <c r="AM31" s="2668"/>
      <c r="AN31" s="2668"/>
      <c r="AO31" s="2668"/>
      <c r="AP31" s="2668"/>
      <c r="AQ31" s="2668"/>
      <c r="AR31" s="2668"/>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1223</v>
      </c>
      <c r="B32" s="672">
        <v>0</v>
      </c>
      <c r="C32" s="2677"/>
      <c r="D32" s="2673"/>
      <c r="E32" s="2670"/>
      <c r="F32" s="2670"/>
      <c r="G32" s="2670"/>
      <c r="H32" s="2670"/>
      <c r="I32" s="2670"/>
      <c r="J32" s="2670"/>
      <c r="K32" s="2669"/>
      <c r="L32" s="2669"/>
      <c r="M32" s="2668"/>
      <c r="N32" s="2668"/>
      <c r="O32" s="2668"/>
      <c r="P32" s="2668"/>
      <c r="Q32" s="2668"/>
      <c r="R32" s="2668"/>
      <c r="S32" s="2668"/>
      <c r="T32" s="2668"/>
      <c r="U32" s="2668"/>
      <c r="V32" s="2668"/>
      <c r="W32" s="2668"/>
      <c r="X32" s="2668"/>
      <c r="Y32" s="2668"/>
      <c r="Z32" s="2668"/>
      <c r="AA32" s="2668"/>
      <c r="AB32" s="2668"/>
      <c r="AC32" s="2668"/>
      <c r="AD32" s="2668"/>
      <c r="AE32" s="2668"/>
      <c r="AF32" s="2668"/>
      <c r="AG32" s="2668"/>
      <c r="AH32" s="2668"/>
      <c r="AI32" s="2668"/>
      <c r="AJ32" s="2668"/>
      <c r="AK32" s="2668"/>
      <c r="AL32" s="2668"/>
      <c r="AM32" s="2668"/>
      <c r="AN32" s="2668"/>
      <c r="AO32" s="2668"/>
      <c r="AP32" s="2668"/>
      <c r="AQ32" s="2668"/>
      <c r="AR32" s="2668"/>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1224</v>
      </c>
      <c r="B33" s="673">
        <v>0.05</v>
      </c>
      <c r="C33" s="2800" t="s">
        <v>2286</v>
      </c>
      <c r="D33" s="2673"/>
      <c r="E33" s="2670"/>
      <c r="F33" s="2670"/>
      <c r="G33" s="2670"/>
      <c r="H33" s="2670"/>
      <c r="I33" s="2670"/>
      <c r="J33" s="2670"/>
      <c r="K33" s="2669"/>
      <c r="L33" s="2669"/>
      <c r="M33" s="2668"/>
      <c r="N33" s="2668"/>
      <c r="O33" s="2668"/>
      <c r="P33" s="2668"/>
      <c r="Q33" s="2668"/>
      <c r="R33" s="2668"/>
      <c r="S33" s="2668"/>
      <c r="T33" s="2668"/>
      <c r="U33" s="2668"/>
      <c r="V33" s="2668"/>
      <c r="W33" s="2668"/>
      <c r="X33" s="2668"/>
      <c r="Y33" s="2668"/>
      <c r="Z33" s="2668"/>
      <c r="AA33" s="2668"/>
      <c r="AB33" s="2668"/>
      <c r="AC33" s="2668"/>
      <c r="AD33" s="2668"/>
      <c r="AE33" s="2668"/>
      <c r="AF33" s="2668"/>
      <c r="AG33" s="2668"/>
      <c r="AH33" s="2668"/>
      <c r="AI33" s="2668"/>
      <c r="AJ33" s="2668"/>
      <c r="AK33" s="2668"/>
      <c r="AL33" s="2668"/>
      <c r="AM33" s="2668"/>
      <c r="AN33" s="2668"/>
      <c r="AO33" s="2668"/>
      <c r="AP33" s="2668"/>
      <c r="AQ33" s="2668"/>
      <c r="AR33" s="2668"/>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1225</v>
      </c>
      <c r="B34" s="113">
        <v>0</v>
      </c>
      <c r="C34" s="2800" t="s">
        <v>2287</v>
      </c>
      <c r="D34" s="2681" t="s">
        <v>2295</v>
      </c>
      <c r="E34" s="2679"/>
      <c r="F34" s="2670"/>
      <c r="G34" s="2670"/>
      <c r="H34" s="2670"/>
      <c r="I34" s="2670"/>
      <c r="J34" s="2670"/>
      <c r="K34" s="2669"/>
      <c r="L34" s="2669"/>
      <c r="M34" s="2668"/>
      <c r="N34" s="2668"/>
      <c r="O34" s="2668"/>
      <c r="P34" s="2668"/>
      <c r="Q34" s="2668"/>
      <c r="R34" s="2668"/>
      <c r="S34" s="2668"/>
      <c r="T34" s="2668"/>
      <c r="U34" s="2668"/>
      <c r="V34" s="2668"/>
      <c r="W34" s="2668"/>
      <c r="X34" s="2668"/>
      <c r="Y34" s="2668"/>
      <c r="Z34" s="2668"/>
      <c r="AA34" s="2668"/>
      <c r="AB34" s="2668"/>
      <c r="AC34" s="2668"/>
      <c r="AD34" s="2668"/>
      <c r="AE34" s="2668"/>
      <c r="AF34" s="2668"/>
      <c r="AG34" s="2668"/>
      <c r="AH34" s="2668"/>
      <c r="AI34" s="2668"/>
      <c r="AJ34" s="2668"/>
      <c r="AK34" s="2668"/>
      <c r="AL34" s="2668"/>
      <c r="AM34" s="2668"/>
      <c r="AN34" s="2668"/>
      <c r="AO34" s="2668"/>
      <c r="AP34" s="2668"/>
      <c r="AQ34" s="2668"/>
      <c r="AR34" s="2668"/>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1226</v>
      </c>
      <c r="B35" s="110">
        <f>B30</f>
        <v>200</v>
      </c>
      <c r="C35" s="2800" t="s">
        <v>2288</v>
      </c>
      <c r="D35" s="2676"/>
      <c r="E35" s="2658"/>
      <c r="F35" s="2658"/>
      <c r="G35" s="2670"/>
      <c r="H35" s="2670"/>
      <c r="I35" s="2670"/>
      <c r="J35" s="2670"/>
      <c r="K35" s="2669"/>
      <c r="L35" s="2669"/>
      <c r="M35" s="2668"/>
      <c r="N35" s="2668"/>
      <c r="O35" s="2668"/>
      <c r="P35" s="2668"/>
      <c r="Q35" s="2668"/>
      <c r="R35" s="2668"/>
      <c r="S35" s="2668"/>
      <c r="T35" s="2668"/>
      <c r="U35" s="2668"/>
      <c r="V35" s="2668"/>
      <c r="W35" s="2668"/>
      <c r="X35" s="2668"/>
      <c r="Y35" s="2668"/>
      <c r="Z35" s="2668"/>
      <c r="AA35" s="2668"/>
      <c r="AB35" s="2668"/>
      <c r="AC35" s="2668"/>
      <c r="AD35" s="2668"/>
      <c r="AE35" s="2668"/>
      <c r="AF35" s="2668"/>
      <c r="AG35" s="2668"/>
      <c r="AH35" s="2668"/>
      <c r="AI35" s="2668"/>
      <c r="AJ35" s="2668"/>
      <c r="AK35" s="2668"/>
      <c r="AL35" s="2668"/>
      <c r="AM35" s="2668"/>
      <c r="AN35" s="2668"/>
      <c r="AO35" s="2668"/>
      <c r="AP35" s="2668"/>
      <c r="AQ35" s="2668"/>
      <c r="AR35" s="2668"/>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1227</v>
      </c>
      <c r="B36" s="114">
        <v>0.02</v>
      </c>
      <c r="C36" s="2800" t="s">
        <v>2289</v>
      </c>
      <c r="D36" s="2673"/>
      <c r="E36" s="2670"/>
      <c r="F36" s="2670"/>
      <c r="G36" s="2670"/>
      <c r="H36" s="2670"/>
      <c r="I36" s="2670"/>
      <c r="J36" s="2670"/>
      <c r="K36" s="2669"/>
      <c r="L36" s="2669"/>
      <c r="M36" s="2668"/>
      <c r="N36" s="2668"/>
      <c r="O36" s="2668"/>
      <c r="P36" s="2668"/>
      <c r="Q36" s="2668"/>
      <c r="R36" s="2668"/>
      <c r="S36" s="2668"/>
      <c r="T36" s="2668"/>
      <c r="U36" s="2668"/>
      <c r="V36" s="2668"/>
      <c r="W36" s="2668"/>
      <c r="X36" s="2668"/>
      <c r="Y36" s="2668"/>
      <c r="Z36" s="2668"/>
      <c r="AA36" s="2668"/>
      <c r="AB36" s="2668"/>
      <c r="AC36" s="2668"/>
      <c r="AD36" s="2668"/>
      <c r="AE36" s="2668"/>
      <c r="AF36" s="2668"/>
      <c r="AG36" s="2668"/>
      <c r="AH36" s="2668"/>
      <c r="AI36" s="2668"/>
      <c r="AJ36" s="2668"/>
      <c r="AK36" s="2668"/>
      <c r="AL36" s="2668"/>
      <c r="AM36" s="2668"/>
      <c r="AN36" s="2668"/>
      <c r="AO36" s="2668"/>
      <c r="AP36" s="2668"/>
      <c r="AQ36" s="2668"/>
      <c r="AR36" s="2668"/>
    </row>
    <row r="37" spans="1:67" ht="14.25">
      <c r="A37" s="1730" t="s">
        <v>1228</v>
      </c>
      <c r="B37" s="115">
        <v>0.03</v>
      </c>
      <c r="C37" s="2800" t="s">
        <v>2290</v>
      </c>
      <c r="D37" s="2673"/>
      <c r="E37" s="2670"/>
      <c r="F37" s="2670"/>
      <c r="G37" s="2670"/>
      <c r="H37" s="2670"/>
      <c r="I37" s="2670"/>
      <c r="J37" s="2670"/>
      <c r="K37" s="2669"/>
      <c r="L37" s="2669"/>
      <c r="M37" s="2668"/>
      <c r="N37" s="2668"/>
      <c r="O37" s="2668"/>
      <c r="P37" s="2668"/>
      <c r="Q37" s="2668"/>
      <c r="R37" s="2668"/>
      <c r="S37" s="2668"/>
      <c r="T37" s="2668"/>
      <c r="U37" s="2668"/>
      <c r="V37" s="2668"/>
      <c r="W37" s="2668"/>
      <c r="X37" s="2668"/>
      <c r="Y37" s="2668"/>
      <c r="Z37" s="2668"/>
      <c r="AA37" s="2668"/>
      <c r="AB37" s="2668"/>
      <c r="AC37" s="2668"/>
      <c r="AD37" s="2668"/>
      <c r="AE37" s="2668"/>
      <c r="AF37" s="2668"/>
      <c r="AG37" s="2668"/>
      <c r="AH37" s="2668"/>
      <c r="AI37" s="2668"/>
      <c r="AJ37" s="2668"/>
      <c r="AK37" s="2668"/>
      <c r="AL37" s="2668"/>
      <c r="AM37" s="2668"/>
      <c r="AN37" s="2668"/>
      <c r="AO37" s="2668"/>
      <c r="AP37" s="2668"/>
      <c r="AQ37" s="2668"/>
      <c r="AR37" s="2668"/>
    </row>
    <row r="38" spans="1:67" ht="14.25">
      <c r="A38" s="1728" t="s">
        <v>1229</v>
      </c>
      <c r="B38" s="113">
        <v>0.03</v>
      </c>
      <c r="C38" s="2800" t="s">
        <v>2290</v>
      </c>
      <c r="D38" s="2673"/>
      <c r="E38" s="2670"/>
      <c r="F38" s="2670"/>
      <c r="G38" s="2670"/>
      <c r="H38" s="2670"/>
      <c r="I38" s="2670"/>
      <c r="J38" s="2670"/>
      <c r="K38" s="2669"/>
      <c r="L38" s="2669"/>
      <c r="M38" s="2668"/>
      <c r="N38" s="2668"/>
      <c r="O38" s="2668"/>
      <c r="P38" s="2668"/>
      <c r="Q38" s="2668"/>
      <c r="R38" s="2668"/>
      <c r="S38" s="2668"/>
      <c r="T38" s="2668"/>
      <c r="U38" s="2668"/>
      <c r="V38" s="2668"/>
      <c r="W38" s="2668"/>
      <c r="X38" s="2668"/>
      <c r="Y38" s="2668"/>
      <c r="Z38" s="2668"/>
      <c r="AA38" s="2668"/>
      <c r="AB38" s="2668"/>
      <c r="AC38" s="2668"/>
      <c r="AD38" s="2668"/>
      <c r="AE38" s="2668"/>
      <c r="AF38" s="2668"/>
      <c r="AG38" s="2668"/>
      <c r="AH38" s="2668"/>
      <c r="AI38" s="2668"/>
      <c r="AJ38" s="2668"/>
      <c r="AK38" s="2668"/>
      <c r="AL38" s="2668"/>
      <c r="AM38" s="2668"/>
      <c r="AN38" s="2668"/>
      <c r="AO38" s="2668"/>
      <c r="AP38" s="2668"/>
      <c r="AQ38" s="2668"/>
      <c r="AR38" s="2668"/>
    </row>
    <row r="39" spans="1:67" ht="14.25">
      <c r="A39" s="1731" t="s">
        <v>1230</v>
      </c>
      <c r="B39" s="317">
        <f ca="1">存贷款利率!I1</f>
        <v>1.4999999999999999E-2</v>
      </c>
      <c r="C39" s="2678"/>
      <c r="D39" s="2673"/>
      <c r="E39" s="2670"/>
      <c r="F39" s="2670"/>
      <c r="G39" s="2670"/>
      <c r="H39" s="2670"/>
      <c r="I39" s="2670"/>
      <c r="J39" s="2670"/>
      <c r="K39" s="2669"/>
      <c r="L39" s="2669"/>
      <c r="M39" s="2668"/>
      <c r="N39" s="2668"/>
      <c r="O39" s="2668"/>
      <c r="P39" s="2668"/>
      <c r="Q39" s="2668"/>
      <c r="R39" s="2668"/>
      <c r="S39" s="2668"/>
      <c r="T39" s="2668"/>
      <c r="U39" s="2668"/>
      <c r="V39" s="2668"/>
      <c r="W39" s="2668"/>
      <c r="X39" s="2668"/>
      <c r="Y39" s="2668"/>
      <c r="Z39" s="2668"/>
      <c r="AA39" s="2668"/>
      <c r="AB39" s="2668"/>
      <c r="AC39" s="2668"/>
      <c r="AD39" s="2668"/>
      <c r="AE39" s="2668"/>
      <c r="AF39" s="2668"/>
      <c r="AG39" s="2668"/>
      <c r="AH39" s="2668"/>
      <c r="AI39" s="2668"/>
      <c r="AJ39" s="2668"/>
      <c r="AK39" s="2668"/>
      <c r="AL39" s="2668"/>
      <c r="AM39" s="2668"/>
      <c r="AN39" s="2668"/>
      <c r="AO39" s="2668"/>
      <c r="AP39" s="2668"/>
      <c r="AQ39" s="2668"/>
      <c r="AR39" s="2668"/>
    </row>
    <row r="40" spans="1:67" ht="15" thickBot="1">
      <c r="A40" s="2812" t="s">
        <v>2305</v>
      </c>
      <c r="B40" s="1078">
        <f ca="1">IF(A40="利息：取LPR",存贷款利率!G1,存贷款利率!G1+C40)</f>
        <v>3.4500000000000003E-2</v>
      </c>
      <c r="C40" s="2811">
        <v>5.0000000000000001E-3</v>
      </c>
      <c r="D40" s="2668"/>
      <c r="E40" s="2673"/>
      <c r="F40" s="2670"/>
      <c r="G40" s="2670"/>
      <c r="H40" s="2670"/>
      <c r="I40" s="2670"/>
      <c r="J40" s="2670"/>
      <c r="K40" s="2669"/>
      <c r="L40" s="2669"/>
      <c r="M40" s="2668"/>
      <c r="N40" s="2668"/>
      <c r="O40" s="2668"/>
      <c r="P40" s="2668"/>
      <c r="Q40" s="2668"/>
      <c r="R40" s="2668"/>
      <c r="S40" s="2668"/>
      <c r="T40" s="2668"/>
      <c r="U40" s="2668"/>
      <c r="V40" s="2668"/>
      <c r="W40" s="2668"/>
      <c r="X40" s="2668"/>
      <c r="Y40" s="2668"/>
      <c r="Z40" s="2668"/>
      <c r="AA40" s="2668"/>
      <c r="AB40" s="2668"/>
      <c r="AC40" s="2668"/>
      <c r="AD40" s="2668"/>
      <c r="AE40" s="2668"/>
      <c r="AF40" s="2668"/>
      <c r="AG40" s="2668"/>
      <c r="AH40" s="2668"/>
      <c r="AI40" s="2668"/>
      <c r="AJ40" s="2668"/>
      <c r="AK40" s="2668"/>
      <c r="AL40" s="2668"/>
      <c r="AM40" s="2668"/>
      <c r="AN40" s="2668"/>
      <c r="AO40" s="2668"/>
      <c r="AP40" s="2668"/>
      <c r="AQ40" s="2668"/>
      <c r="AR40" s="2668"/>
    </row>
    <row r="41" spans="1:67" ht="14.25">
      <c r="A41" s="1726" t="s">
        <v>1231</v>
      </c>
      <c r="B41" s="116">
        <f>B42+B43</f>
        <v>5.6000000000000001E-2</v>
      </c>
      <c r="C41" s="2675"/>
      <c r="D41" s="2668"/>
      <c r="E41" s="2673"/>
      <c r="F41" s="2670"/>
      <c r="G41" s="2670"/>
      <c r="H41" s="2670"/>
      <c r="I41" s="2670"/>
      <c r="J41" s="2670"/>
      <c r="K41" s="2669"/>
      <c r="L41" s="2669"/>
      <c r="M41" s="2668"/>
      <c r="N41" s="2668"/>
      <c r="O41" s="2668"/>
      <c r="P41" s="2668"/>
      <c r="Q41" s="2668"/>
      <c r="R41" s="2668"/>
      <c r="S41" s="2668"/>
      <c r="T41" s="2668"/>
      <c r="U41" s="2668"/>
      <c r="V41" s="2668"/>
      <c r="W41" s="2668"/>
      <c r="X41" s="2668"/>
      <c r="Y41" s="2668"/>
      <c r="Z41" s="2668"/>
      <c r="AA41" s="2668"/>
      <c r="AB41" s="2668"/>
      <c r="AC41" s="2668"/>
      <c r="AD41" s="2668"/>
      <c r="AE41" s="2668"/>
      <c r="AF41" s="2668"/>
      <c r="AG41" s="2668"/>
      <c r="AH41" s="2668"/>
      <c r="AI41" s="2668"/>
      <c r="AJ41" s="2668"/>
      <c r="AK41" s="2668"/>
      <c r="AL41" s="2668"/>
      <c r="AM41" s="2668"/>
      <c r="AN41" s="2668"/>
      <c r="AO41" s="2668"/>
      <c r="AP41" s="2668"/>
      <c r="AQ41" s="2668"/>
      <c r="AR41" s="2668"/>
    </row>
    <row r="42" spans="1:67" ht="14.25">
      <c r="A42" s="1732" t="s">
        <v>1232</v>
      </c>
      <c r="B42" s="117">
        <v>0.05</v>
      </c>
      <c r="C42" s="2680">
        <f>IF(B2&lt;DATE(2016,5,1),0,B42)</f>
        <v>0.05</v>
      </c>
      <c r="D42" s="2673"/>
      <c r="E42" s="2670"/>
      <c r="F42" s="2670"/>
      <c r="G42" s="2670"/>
      <c r="H42" s="2670"/>
      <c r="I42" s="2670"/>
      <c r="J42" s="2670"/>
      <c r="K42" s="2669"/>
      <c r="L42" s="2669"/>
      <c r="M42" s="2668"/>
      <c r="N42" s="2668"/>
      <c r="O42" s="2668"/>
      <c r="P42" s="2668"/>
      <c r="Q42" s="2668"/>
      <c r="R42" s="2668"/>
      <c r="S42" s="2668"/>
      <c r="T42" s="2668"/>
      <c r="U42" s="2668"/>
      <c r="V42" s="2668"/>
      <c r="W42" s="2668"/>
      <c r="X42" s="2668"/>
      <c r="Y42" s="2668"/>
      <c r="Z42" s="2668"/>
      <c r="AA42" s="2668"/>
      <c r="AB42" s="2668"/>
      <c r="AC42" s="2668"/>
      <c r="AD42" s="2668"/>
      <c r="AE42" s="2668"/>
      <c r="AF42" s="2668"/>
      <c r="AG42" s="2668"/>
      <c r="AH42" s="2668"/>
      <c r="AI42" s="2668"/>
      <c r="AJ42" s="2668"/>
      <c r="AK42" s="2668"/>
      <c r="AL42" s="2668"/>
      <c r="AM42" s="2668"/>
      <c r="AN42" s="2668"/>
      <c r="AO42" s="2668"/>
      <c r="AP42" s="2668"/>
      <c r="AQ42" s="2668"/>
      <c r="AR42" s="2668"/>
    </row>
    <row r="43" spans="1:67" ht="14.25">
      <c r="A43" s="1732" t="s">
        <v>1233</v>
      </c>
      <c r="B43" s="118">
        <f>B42*(B44+B45+B46)+B47</f>
        <v>6.000000000000001E-3</v>
      </c>
      <c r="C43" s="2675"/>
      <c r="D43" s="2673"/>
      <c r="E43" s="2670"/>
      <c r="F43" s="2670"/>
      <c r="G43" s="2670"/>
      <c r="H43" s="2670"/>
      <c r="I43" s="2670"/>
      <c r="J43" s="2670"/>
      <c r="K43" s="2669"/>
      <c r="L43" s="2669"/>
      <c r="M43" s="2668"/>
      <c r="N43" s="2668"/>
      <c r="O43" s="2668"/>
      <c r="P43" s="2668"/>
      <c r="Q43" s="2668"/>
      <c r="R43" s="2668"/>
      <c r="S43" s="2668"/>
      <c r="T43" s="2668"/>
      <c r="U43" s="2668"/>
      <c r="V43" s="2668"/>
      <c r="W43" s="2668"/>
      <c r="X43" s="2668"/>
      <c r="Y43" s="2668"/>
      <c r="Z43" s="2668"/>
      <c r="AA43" s="2668"/>
      <c r="AB43" s="2668"/>
      <c r="AC43" s="2668"/>
      <c r="AD43" s="2668"/>
      <c r="AE43" s="2668"/>
      <c r="AF43" s="2668"/>
      <c r="AG43" s="2668"/>
      <c r="AH43" s="2668"/>
      <c r="AI43" s="2668"/>
      <c r="AJ43" s="2668"/>
      <c r="AK43" s="2668"/>
      <c r="AL43" s="2668"/>
      <c r="AM43" s="2668"/>
      <c r="AN43" s="2668"/>
      <c r="AO43" s="2668"/>
      <c r="AP43" s="2668"/>
      <c r="AQ43" s="2668"/>
      <c r="AR43" s="2668"/>
    </row>
    <row r="44" spans="1:67" ht="14.25">
      <c r="A44" s="1733" t="s">
        <v>1234</v>
      </c>
      <c r="B44" s="119">
        <v>7.0000000000000007E-2</v>
      </c>
      <c r="C44" s="2800" t="s">
        <v>2299</v>
      </c>
      <c r="D44" s="2673"/>
      <c r="E44" s="2670"/>
      <c r="F44" s="2670"/>
      <c r="G44" s="2670"/>
      <c r="H44" s="2670"/>
      <c r="I44" s="2670"/>
      <c r="J44" s="2670"/>
      <c r="K44" s="2669"/>
      <c r="L44" s="2669"/>
      <c r="M44" s="2668"/>
      <c r="N44" s="2668"/>
      <c r="O44" s="2668"/>
      <c r="P44" s="2668"/>
      <c r="Q44" s="2668"/>
      <c r="R44" s="2668"/>
      <c r="S44" s="2668"/>
      <c r="T44" s="2668"/>
      <c r="U44" s="2668"/>
      <c r="V44" s="2668"/>
      <c r="W44" s="2668"/>
      <c r="X44" s="2668"/>
      <c r="Y44" s="2668"/>
      <c r="Z44" s="2668"/>
      <c r="AA44" s="2668"/>
      <c r="AB44" s="2668"/>
      <c r="AC44" s="2668"/>
      <c r="AD44" s="2668"/>
      <c r="AE44" s="2668"/>
      <c r="AF44" s="2668"/>
      <c r="AG44" s="2668"/>
      <c r="AH44" s="2668"/>
      <c r="AI44" s="2668"/>
      <c r="AJ44" s="2668"/>
      <c r="AK44" s="2668"/>
      <c r="AL44" s="2668"/>
      <c r="AM44" s="2668"/>
      <c r="AN44" s="2668"/>
      <c r="AO44" s="2668"/>
      <c r="AP44" s="2668"/>
      <c r="AQ44" s="2668"/>
      <c r="AR44" s="2668"/>
    </row>
    <row r="45" spans="1:67" ht="14.25">
      <c r="A45" s="1733" t="s">
        <v>1235</v>
      </c>
      <c r="B45" s="117">
        <v>0.03</v>
      </c>
      <c r="C45" s="2799" t="s">
        <v>2291</v>
      </c>
      <c r="D45" s="2673"/>
      <c r="E45" s="2670"/>
      <c r="F45" s="2670"/>
      <c r="G45" s="2670"/>
      <c r="H45" s="2670"/>
      <c r="I45" s="2670"/>
      <c r="J45" s="2670"/>
      <c r="K45" s="2669"/>
      <c r="L45" s="2669"/>
      <c r="M45" s="2668"/>
      <c r="N45" s="2668"/>
      <c r="O45" s="2668"/>
      <c r="P45" s="2668"/>
      <c r="Q45" s="2668"/>
      <c r="R45" s="2668"/>
      <c r="S45" s="2668"/>
      <c r="T45" s="2668"/>
      <c r="U45" s="2668"/>
      <c r="V45" s="2668"/>
      <c r="W45" s="2668"/>
      <c r="X45" s="2668"/>
      <c r="Y45" s="2668"/>
      <c r="Z45" s="2668"/>
      <c r="AA45" s="2668"/>
      <c r="AB45" s="2668"/>
      <c r="AC45" s="2668"/>
      <c r="AD45" s="2668"/>
      <c r="AE45" s="2668"/>
      <c r="AF45" s="2668"/>
      <c r="AG45" s="2668"/>
      <c r="AH45" s="2668"/>
      <c r="AI45" s="2668"/>
      <c r="AJ45" s="2668"/>
      <c r="AK45" s="2668"/>
      <c r="AL45" s="2668"/>
      <c r="AM45" s="2668"/>
      <c r="AN45" s="2668"/>
      <c r="AO45" s="2668"/>
      <c r="AP45" s="2668"/>
      <c r="AQ45" s="2668"/>
      <c r="AR45" s="2668"/>
    </row>
    <row r="46" spans="1:67" ht="14.25">
      <c r="A46" s="1733" t="s">
        <v>1236</v>
      </c>
      <c r="B46" s="117">
        <v>0.02</v>
      </c>
      <c r="C46" s="2799" t="s">
        <v>2292</v>
      </c>
      <c r="D46" s="2673"/>
      <c r="E46" s="2670"/>
      <c r="F46" s="2670"/>
      <c r="G46" s="2670"/>
      <c r="H46" s="2670"/>
      <c r="I46" s="2670"/>
      <c r="J46" s="2670"/>
      <c r="K46" s="2669"/>
      <c r="L46" s="2669"/>
      <c r="M46" s="2668"/>
      <c r="N46" s="2668"/>
      <c r="O46" s="2668"/>
      <c r="P46" s="2668"/>
      <c r="Q46" s="2668"/>
      <c r="R46" s="2668"/>
      <c r="S46" s="2668"/>
      <c r="T46" s="2668"/>
      <c r="U46" s="2668"/>
      <c r="V46" s="2668"/>
      <c r="W46" s="2668"/>
      <c r="X46" s="2668"/>
      <c r="Y46" s="2668"/>
      <c r="Z46" s="2668"/>
      <c r="AA46" s="2668"/>
      <c r="AB46" s="2668"/>
      <c r="AC46" s="2668"/>
      <c r="AD46" s="2668"/>
      <c r="AE46" s="2668"/>
      <c r="AF46" s="2668"/>
      <c r="AG46" s="2668"/>
      <c r="AH46" s="2668"/>
      <c r="AI46" s="2668"/>
      <c r="AJ46" s="2668"/>
      <c r="AK46" s="2668"/>
      <c r="AL46" s="2668"/>
      <c r="AM46" s="2668"/>
      <c r="AN46" s="2668"/>
      <c r="AO46" s="2668"/>
      <c r="AP46" s="2668"/>
      <c r="AQ46" s="2668"/>
      <c r="AR46" s="2668"/>
    </row>
    <row r="47" spans="1:67" ht="15" thickBot="1">
      <c r="A47" s="1734" t="s">
        <v>1237</v>
      </c>
      <c r="B47" s="120">
        <v>0</v>
      </c>
      <c r="C47" s="2802" t="s">
        <v>2300</v>
      </c>
      <c r="D47" s="2673"/>
      <c r="E47" s="2670"/>
      <c r="F47" s="2670"/>
      <c r="G47" s="2670"/>
      <c r="H47" s="2670"/>
      <c r="I47" s="2670"/>
      <c r="J47" s="2670"/>
      <c r="K47" s="2669"/>
      <c r="L47" s="2669"/>
      <c r="M47" s="2668"/>
      <c r="N47" s="2668"/>
      <c r="O47" s="2668"/>
      <c r="P47" s="2668"/>
      <c r="Q47" s="2668"/>
      <c r="R47" s="2668"/>
      <c r="S47" s="2668"/>
      <c r="T47" s="2668"/>
      <c r="U47" s="2668"/>
      <c r="V47" s="2668"/>
      <c r="W47" s="2668"/>
      <c r="X47" s="2668"/>
      <c r="Y47" s="2668"/>
      <c r="Z47" s="2668"/>
      <c r="AA47" s="2668"/>
      <c r="AB47" s="2668"/>
      <c r="AC47" s="2668"/>
      <c r="AD47" s="2668"/>
      <c r="AE47" s="2668"/>
      <c r="AF47" s="2668"/>
      <c r="AG47" s="2668"/>
      <c r="AH47" s="2668"/>
      <c r="AI47" s="2668"/>
      <c r="AJ47" s="2668"/>
      <c r="AK47" s="2668"/>
      <c r="AL47" s="2668"/>
      <c r="AM47" s="2668"/>
      <c r="AN47" s="2668"/>
      <c r="AO47" s="2668"/>
      <c r="AP47" s="2668"/>
      <c r="AQ47" s="2668"/>
      <c r="AR47" s="2668"/>
    </row>
    <row r="48" spans="1:67" ht="14.25">
      <c r="A48" s="1735" t="s">
        <v>1238</v>
      </c>
      <c r="B48" s="121">
        <v>0.03</v>
      </c>
      <c r="C48" s="2799" t="s">
        <v>2291</v>
      </c>
      <c r="D48" s="2673"/>
      <c r="E48" s="2670"/>
      <c r="F48" s="2670"/>
      <c r="G48" s="2670"/>
      <c r="H48" s="2670"/>
      <c r="I48" s="2670"/>
      <c r="J48" s="2670"/>
      <c r="K48" s="2669"/>
      <c r="L48" s="2669"/>
      <c r="M48" s="2668"/>
      <c r="N48" s="2668"/>
      <c r="O48" s="2668"/>
      <c r="P48" s="2668"/>
      <c r="Q48" s="2668"/>
      <c r="R48" s="2668"/>
      <c r="S48" s="2668"/>
      <c r="T48" s="2668"/>
      <c r="U48" s="2668"/>
      <c r="V48" s="2668"/>
      <c r="W48" s="2668"/>
      <c r="X48" s="2668"/>
      <c r="Y48" s="2668"/>
      <c r="Z48" s="2668"/>
      <c r="AA48" s="2668"/>
      <c r="AB48" s="2668"/>
      <c r="AC48" s="2668"/>
      <c r="AD48" s="2668"/>
      <c r="AE48" s="2668"/>
      <c r="AF48" s="2668"/>
      <c r="AG48" s="2668"/>
      <c r="AH48" s="2668"/>
      <c r="AI48" s="2668"/>
      <c r="AJ48" s="2668"/>
      <c r="AK48" s="2668"/>
      <c r="AL48" s="2668"/>
      <c r="AM48" s="2668"/>
      <c r="AN48" s="2668"/>
      <c r="AO48" s="2668"/>
      <c r="AP48" s="2668"/>
      <c r="AQ48" s="2668"/>
      <c r="AR48" s="2668"/>
    </row>
    <row r="49" spans="1:44" ht="15" thickBot="1">
      <c r="A49" s="1731" t="s">
        <v>1239</v>
      </c>
      <c r="B49" s="117">
        <v>5.0000000000000001E-4</v>
      </c>
      <c r="C49" s="2799" t="s">
        <v>2293</v>
      </c>
      <c r="D49" s="2673"/>
      <c r="E49" s="2670"/>
      <c r="F49" s="2670"/>
      <c r="G49" s="2670"/>
      <c r="H49" s="2670"/>
      <c r="I49" s="2670"/>
      <c r="J49" s="2670"/>
      <c r="K49" s="2669"/>
      <c r="L49" s="2669"/>
      <c r="M49" s="2668"/>
      <c r="N49" s="2668"/>
      <c r="O49" s="2668"/>
      <c r="P49" s="2668"/>
      <c r="Q49" s="2668"/>
      <c r="R49" s="2668"/>
      <c r="S49" s="2668"/>
      <c r="T49" s="2668"/>
      <c r="U49" s="2668"/>
      <c r="V49" s="2668"/>
      <c r="W49" s="2668"/>
      <c r="X49" s="2668"/>
      <c r="Y49" s="2668"/>
      <c r="Z49" s="2668"/>
      <c r="AA49" s="2668"/>
      <c r="AB49" s="2668"/>
      <c r="AC49" s="2668"/>
      <c r="AD49" s="2668"/>
      <c r="AE49" s="2668"/>
      <c r="AF49" s="2668"/>
      <c r="AG49" s="2668"/>
      <c r="AH49" s="2668"/>
      <c r="AI49" s="2668"/>
      <c r="AJ49" s="2668"/>
      <c r="AK49" s="2668"/>
      <c r="AL49" s="2668"/>
      <c r="AM49" s="2668"/>
      <c r="AN49" s="2668"/>
      <c r="AO49" s="2668"/>
      <c r="AP49" s="2668"/>
      <c r="AQ49" s="2668"/>
      <c r="AR49" s="2668"/>
    </row>
    <row r="50" spans="1:44" ht="14.25">
      <c r="A50" s="1736" t="s">
        <v>1240</v>
      </c>
      <c r="B50" s="122">
        <v>1.2E-2</v>
      </c>
      <c r="C50" s="2658"/>
      <c r="D50" s="2673"/>
      <c r="E50" s="2670"/>
      <c r="F50" s="2670"/>
      <c r="G50" s="2670"/>
      <c r="H50" s="2670"/>
      <c r="I50" s="2670"/>
      <c r="J50" s="2670"/>
      <c r="K50" s="2669"/>
      <c r="L50" s="2669"/>
      <c r="M50" s="2668"/>
      <c r="N50" s="2668"/>
      <c r="O50" s="2668"/>
      <c r="P50" s="2668"/>
      <c r="Q50" s="2668"/>
      <c r="R50" s="2668"/>
      <c r="S50" s="2668"/>
      <c r="T50" s="2668"/>
      <c r="U50" s="2668"/>
      <c r="V50" s="2668"/>
      <c r="W50" s="2668"/>
      <c r="X50" s="2668"/>
      <c r="Y50" s="2668"/>
      <c r="Z50" s="2668"/>
      <c r="AA50" s="2668"/>
      <c r="AB50" s="2668"/>
      <c r="AC50" s="2668"/>
      <c r="AD50" s="2668"/>
      <c r="AE50" s="2668"/>
      <c r="AF50" s="2668"/>
      <c r="AG50" s="2668"/>
      <c r="AH50" s="2668"/>
      <c r="AI50" s="2668"/>
      <c r="AJ50" s="2668"/>
      <c r="AK50" s="2668"/>
      <c r="AL50" s="2668"/>
      <c r="AM50" s="2668"/>
      <c r="AN50" s="2668"/>
      <c r="AO50" s="2668"/>
      <c r="AP50" s="2668"/>
      <c r="AQ50" s="2668"/>
      <c r="AR50" s="2668"/>
    </row>
    <row r="51" spans="1:44" ht="15" thickBot="1">
      <c r="A51" s="1729" t="s">
        <v>1241</v>
      </c>
      <c r="B51" s="123">
        <v>0.12</v>
      </c>
      <c r="C51" s="2658"/>
      <c r="D51" s="2673"/>
      <c r="E51" s="2670"/>
      <c r="F51" s="2670"/>
      <c r="G51" s="2670"/>
      <c r="H51" s="2670"/>
      <c r="I51" s="2670"/>
      <c r="J51" s="2670"/>
      <c r="K51" s="2669"/>
      <c r="L51" s="2669"/>
      <c r="M51" s="2668"/>
      <c r="N51" s="2668"/>
      <c r="O51" s="2668"/>
      <c r="P51" s="2668"/>
      <c r="Q51" s="2668"/>
      <c r="R51" s="2668"/>
      <c r="S51" s="2668"/>
      <c r="T51" s="2668"/>
      <c r="U51" s="2668"/>
      <c r="V51" s="2668"/>
      <c r="W51" s="2668"/>
      <c r="X51" s="2668"/>
      <c r="Y51" s="2668"/>
      <c r="Z51" s="2668"/>
      <c r="AA51" s="2668"/>
      <c r="AB51" s="2668"/>
      <c r="AC51" s="2668"/>
      <c r="AD51" s="2668"/>
      <c r="AE51" s="2668"/>
      <c r="AF51" s="2668"/>
      <c r="AG51" s="2668"/>
      <c r="AH51" s="2668"/>
      <c r="AI51" s="2668"/>
      <c r="AJ51" s="2668"/>
      <c r="AK51" s="2668"/>
      <c r="AL51" s="2668"/>
      <c r="AM51" s="2668"/>
      <c r="AN51" s="2668"/>
      <c r="AO51" s="2668"/>
      <c r="AP51" s="2668"/>
      <c r="AQ51" s="2668"/>
      <c r="AR51" s="2668"/>
    </row>
    <row r="52" spans="1:44" ht="14.25">
      <c r="A52" s="1736" t="s">
        <v>1242</v>
      </c>
      <c r="B52" s="124">
        <f>SUMIF(A54:A63,B53,B54:B63)</f>
        <v>0</v>
      </c>
      <c r="C52" s="2658"/>
      <c r="D52" s="2673"/>
      <c r="E52" s="2670"/>
      <c r="F52" s="2670"/>
      <c r="G52" s="2670"/>
      <c r="H52" s="2670"/>
      <c r="I52" s="2670"/>
      <c r="J52" s="2670"/>
      <c r="K52" s="2669"/>
      <c r="L52" s="2669"/>
      <c r="M52" s="2668"/>
      <c r="N52" s="2668"/>
      <c r="O52" s="2668"/>
      <c r="P52" s="2668"/>
      <c r="Q52" s="2668"/>
      <c r="R52" s="2668"/>
      <c r="S52" s="2668"/>
      <c r="T52" s="2668"/>
      <c r="U52" s="2668"/>
      <c r="V52" s="2668"/>
      <c r="W52" s="2668"/>
      <c r="X52" s="2668"/>
      <c r="Y52" s="2668"/>
      <c r="Z52" s="2668"/>
      <c r="AA52" s="2668"/>
      <c r="AB52" s="2668"/>
      <c r="AC52" s="2668"/>
      <c r="AD52" s="2668"/>
      <c r="AE52" s="2668"/>
      <c r="AF52" s="2668"/>
      <c r="AG52" s="2668"/>
      <c r="AH52" s="2668"/>
      <c r="AI52" s="2668"/>
      <c r="AJ52" s="2668"/>
      <c r="AK52" s="2668"/>
      <c r="AL52" s="2668"/>
      <c r="AM52" s="2668"/>
      <c r="AN52" s="2668"/>
      <c r="AO52" s="2668"/>
      <c r="AP52" s="2668"/>
      <c r="AQ52" s="2668"/>
      <c r="AR52" s="2668"/>
    </row>
    <row r="53" spans="1:44" ht="27">
      <c r="A53" s="1728" t="s">
        <v>1243</v>
      </c>
      <c r="B53" s="1737"/>
      <c r="C53" s="2658" t="s">
        <v>1244</v>
      </c>
      <c r="D53" s="2801" t="s">
        <v>2297</v>
      </c>
      <c r="E53" s="2670"/>
      <c r="F53" s="2670"/>
      <c r="G53" s="2670"/>
      <c r="H53" s="2670"/>
      <c r="I53" s="2670"/>
      <c r="J53" s="2670"/>
      <c r="K53" s="2669"/>
      <c r="L53" s="2669"/>
      <c r="M53" s="2668"/>
      <c r="N53" s="2668"/>
      <c r="O53" s="2668"/>
      <c r="P53" s="2668"/>
      <c r="Q53" s="2668"/>
      <c r="R53" s="2668"/>
      <c r="S53" s="2668"/>
      <c r="T53" s="2668"/>
      <c r="U53" s="2668"/>
      <c r="V53" s="2668"/>
      <c r="W53" s="2668"/>
      <c r="X53" s="2668"/>
      <c r="Y53" s="2668"/>
      <c r="Z53" s="2668"/>
      <c r="AA53" s="2668"/>
      <c r="AB53" s="2668"/>
      <c r="AC53" s="2668"/>
      <c r="AD53" s="2668"/>
      <c r="AE53" s="2668"/>
      <c r="AF53" s="2668"/>
      <c r="AG53" s="2668"/>
      <c r="AH53" s="2668"/>
      <c r="AI53" s="2668"/>
      <c r="AJ53" s="2668"/>
      <c r="AK53" s="2668"/>
      <c r="AL53" s="2668"/>
      <c r="AM53" s="2668"/>
      <c r="AN53" s="2668"/>
      <c r="AO53" s="2668"/>
      <c r="AP53" s="2668"/>
      <c r="AQ53" s="2668"/>
      <c r="AR53" s="2668"/>
    </row>
    <row r="54" spans="1:44" ht="14.25">
      <c r="A54" s="1738" t="s">
        <v>1245</v>
      </c>
      <c r="B54" s="75"/>
      <c r="C54" s="2658">
        <v>30</v>
      </c>
      <c r="D54" s="2673"/>
      <c r="E54" s="2670"/>
      <c r="F54" s="2670"/>
      <c r="G54" s="2670"/>
      <c r="H54" s="2670"/>
      <c r="I54" s="2670"/>
      <c r="J54" s="2670"/>
      <c r="K54" s="2669"/>
      <c r="L54" s="2669"/>
      <c r="M54" s="2668"/>
      <c r="N54" s="2668"/>
      <c r="O54" s="2668"/>
      <c r="P54" s="2668"/>
      <c r="Q54" s="2668"/>
      <c r="R54" s="2668"/>
      <c r="S54" s="2668"/>
      <c r="T54" s="2668"/>
      <c r="U54" s="2668"/>
      <c r="V54" s="2668"/>
      <c r="W54" s="2668"/>
      <c r="X54" s="2668"/>
      <c r="Y54" s="2668"/>
      <c r="Z54" s="2668"/>
      <c r="AA54" s="2668"/>
      <c r="AB54" s="2668"/>
      <c r="AC54" s="2668"/>
      <c r="AD54" s="2668"/>
      <c r="AE54" s="2668"/>
      <c r="AF54" s="2668"/>
      <c r="AG54" s="2668"/>
      <c r="AH54" s="2668"/>
      <c r="AI54" s="2668"/>
      <c r="AJ54" s="2668"/>
      <c r="AK54" s="2668"/>
      <c r="AL54" s="2668"/>
      <c r="AM54" s="2668"/>
      <c r="AN54" s="2668"/>
      <c r="AO54" s="2668"/>
      <c r="AP54" s="2668"/>
      <c r="AQ54" s="2668"/>
      <c r="AR54" s="2668"/>
    </row>
    <row r="55" spans="1:44" ht="14.25">
      <c r="A55" s="1738" t="s">
        <v>1246</v>
      </c>
      <c r="B55" s="75"/>
      <c r="C55" s="2658">
        <v>24</v>
      </c>
      <c r="D55" s="2673"/>
      <c r="E55" s="2670"/>
      <c r="F55" s="2670"/>
      <c r="G55" s="2670"/>
      <c r="H55" s="2670"/>
      <c r="I55" s="2671"/>
      <c r="J55" s="2670"/>
      <c r="K55" s="2669"/>
      <c r="L55" s="2669"/>
      <c r="M55" s="2668"/>
      <c r="N55" s="2668"/>
      <c r="O55" s="2668"/>
      <c r="P55" s="2668"/>
      <c r="Q55" s="2668"/>
      <c r="R55" s="2668"/>
      <c r="S55" s="2668"/>
      <c r="T55" s="2668"/>
      <c r="U55" s="2668"/>
      <c r="V55" s="2668"/>
      <c r="W55" s="2668"/>
      <c r="X55" s="2668"/>
      <c r="Y55" s="2668"/>
      <c r="Z55" s="2668"/>
      <c r="AA55" s="2668"/>
      <c r="AB55" s="2668"/>
      <c r="AC55" s="2668"/>
      <c r="AD55" s="2668"/>
      <c r="AE55" s="2668"/>
      <c r="AF55" s="2668"/>
      <c r="AG55" s="2668"/>
      <c r="AH55" s="2668"/>
      <c r="AI55" s="2668"/>
      <c r="AJ55" s="2668"/>
      <c r="AK55" s="2668"/>
      <c r="AL55" s="2668"/>
      <c r="AM55" s="2668"/>
      <c r="AN55" s="2668"/>
      <c r="AO55" s="2668"/>
      <c r="AP55" s="2668"/>
      <c r="AQ55" s="2668"/>
      <c r="AR55" s="2668"/>
    </row>
    <row r="56" spans="1:44" ht="14.25">
      <c r="A56" s="1738" t="s">
        <v>1247</v>
      </c>
      <c r="B56" s="75"/>
      <c r="C56" s="2658">
        <v>18</v>
      </c>
      <c r="D56" s="2673"/>
      <c r="E56" s="2670"/>
      <c r="F56" s="2670"/>
      <c r="G56" s="2670"/>
      <c r="H56" s="2670"/>
      <c r="I56" s="2670"/>
      <c r="J56" s="2670"/>
      <c r="K56" s="2669"/>
      <c r="L56" s="2669"/>
      <c r="M56" s="2668"/>
      <c r="N56" s="2668"/>
      <c r="O56" s="2668"/>
      <c r="P56" s="2668"/>
      <c r="Q56" s="2668"/>
      <c r="R56" s="2668"/>
      <c r="S56" s="2668"/>
      <c r="T56" s="2668"/>
      <c r="U56" s="2668"/>
      <c r="V56" s="2668"/>
      <c r="W56" s="2668"/>
      <c r="X56" s="2668"/>
      <c r="Y56" s="2668"/>
      <c r="Z56" s="2668"/>
      <c r="AA56" s="2668"/>
      <c r="AB56" s="2668"/>
      <c r="AC56" s="2668"/>
      <c r="AD56" s="2668"/>
      <c r="AE56" s="2668"/>
      <c r="AF56" s="2668"/>
      <c r="AG56" s="2668"/>
      <c r="AH56" s="2668"/>
      <c r="AI56" s="2668"/>
      <c r="AJ56" s="2668"/>
      <c r="AK56" s="2668"/>
      <c r="AL56" s="2668"/>
      <c r="AM56" s="2668"/>
      <c r="AN56" s="2668"/>
      <c r="AO56" s="2668"/>
      <c r="AP56" s="2668"/>
      <c r="AQ56" s="2668"/>
      <c r="AR56" s="2668"/>
    </row>
    <row r="57" spans="1:44" ht="14.25">
      <c r="A57" s="1738" t="s">
        <v>1248</v>
      </c>
      <c r="B57" s="75"/>
      <c r="C57" s="2658">
        <v>12</v>
      </c>
      <c r="D57" s="2673"/>
      <c r="E57" s="2670"/>
      <c r="F57" s="2670"/>
      <c r="G57" s="2670"/>
      <c r="H57" s="2670"/>
      <c r="I57" s="2670"/>
      <c r="J57" s="2670"/>
      <c r="K57" s="2669"/>
      <c r="L57" s="2669"/>
      <c r="M57" s="2668"/>
      <c r="N57" s="2668"/>
      <c r="O57" s="2668"/>
      <c r="P57" s="2668"/>
      <c r="Q57" s="2668"/>
      <c r="R57" s="2668"/>
      <c r="S57" s="2668"/>
      <c r="T57" s="2668"/>
      <c r="U57" s="2668"/>
      <c r="V57" s="2668"/>
      <c r="W57" s="2668"/>
      <c r="X57" s="2668"/>
      <c r="Y57" s="2668"/>
      <c r="Z57" s="2668"/>
      <c r="AA57" s="2668"/>
      <c r="AB57" s="2668"/>
      <c r="AC57" s="2668"/>
      <c r="AD57" s="2668"/>
      <c r="AE57" s="2668"/>
      <c r="AF57" s="2668"/>
      <c r="AG57" s="2668"/>
      <c r="AH57" s="2668"/>
      <c r="AI57" s="2668"/>
      <c r="AJ57" s="2668"/>
      <c r="AK57" s="2668"/>
      <c r="AL57" s="2668"/>
      <c r="AM57" s="2668"/>
      <c r="AN57" s="2668"/>
      <c r="AO57" s="2668"/>
      <c r="AP57" s="2668"/>
      <c r="AQ57" s="2668"/>
      <c r="AR57" s="2668"/>
    </row>
    <row r="58" spans="1:44" ht="14.25">
      <c r="A58" s="1738" t="s">
        <v>1249</v>
      </c>
      <c r="B58" s="75"/>
      <c r="C58" s="2658">
        <v>3</v>
      </c>
      <c r="D58" s="2673"/>
      <c r="E58" s="2670"/>
      <c r="F58" s="2670"/>
      <c r="G58" s="2670"/>
      <c r="H58" s="2670"/>
      <c r="I58" s="2670"/>
      <c r="J58" s="2670"/>
      <c r="K58" s="2669"/>
      <c r="L58" s="2669"/>
      <c r="M58" s="2668"/>
      <c r="N58" s="2668"/>
      <c r="O58" s="2668"/>
      <c r="P58" s="2668"/>
      <c r="Q58" s="2668"/>
      <c r="R58" s="2668"/>
      <c r="S58" s="2668"/>
      <c r="T58" s="2668"/>
      <c r="U58" s="2668"/>
      <c r="V58" s="2668"/>
      <c r="W58" s="2668"/>
      <c r="X58" s="2668"/>
      <c r="Y58" s="2668"/>
      <c r="Z58" s="2668"/>
      <c r="AA58" s="2668"/>
      <c r="AB58" s="2668"/>
      <c r="AC58" s="2668"/>
      <c r="AD58" s="2668"/>
      <c r="AE58" s="2668"/>
      <c r="AF58" s="2668"/>
      <c r="AG58" s="2668"/>
      <c r="AH58" s="2668"/>
      <c r="AI58" s="2668"/>
      <c r="AJ58" s="2668"/>
      <c r="AK58" s="2668"/>
      <c r="AL58" s="2668"/>
      <c r="AM58" s="2668"/>
      <c r="AN58" s="2668"/>
      <c r="AO58" s="2668"/>
      <c r="AP58" s="2668"/>
      <c r="AQ58" s="2668"/>
      <c r="AR58" s="2668"/>
    </row>
    <row r="59" spans="1:44" ht="14.25">
      <c r="A59" s="1738" t="s">
        <v>1250</v>
      </c>
      <c r="B59" s="75"/>
      <c r="C59" s="2658">
        <v>1.5</v>
      </c>
      <c r="D59" s="2673"/>
      <c r="E59" s="2670"/>
      <c r="F59" s="2670"/>
      <c r="G59" s="2670"/>
      <c r="H59" s="2670"/>
      <c r="I59" s="2670"/>
      <c r="J59" s="2670"/>
      <c r="K59" s="2669"/>
      <c r="L59" s="2669"/>
      <c r="M59" s="2668"/>
      <c r="N59" s="2668"/>
      <c r="O59" s="2668"/>
      <c r="P59" s="2668"/>
      <c r="Q59" s="2668"/>
      <c r="R59" s="2668"/>
      <c r="S59" s="2668"/>
      <c r="T59" s="2668"/>
      <c r="U59" s="2668"/>
      <c r="V59" s="2668"/>
      <c r="W59" s="2668"/>
      <c r="X59" s="2668"/>
      <c r="Y59" s="2668"/>
      <c r="Z59" s="2668"/>
      <c r="AA59" s="2668"/>
      <c r="AB59" s="2668"/>
      <c r="AC59" s="2668"/>
      <c r="AD59" s="2668"/>
      <c r="AE59" s="2668"/>
      <c r="AF59" s="2668"/>
      <c r="AG59" s="2668"/>
      <c r="AH59" s="2668"/>
      <c r="AI59" s="2668"/>
      <c r="AJ59" s="2668"/>
      <c r="AK59" s="2668"/>
      <c r="AL59" s="2668"/>
      <c r="AM59" s="2668"/>
      <c r="AN59" s="2668"/>
      <c r="AO59" s="2668"/>
      <c r="AP59" s="2668"/>
      <c r="AQ59" s="2668"/>
      <c r="AR59" s="2668"/>
    </row>
    <row r="60" spans="1:44" ht="14.25">
      <c r="A60" s="1738" t="s">
        <v>1251</v>
      </c>
      <c r="B60" s="75"/>
      <c r="C60" s="2670"/>
      <c r="D60" s="2673"/>
      <c r="E60" s="2670"/>
      <c r="F60" s="2670"/>
      <c r="G60" s="2670"/>
      <c r="H60" s="2670"/>
      <c r="I60" s="2670"/>
      <c r="J60" s="2670"/>
      <c r="K60" s="2669"/>
      <c r="L60" s="2669"/>
      <c r="M60" s="2668"/>
      <c r="N60" s="2668"/>
      <c r="O60" s="2668"/>
      <c r="P60" s="2668"/>
      <c r="Q60" s="2668"/>
      <c r="R60" s="2668"/>
      <c r="S60" s="2668"/>
      <c r="T60" s="2668"/>
      <c r="U60" s="2668"/>
      <c r="V60" s="2668"/>
      <c r="W60" s="2668"/>
      <c r="X60" s="2668"/>
      <c r="Y60" s="2668"/>
      <c r="Z60" s="2668"/>
      <c r="AA60" s="2668"/>
      <c r="AB60" s="2668"/>
      <c r="AC60" s="2668"/>
      <c r="AD60" s="2668"/>
      <c r="AE60" s="2668"/>
      <c r="AF60" s="2668"/>
      <c r="AG60" s="2668"/>
      <c r="AH60" s="2668"/>
      <c r="AI60" s="2668"/>
      <c r="AJ60" s="2668"/>
      <c r="AK60" s="2668"/>
      <c r="AL60" s="2668"/>
      <c r="AM60" s="2668"/>
      <c r="AN60" s="2668"/>
      <c r="AO60" s="2668"/>
      <c r="AP60" s="2668"/>
      <c r="AQ60" s="2668"/>
      <c r="AR60" s="2668"/>
    </row>
    <row r="61" spans="1:44" ht="14.25">
      <c r="A61" s="1738" t="s">
        <v>1252</v>
      </c>
      <c r="B61" s="75"/>
      <c r="C61" s="2670"/>
      <c r="D61" s="2673"/>
      <c r="E61" s="2670"/>
      <c r="F61" s="2670"/>
      <c r="G61" s="2670"/>
      <c r="H61" s="2670"/>
      <c r="I61" s="2670"/>
      <c r="J61" s="2670"/>
      <c r="K61" s="2669"/>
      <c r="L61" s="2669"/>
      <c r="M61" s="2668"/>
      <c r="N61" s="2668"/>
      <c r="O61" s="2668"/>
      <c r="P61" s="2668"/>
      <c r="Q61" s="2668"/>
      <c r="R61" s="2668"/>
      <c r="S61" s="2668"/>
      <c r="T61" s="2668"/>
      <c r="U61" s="2668"/>
      <c r="V61" s="2668"/>
      <c r="W61" s="2668"/>
      <c r="X61" s="2668"/>
      <c r="Y61" s="2668"/>
      <c r="Z61" s="2668"/>
      <c r="AA61" s="2668"/>
      <c r="AB61" s="2668"/>
      <c r="AC61" s="2668"/>
      <c r="AD61" s="2668"/>
      <c r="AE61" s="2668"/>
      <c r="AF61" s="2668"/>
      <c r="AG61" s="2668"/>
      <c r="AH61" s="2668"/>
      <c r="AI61" s="2668"/>
      <c r="AJ61" s="2668"/>
      <c r="AK61" s="2668"/>
      <c r="AL61" s="2668"/>
      <c r="AM61" s="2668"/>
      <c r="AN61" s="2668"/>
      <c r="AO61" s="2668"/>
      <c r="AP61" s="2668"/>
      <c r="AQ61" s="2668"/>
      <c r="AR61" s="2668"/>
    </row>
    <row r="62" spans="1:44" ht="14.25">
      <c r="A62" s="1738" t="s">
        <v>1253</v>
      </c>
      <c r="B62" s="75"/>
      <c r="C62" s="2670"/>
      <c r="D62" s="2673"/>
      <c r="E62" s="2670"/>
      <c r="F62" s="2670"/>
      <c r="G62" s="2670"/>
      <c r="H62" s="2670"/>
      <c r="I62" s="2670"/>
      <c r="J62" s="2670"/>
      <c r="K62" s="2669"/>
      <c r="L62" s="2669"/>
      <c r="M62" s="2668"/>
      <c r="N62" s="2668"/>
      <c r="O62" s="2668"/>
      <c r="P62" s="2668"/>
      <c r="Q62" s="2668"/>
      <c r="R62" s="2668"/>
      <c r="S62" s="2668"/>
      <c r="T62" s="2668"/>
      <c r="U62" s="2668"/>
      <c r="V62" s="2668"/>
      <c r="W62" s="2668"/>
      <c r="X62" s="2668"/>
      <c r="Y62" s="2668"/>
      <c r="Z62" s="2668"/>
      <c r="AA62" s="2668"/>
      <c r="AB62" s="2668"/>
      <c r="AC62" s="2668"/>
      <c r="AD62" s="2668"/>
      <c r="AE62" s="2668"/>
      <c r="AF62" s="2668"/>
      <c r="AG62" s="2668"/>
      <c r="AH62" s="2668"/>
      <c r="AI62" s="2668"/>
      <c r="AJ62" s="2668"/>
      <c r="AK62" s="2668"/>
      <c r="AL62" s="2668"/>
      <c r="AM62" s="2668"/>
      <c r="AN62" s="2668"/>
      <c r="AO62" s="2668"/>
      <c r="AP62" s="2668"/>
      <c r="AQ62" s="2668"/>
      <c r="AR62" s="2668"/>
    </row>
    <row r="63" spans="1:44" ht="15" thickBot="1">
      <c r="A63" s="1739" t="s">
        <v>1254</v>
      </c>
      <c r="B63" s="125"/>
      <c r="C63" s="2670"/>
      <c r="D63" s="2673"/>
      <c r="E63" s="2670"/>
      <c r="F63" s="2670"/>
      <c r="G63" s="2670"/>
      <c r="H63" s="2670"/>
      <c r="I63" s="2670"/>
      <c r="J63" s="2670"/>
      <c r="K63" s="2669"/>
      <c r="L63" s="2669"/>
      <c r="M63" s="2668"/>
      <c r="N63" s="2668"/>
      <c r="O63" s="2668"/>
      <c r="P63" s="2668"/>
      <c r="Q63" s="2668"/>
      <c r="R63" s="2668"/>
      <c r="S63" s="2668"/>
      <c r="T63" s="2668"/>
      <c r="U63" s="2668"/>
      <c r="V63" s="2668"/>
      <c r="W63" s="2668"/>
      <c r="X63" s="2668"/>
      <c r="Y63" s="2668"/>
      <c r="Z63" s="2668"/>
      <c r="AA63" s="2668"/>
      <c r="AB63" s="2668"/>
      <c r="AC63" s="2668"/>
      <c r="AD63" s="2668"/>
      <c r="AE63" s="2668"/>
      <c r="AF63" s="2668"/>
      <c r="AG63" s="2668"/>
      <c r="AH63" s="2668"/>
      <c r="AI63" s="2668"/>
      <c r="AJ63" s="2668"/>
      <c r="AK63" s="2668"/>
      <c r="AL63" s="2668"/>
      <c r="AM63" s="2668"/>
      <c r="AN63" s="2668"/>
      <c r="AO63" s="2668"/>
      <c r="AP63" s="2668"/>
      <c r="AQ63" s="2668"/>
      <c r="AR63" s="2668"/>
    </row>
    <row r="64" spans="1:44" s="793" customFormat="1">
      <c r="A64" s="2661"/>
      <c r="B64" s="2668"/>
      <c r="C64" s="2668"/>
      <c r="D64" s="2672"/>
      <c r="E64" s="2668"/>
      <c r="F64" s="2668"/>
      <c r="G64" s="2668"/>
      <c r="H64" s="2668"/>
      <c r="I64" s="2668"/>
      <c r="J64" s="2668"/>
      <c r="K64" s="2669"/>
      <c r="L64" s="2669"/>
      <c r="M64" s="2668"/>
      <c r="N64" s="2668"/>
      <c r="O64" s="2668"/>
      <c r="P64" s="2668"/>
      <c r="Q64" s="2668"/>
      <c r="R64" s="2668"/>
      <c r="S64" s="2668"/>
      <c r="T64" s="2668"/>
      <c r="U64" s="2668"/>
      <c r="V64" s="2668"/>
      <c r="W64" s="2668"/>
      <c r="X64" s="2668"/>
      <c r="Y64" s="2668"/>
      <c r="Z64" s="2668"/>
      <c r="AA64" s="2668"/>
      <c r="AB64" s="2668"/>
      <c r="AC64" s="2668"/>
      <c r="AD64" s="2668"/>
      <c r="AE64" s="2668"/>
      <c r="AF64" s="2668"/>
      <c r="AG64" s="2668"/>
      <c r="AH64" s="2668"/>
      <c r="AI64" s="2668"/>
      <c r="AJ64" s="2668"/>
      <c r="AK64" s="2668"/>
      <c r="AL64" s="2668"/>
      <c r="AM64" s="2668"/>
      <c r="AN64" s="2668"/>
      <c r="AO64" s="2668"/>
      <c r="AP64" s="2668"/>
      <c r="AQ64" s="2668"/>
      <c r="AR64" s="2668"/>
    </row>
    <row r="65" spans="1:44" s="793" customFormat="1">
      <c r="A65" s="2661"/>
      <c r="B65" s="2668"/>
      <c r="C65" s="2668"/>
      <c r="D65" s="2672"/>
      <c r="E65" s="2668"/>
      <c r="F65" s="2668"/>
      <c r="G65" s="2668"/>
      <c r="H65" s="2668"/>
      <c r="I65" s="2668"/>
      <c r="J65" s="2668"/>
      <c r="K65" s="2669"/>
      <c r="L65" s="2669"/>
      <c r="M65" s="2668"/>
      <c r="N65" s="2668"/>
      <c r="O65" s="2668"/>
      <c r="P65" s="2668"/>
      <c r="Q65" s="2668"/>
      <c r="R65" s="2668"/>
      <c r="S65" s="2668"/>
      <c r="T65" s="2668"/>
      <c r="U65" s="2668"/>
      <c r="V65" s="2668"/>
      <c r="W65" s="2668"/>
      <c r="X65" s="2668"/>
      <c r="Y65" s="2668"/>
      <c r="Z65" s="2668"/>
      <c r="AA65" s="2668"/>
      <c r="AB65" s="2668"/>
      <c r="AC65" s="2668"/>
      <c r="AD65" s="2668"/>
      <c r="AE65" s="2668"/>
      <c r="AF65" s="2668"/>
      <c r="AG65" s="2668"/>
      <c r="AH65" s="2668"/>
      <c r="AI65" s="2668"/>
      <c r="AJ65" s="2668"/>
      <c r="AK65" s="2668"/>
      <c r="AL65" s="2668"/>
      <c r="AM65" s="2668"/>
      <c r="AN65" s="2668"/>
      <c r="AO65" s="2668"/>
      <c r="AP65" s="2668"/>
      <c r="AQ65" s="2668"/>
      <c r="AR65" s="2668"/>
    </row>
    <row r="66" spans="1:44" s="793" customFormat="1">
      <c r="A66" s="2661"/>
      <c r="B66" s="2668"/>
      <c r="C66" s="2668"/>
      <c r="D66" s="2672"/>
      <c r="E66" s="2668"/>
      <c r="F66" s="2668"/>
      <c r="G66" s="2668"/>
      <c r="H66" s="2668"/>
      <c r="I66" s="2668"/>
      <c r="J66" s="2668"/>
      <c r="K66" s="2669"/>
      <c r="L66" s="2669"/>
      <c r="M66" s="2668"/>
      <c r="N66" s="2668"/>
      <c r="O66" s="2668"/>
      <c r="P66" s="2668"/>
      <c r="Q66" s="2668"/>
      <c r="R66" s="2668"/>
      <c r="S66" s="2668"/>
      <c r="T66" s="2668"/>
      <c r="U66" s="2668"/>
      <c r="V66" s="2668"/>
      <c r="W66" s="2668"/>
      <c r="X66" s="2668"/>
      <c r="Y66" s="2668"/>
      <c r="Z66" s="2668"/>
      <c r="AA66" s="2668"/>
      <c r="AB66" s="2668"/>
      <c r="AC66" s="2668"/>
      <c r="AD66" s="2668"/>
      <c r="AE66" s="2668"/>
      <c r="AF66" s="2668"/>
      <c r="AG66" s="2668"/>
      <c r="AH66" s="2668"/>
      <c r="AI66" s="2668"/>
      <c r="AJ66" s="2668"/>
      <c r="AK66" s="2668"/>
      <c r="AL66" s="2668"/>
      <c r="AM66" s="2668"/>
      <c r="AN66" s="2668"/>
      <c r="AO66" s="2668"/>
      <c r="AP66" s="2668"/>
      <c r="AQ66" s="2668"/>
      <c r="AR66" s="2668"/>
    </row>
    <row r="67" spans="1:44" s="793" customFormat="1">
      <c r="A67" s="2661"/>
      <c r="B67" s="2668"/>
      <c r="C67" s="2668"/>
      <c r="D67" s="2672"/>
      <c r="E67" s="2668"/>
      <c r="F67" s="2668"/>
      <c r="G67" s="2668"/>
      <c r="H67" s="2668"/>
      <c r="I67" s="2668"/>
      <c r="J67" s="2668"/>
      <c r="K67" s="2669"/>
      <c r="L67" s="2669"/>
      <c r="M67" s="2668"/>
      <c r="N67" s="2668"/>
      <c r="O67" s="2668"/>
      <c r="P67" s="2668"/>
      <c r="Q67" s="2668"/>
      <c r="R67" s="2668"/>
      <c r="S67" s="2668"/>
      <c r="T67" s="2668"/>
      <c r="U67" s="2668"/>
      <c r="V67" s="2668"/>
      <c r="W67" s="2668"/>
      <c r="X67" s="2668"/>
      <c r="Y67" s="2668"/>
      <c r="Z67" s="2668"/>
      <c r="AA67" s="2668"/>
      <c r="AB67" s="2668"/>
      <c r="AC67" s="2668"/>
      <c r="AD67" s="2668"/>
      <c r="AE67" s="2668"/>
      <c r="AF67" s="2668"/>
      <c r="AG67" s="2668"/>
      <c r="AH67" s="2668"/>
      <c r="AI67" s="2668"/>
      <c r="AJ67" s="2668"/>
      <c r="AK67" s="2668"/>
      <c r="AL67" s="2668"/>
      <c r="AM67" s="2668"/>
      <c r="AN67" s="2668"/>
      <c r="AO67" s="2668"/>
      <c r="AP67" s="2668"/>
      <c r="AQ67" s="2668"/>
      <c r="AR67" s="2668"/>
    </row>
    <row r="68" spans="1:44" s="793" customFormat="1">
      <c r="A68" s="2661"/>
      <c r="B68" s="2668"/>
      <c r="C68" s="2668"/>
      <c r="D68" s="2672"/>
      <c r="E68" s="2668"/>
      <c r="F68" s="2668"/>
      <c r="G68" s="2668"/>
      <c r="H68" s="2668"/>
      <c r="I68" s="2668"/>
      <c r="J68" s="2668"/>
      <c r="K68" s="2669"/>
      <c r="L68" s="2669"/>
      <c r="M68" s="2668"/>
      <c r="N68" s="2668"/>
      <c r="O68" s="2668"/>
      <c r="P68" s="2668"/>
      <c r="Q68" s="2668"/>
      <c r="R68" s="2668"/>
      <c r="S68" s="2668"/>
      <c r="T68" s="2668"/>
      <c r="U68" s="2668"/>
      <c r="V68" s="2668"/>
      <c r="W68" s="2668"/>
      <c r="X68" s="2668"/>
      <c r="Y68" s="2668"/>
      <c r="Z68" s="2668"/>
      <c r="AA68" s="2668"/>
      <c r="AB68" s="2668"/>
      <c r="AC68" s="2668"/>
      <c r="AD68" s="2668"/>
      <c r="AE68" s="2668"/>
      <c r="AF68" s="2668"/>
      <c r="AG68" s="2668"/>
      <c r="AH68" s="2668"/>
      <c r="AI68" s="2668"/>
      <c r="AJ68" s="2668"/>
      <c r="AK68" s="2668"/>
      <c r="AL68" s="2668"/>
      <c r="AM68" s="2668"/>
      <c r="AN68" s="2668"/>
      <c r="AO68" s="2668"/>
      <c r="AP68" s="2668"/>
      <c r="AQ68" s="2668"/>
      <c r="AR68" s="2668"/>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W45" sqref="W45"/>
      <selection pane="topRight" activeCell="W45" sqref="W45"/>
      <selection pane="bottomLeft" activeCell="W45" sqref="W45"/>
      <selection pane="bottomRight" activeCell="C10" sqref="C10"/>
    </sheetView>
  </sheetViews>
  <sheetFormatPr defaultColWidth="9" defaultRowHeight="14.25"/>
  <cols>
    <col min="1" max="1" width="9.5" style="1685" customWidth="1"/>
    <col min="2" max="2" width="24.5" style="1572" customWidth="1"/>
    <col min="3" max="3" width="24.5" style="2507" customWidth="1"/>
    <col min="4" max="4" width="2.625" style="2507" customWidth="1"/>
    <col min="5" max="5" width="5.875" style="2507" customWidth="1"/>
    <col min="6" max="6" width="27" style="1572" customWidth="1"/>
    <col min="7" max="7" width="27" style="2508" customWidth="1"/>
    <col min="8" max="8" width="11.875" style="2488" customWidth="1"/>
    <col min="9" max="9" width="16.75" style="2489" customWidth="1"/>
    <col min="10" max="10" width="2.625" style="2488" customWidth="1"/>
    <col min="11" max="11" width="11.875" style="2488" customWidth="1"/>
    <col min="12" max="12" width="16.75" style="2489" customWidth="1"/>
    <col min="13" max="13" width="2.625" style="2488" customWidth="1"/>
    <col min="14" max="14" width="11.875" style="2488" customWidth="1"/>
    <col min="15" max="15" width="16.75" style="2489" customWidth="1"/>
    <col min="16" max="16" width="2.625" style="2488" customWidth="1"/>
    <col min="17" max="17" width="11.875" style="2488" customWidth="1"/>
    <col min="18" max="18" width="16.75" style="2490" customWidth="1"/>
    <col min="19" max="29" width="9" style="799"/>
    <col min="30" max="16384" width="9" style="1685"/>
  </cols>
  <sheetData>
    <row r="1" spans="1:29" s="2456" customFormat="1" ht="18.75" thickBot="1">
      <c r="A1" s="3701" t="s">
        <v>2277</v>
      </c>
      <c r="B1" s="3702"/>
      <c r="C1" s="3702"/>
      <c r="D1" s="3702"/>
      <c r="E1" s="3702"/>
      <c r="F1" s="3702"/>
      <c r="G1" s="3702"/>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2273</v>
      </c>
      <c r="D2" s="2460"/>
      <c r="E2" s="2457"/>
      <c r="F2" s="2461"/>
      <c r="G2" s="2459" t="s">
        <v>2274</v>
      </c>
      <c r="H2" s="799"/>
      <c r="I2" s="799"/>
      <c r="J2" s="799"/>
      <c r="K2" s="799"/>
      <c r="L2" s="799"/>
      <c r="M2" s="799"/>
      <c r="N2" s="799"/>
      <c r="O2" s="799"/>
      <c r="P2" s="799"/>
      <c r="Q2" s="799"/>
      <c r="R2" s="799"/>
    </row>
    <row r="3" spans="1:29" ht="25.5">
      <c r="A3" s="2440" t="s">
        <v>2275</v>
      </c>
      <c r="B3" s="2462" t="s">
        <v>2247</v>
      </c>
      <c r="C3" s="3459" t="s">
        <v>3527</v>
      </c>
      <c r="D3" s="2463"/>
      <c r="E3" s="2441" t="s">
        <v>2275</v>
      </c>
      <c r="F3" s="2464" t="s">
        <v>2248</v>
      </c>
      <c r="G3" s="2465" t="s">
        <v>2276</v>
      </c>
      <c r="H3" s="799"/>
      <c r="I3" s="799"/>
      <c r="J3" s="799"/>
      <c r="K3" s="799"/>
      <c r="L3" s="799"/>
      <c r="M3" s="799"/>
      <c r="N3" s="799"/>
      <c r="O3" s="799"/>
      <c r="P3" s="799"/>
      <c r="Q3" s="799"/>
      <c r="R3" s="799"/>
    </row>
    <row r="4" spans="1:29" ht="36">
      <c r="A4" s="2441"/>
      <c r="B4" s="323" t="s">
        <v>2249</v>
      </c>
      <c r="C4" s="3460" t="s">
        <v>3528</v>
      </c>
      <c r="D4" s="2463"/>
      <c r="E4" s="2466"/>
      <c r="F4" s="1373" t="s">
        <v>2250</v>
      </c>
      <c r="G4" s="2467" t="s">
        <v>2251</v>
      </c>
      <c r="H4" s="799"/>
      <c r="I4" s="799"/>
      <c r="J4" s="799"/>
      <c r="K4" s="799"/>
      <c r="L4" s="799"/>
      <c r="M4" s="799"/>
      <c r="N4" s="799"/>
      <c r="O4" s="799"/>
      <c r="P4" s="799"/>
      <c r="Q4" s="799"/>
      <c r="R4" s="799"/>
    </row>
    <row r="5" spans="1:29" ht="24">
      <c r="A5" s="2441"/>
      <c r="B5" s="323" t="s">
        <v>2252</v>
      </c>
      <c r="C5" s="3460" t="s">
        <v>3528</v>
      </c>
      <c r="D5" s="2463"/>
      <c r="E5" s="2466"/>
      <c r="F5" s="323" t="s">
        <v>2253</v>
      </c>
      <c r="G5" s="2467" t="s">
        <v>2254</v>
      </c>
      <c r="H5" s="799"/>
      <c r="I5" s="799"/>
      <c r="J5" s="799"/>
      <c r="K5" s="799"/>
      <c r="L5" s="799"/>
      <c r="M5" s="799"/>
      <c r="N5" s="799"/>
      <c r="O5" s="799"/>
      <c r="P5" s="799"/>
      <c r="Q5" s="799"/>
      <c r="R5" s="799"/>
    </row>
    <row r="6" spans="1:29">
      <c r="A6" s="2441"/>
      <c r="B6" s="323" t="s">
        <v>2255</v>
      </c>
      <c r="C6" s="3461" t="s">
        <v>3529</v>
      </c>
      <c r="D6" s="2463"/>
      <c r="E6" s="2466"/>
      <c r="F6" s="323" t="s">
        <v>2256</v>
      </c>
      <c r="G6" s="2467" t="s">
        <v>2257</v>
      </c>
      <c r="H6" s="799"/>
      <c r="I6" s="799"/>
      <c r="J6" s="799"/>
      <c r="K6" s="799"/>
      <c r="L6" s="799"/>
      <c r="M6" s="799"/>
      <c r="N6" s="799"/>
      <c r="O6" s="799"/>
      <c r="P6" s="799"/>
      <c r="Q6" s="799"/>
      <c r="R6" s="799"/>
    </row>
    <row r="7" spans="1:29" ht="24.75" thickBot="1">
      <c r="A7" s="2441"/>
      <c r="B7" s="323" t="s">
        <v>2253</v>
      </c>
      <c r="C7" s="3461" t="s">
        <v>3529</v>
      </c>
      <c r="D7" s="2468"/>
      <c r="E7" s="2469"/>
      <c r="F7" s="2470" t="s">
        <v>2258</v>
      </c>
      <c r="G7" s="2471" t="s">
        <v>2259</v>
      </c>
      <c r="H7" s="799"/>
      <c r="I7" s="799"/>
      <c r="J7" s="799"/>
      <c r="K7" s="799"/>
      <c r="L7" s="799"/>
      <c r="M7" s="799"/>
      <c r="N7" s="799"/>
      <c r="O7" s="799"/>
      <c r="P7" s="799"/>
      <c r="Q7" s="799"/>
      <c r="R7" s="799"/>
    </row>
    <row r="8" spans="1:29">
      <c r="A8" s="2441"/>
      <c r="B8" s="323" t="s">
        <v>2256</v>
      </c>
      <c r="C8" s="3461" t="s">
        <v>3530</v>
      </c>
      <c r="D8" s="2468"/>
      <c r="E8" s="2468"/>
      <c r="F8" s="2472"/>
      <c r="G8" s="2472"/>
      <c r="H8" s="799"/>
      <c r="I8" s="799"/>
      <c r="J8" s="799"/>
      <c r="K8" s="799"/>
      <c r="L8" s="799"/>
      <c r="M8" s="799"/>
      <c r="N8" s="799"/>
      <c r="O8" s="799"/>
      <c r="P8" s="799"/>
      <c r="Q8" s="799"/>
      <c r="R8" s="799"/>
    </row>
    <row r="9" spans="1:29">
      <c r="A9" s="2441"/>
      <c r="B9" s="323" t="s">
        <v>2260</v>
      </c>
      <c r="C9" s="3460" t="s">
        <v>3529</v>
      </c>
      <c r="D9" s="2463"/>
      <c r="E9" s="2468"/>
      <c r="F9" s="2472"/>
      <c r="G9" s="2472"/>
      <c r="H9" s="799"/>
      <c r="I9" s="799"/>
      <c r="J9" s="799"/>
      <c r="K9" s="799"/>
      <c r="L9" s="799"/>
      <c r="M9" s="799"/>
      <c r="N9" s="799"/>
      <c r="O9" s="799"/>
      <c r="P9" s="799"/>
      <c r="Q9" s="799"/>
      <c r="R9" s="799"/>
    </row>
    <row r="10" spans="1:29" s="2478" customFormat="1" ht="15" thickBot="1">
      <c r="A10" s="2442"/>
      <c r="B10" s="2473" t="s">
        <v>2261</v>
      </c>
      <c r="C10" s="2474"/>
      <c r="D10" s="2463"/>
      <c r="E10" s="2463"/>
      <c r="F10" s="2472"/>
      <c r="G10" s="2472"/>
      <c r="H10" s="2475"/>
      <c r="I10" s="2476"/>
      <c r="J10" s="2477"/>
      <c r="K10" s="2475"/>
      <c r="L10" s="2476"/>
      <c r="M10" s="2477"/>
      <c r="N10" s="2475"/>
      <c r="O10" s="2476"/>
      <c r="P10" s="2477"/>
      <c r="Q10" s="2475"/>
      <c r="R10" s="2476"/>
      <c r="S10" s="799"/>
      <c r="T10" s="799"/>
      <c r="U10" s="799"/>
      <c r="V10" s="799"/>
      <c r="W10" s="799"/>
      <c r="X10" s="799"/>
      <c r="Y10" s="799"/>
      <c r="Z10" s="799"/>
      <c r="AA10" s="799"/>
      <c r="AB10" s="799"/>
      <c r="AC10" s="799"/>
    </row>
    <row r="11" spans="1:29" s="2478" customFormat="1">
      <c r="A11" s="2479"/>
      <c r="B11" s="2468"/>
      <c r="C11" s="2463"/>
      <c r="D11" s="2463"/>
      <c r="E11" s="2463"/>
      <c r="F11" s="2468"/>
      <c r="G11" s="2480"/>
      <c r="H11" s="2475"/>
      <c r="I11" s="2476"/>
      <c r="J11" s="2477"/>
      <c r="K11" s="2475"/>
      <c r="L11" s="2476"/>
      <c r="M11" s="2477"/>
      <c r="N11" s="2475"/>
      <c r="O11" s="2476"/>
      <c r="P11" s="2477"/>
      <c r="Q11" s="2475"/>
      <c r="R11" s="2476"/>
      <c r="S11" s="799"/>
      <c r="T11" s="799"/>
      <c r="U11" s="799"/>
      <c r="V11" s="799"/>
      <c r="W11" s="799"/>
      <c r="X11" s="799"/>
      <c r="Y11" s="799"/>
      <c r="Z11" s="799"/>
      <c r="AA11" s="799"/>
      <c r="AB11" s="799"/>
      <c r="AC11" s="799"/>
    </row>
    <row r="12" spans="1:29" s="2456" customFormat="1" ht="18">
      <c r="A12" s="2479"/>
      <c r="B12" s="2468"/>
      <c r="C12" s="2463"/>
      <c r="D12" s="2481"/>
      <c r="E12" s="2463"/>
      <c r="F12" s="2468"/>
      <c r="G12" s="2480"/>
      <c r="H12" s="2482"/>
      <c r="I12" s="2483"/>
      <c r="J12" s="2482"/>
      <c r="K12" s="2482"/>
      <c r="L12" s="2484"/>
      <c r="M12" s="2482"/>
      <c r="N12" s="2485"/>
      <c r="O12" s="2486"/>
      <c r="P12" s="2485"/>
      <c r="Q12" s="2485"/>
      <c r="R12" s="2454"/>
      <c r="S12" s="2455"/>
      <c r="T12" s="2455"/>
      <c r="U12" s="2455"/>
      <c r="V12" s="2455"/>
      <c r="W12" s="2455"/>
      <c r="X12" s="2455"/>
      <c r="Y12" s="2455"/>
      <c r="Z12" s="2455"/>
      <c r="AA12" s="2455"/>
      <c r="AB12" s="2455"/>
      <c r="AC12" s="2455"/>
    </row>
    <row r="13" spans="1:29" ht="15.75" thickBot="1">
      <c r="A13" s="2487" t="s">
        <v>2278</v>
      </c>
      <c r="B13" s="2481"/>
      <c r="C13" s="2481"/>
      <c r="D13" s="2479"/>
      <c r="E13" s="2481"/>
      <c r="F13" s="2481"/>
      <c r="G13" s="2481"/>
    </row>
    <row r="14" spans="1:29" ht="15" thickBot="1">
      <c r="A14" s="2491"/>
      <c r="B14" s="2491"/>
      <c r="C14" s="2492" t="s">
        <v>2262</v>
      </c>
      <c r="D14" s="2463"/>
      <c r="E14" s="2493"/>
      <c r="F14" s="2493"/>
      <c r="G14" s="2459" t="s">
        <v>2263</v>
      </c>
    </row>
    <row r="15" spans="1:29" ht="25.5">
      <c r="A15" s="2443" t="s">
        <v>2264</v>
      </c>
      <c r="B15" s="2494" t="s">
        <v>2247</v>
      </c>
      <c r="C15" s="2495" t="str">
        <f>C3</f>
        <v>较好</v>
      </c>
      <c r="D15" s="2463"/>
      <c r="E15" s="2444" t="s">
        <v>2265</v>
      </c>
      <c r="F15" s="2494" t="s">
        <v>2266</v>
      </c>
      <c r="G15" s="2496" t="str">
        <f>G3</f>
        <v>估价对象位于XX开发区，园区建设成熟度XX，产业集聚程度XX</v>
      </c>
    </row>
    <row r="16" spans="1:29" ht="38.25">
      <c r="A16" s="2445"/>
      <c r="B16" s="2497" t="s">
        <v>2249</v>
      </c>
      <c r="C16" s="2498" t="str">
        <f>C4</f>
        <v>较好</v>
      </c>
      <c r="D16" s="2463"/>
      <c r="E16" s="2446"/>
      <c r="F16" s="2499" t="s">
        <v>2250</v>
      </c>
      <c r="G16" s="2500" t="str">
        <f>G4</f>
        <v>估价对象周边道路状况、公共交通通达情况、停车便捷程度，综合评价交通便捷度较好</v>
      </c>
    </row>
    <row r="17" spans="1:18">
      <c r="A17" s="2445"/>
      <c r="B17" s="2497" t="s">
        <v>2252</v>
      </c>
      <c r="C17" s="2498" t="str">
        <f>C5</f>
        <v>较好</v>
      </c>
      <c r="D17" s="2468"/>
      <c r="E17" s="2446"/>
      <c r="F17" s="2499" t="s">
        <v>2267</v>
      </c>
      <c r="G17" s="2501"/>
    </row>
    <row r="18" spans="1:18" ht="25.5">
      <c r="A18" s="2445"/>
      <c r="B18" s="2499" t="s">
        <v>2255</v>
      </c>
      <c r="C18" s="2500" t="str">
        <f>C6</f>
        <v>较好</v>
      </c>
      <c r="D18" s="2468"/>
      <c r="E18" s="2446"/>
      <c r="F18" s="2499" t="s">
        <v>2258</v>
      </c>
      <c r="G18" s="2500" t="str">
        <f>G7</f>
        <v>该园区内是否有污染型企业，绿化情况，卫生条件，整体环境状况判断</v>
      </c>
    </row>
    <row r="19" spans="1:18" ht="25.5">
      <c r="A19" s="2445"/>
      <c r="B19" s="2499" t="s">
        <v>2268</v>
      </c>
      <c r="C19" s="2501"/>
      <c r="D19" s="2463"/>
      <c r="E19" s="2446"/>
      <c r="F19" s="323" t="s">
        <v>2253</v>
      </c>
      <c r="G19" s="2500" t="str">
        <f>G5</f>
        <v>估价对象所在区域公共配套设施齐备情况</v>
      </c>
    </row>
    <row r="20" spans="1:18">
      <c r="A20" s="2445"/>
      <c r="B20" s="2499" t="s">
        <v>2269</v>
      </c>
      <c r="C20" s="2498" t="str">
        <f>C9</f>
        <v>较好</v>
      </c>
      <c r="D20" s="2468"/>
      <c r="E20" s="2446"/>
      <c r="F20" s="323" t="s">
        <v>2256</v>
      </c>
      <c r="G20" s="2500" t="str">
        <f>G6</f>
        <v>估价对象所在区域基础设施水平</v>
      </c>
    </row>
    <row r="21" spans="1:18">
      <c r="A21" s="2445"/>
      <c r="B21" s="323" t="s">
        <v>2253</v>
      </c>
      <c r="C21" s="2500" t="str">
        <f>C7</f>
        <v>较好</v>
      </c>
      <c r="D21" s="2463"/>
      <c r="E21" s="2446"/>
      <c r="F21" s="2499" t="s">
        <v>2270</v>
      </c>
      <c r="G21" s="2502"/>
    </row>
    <row r="22" spans="1:18" ht="13.5" customHeight="1">
      <c r="A22" s="2445"/>
      <c r="B22" s="323" t="s">
        <v>2256</v>
      </c>
      <c r="C22" s="2500" t="str">
        <f>C8</f>
        <v>七通</v>
      </c>
      <c r="D22" s="2463"/>
      <c r="E22" s="2446"/>
      <c r="F22" s="2499" t="s">
        <v>2261</v>
      </c>
      <c r="G22" s="2501"/>
    </row>
    <row r="23" spans="1:18" s="799" customFormat="1" ht="15" thickBot="1">
      <c r="A23" s="2445"/>
      <c r="B23" s="2499" t="s">
        <v>2270</v>
      </c>
      <c r="C23" s="2502"/>
      <c r="D23" s="1740"/>
      <c r="E23" s="2447"/>
      <c r="F23" s="2503" t="s">
        <v>2271</v>
      </c>
      <c r="G23" s="2504"/>
      <c r="H23" s="2488"/>
      <c r="I23" s="2489"/>
      <c r="J23" s="2488"/>
      <c r="K23" s="2488"/>
      <c r="L23" s="2489"/>
      <c r="M23" s="2488"/>
      <c r="N23" s="2488"/>
      <c r="O23" s="2489"/>
      <c r="P23" s="2488"/>
      <c r="Q23" s="2488"/>
      <c r="R23" s="2490"/>
    </row>
    <row r="24" spans="1:18" s="799" customFormat="1" ht="15" thickBot="1">
      <c r="A24" s="2448"/>
      <c r="B24" s="2503" t="s">
        <v>2272</v>
      </c>
      <c r="C24" s="2505">
        <f>C10</f>
        <v>0</v>
      </c>
      <c r="D24" s="1740"/>
      <c r="E24" s="2438"/>
      <c r="F24" s="2438"/>
      <c r="G24" s="2506"/>
      <c r="H24" s="2488"/>
      <c r="I24" s="2489"/>
      <c r="J24" s="2488"/>
      <c r="K24" s="2488"/>
      <c r="L24" s="2489"/>
      <c r="M24" s="2488"/>
      <c r="N24" s="2488"/>
      <c r="O24" s="2489"/>
      <c r="P24" s="2488"/>
      <c r="Q24" s="2488"/>
      <c r="R24" s="2490"/>
    </row>
    <row r="25" spans="1:18" s="799" customFormat="1">
      <c r="B25" s="2488"/>
      <c r="C25" s="2488"/>
      <c r="D25" s="2488"/>
      <c r="H25" s="2488"/>
      <c r="I25" s="2489"/>
      <c r="J25" s="2488"/>
      <c r="K25" s="2488"/>
      <c r="L25" s="2489"/>
      <c r="M25" s="2488"/>
      <c r="N25" s="2488"/>
      <c r="O25" s="2489"/>
      <c r="P25" s="2488"/>
      <c r="Q25" s="2488"/>
      <c r="R25" s="2490"/>
    </row>
    <row r="26" spans="1:18" s="799" customFormat="1">
      <c r="B26" s="2488"/>
      <c r="C26" s="2488"/>
      <c r="D26" s="2488"/>
      <c r="H26" s="2488"/>
      <c r="I26" s="2489"/>
      <c r="J26" s="2488"/>
      <c r="K26" s="2488"/>
      <c r="L26" s="2489"/>
      <c r="M26" s="2488"/>
      <c r="N26" s="2488"/>
      <c r="O26" s="2489"/>
      <c r="P26" s="2488"/>
      <c r="Q26" s="2488"/>
      <c r="R26" s="2490"/>
    </row>
    <row r="27" spans="1:18" s="799" customFormat="1">
      <c r="B27" s="2488"/>
      <c r="C27" s="2488"/>
      <c r="D27" s="2488"/>
      <c r="H27" s="2488"/>
      <c r="I27" s="2489"/>
      <c r="J27" s="2488"/>
      <c r="K27" s="2488"/>
      <c r="L27" s="2489"/>
      <c r="M27" s="2488"/>
      <c r="N27" s="2488"/>
      <c r="O27" s="2489"/>
      <c r="P27" s="2488"/>
      <c r="Q27" s="2488"/>
      <c r="R27" s="2490"/>
    </row>
    <row r="28" spans="1:18" s="799" customFormat="1">
      <c r="B28" s="2488"/>
      <c r="C28" s="2488"/>
      <c r="D28" s="2488"/>
      <c r="H28" s="2488"/>
      <c r="I28" s="2489"/>
      <c r="J28" s="2488"/>
      <c r="K28" s="2488"/>
      <c r="L28" s="2489"/>
      <c r="M28" s="2488"/>
      <c r="N28" s="2488"/>
      <c r="O28" s="2489"/>
      <c r="P28" s="2488"/>
      <c r="Q28" s="2488"/>
      <c r="R28" s="2490"/>
    </row>
    <row r="29" spans="1:18" s="799" customFormat="1">
      <c r="B29" s="2488"/>
      <c r="C29" s="2488"/>
      <c r="D29" s="2488"/>
      <c r="H29" s="2488"/>
      <c r="I29" s="2489"/>
      <c r="J29" s="2488"/>
      <c r="K29" s="2488"/>
      <c r="L29" s="2489"/>
      <c r="M29" s="2488"/>
      <c r="N29" s="2488"/>
      <c r="O29" s="2489"/>
      <c r="P29" s="2488"/>
      <c r="Q29" s="2488"/>
      <c r="R29" s="2490"/>
    </row>
    <row r="30" spans="1:18" s="799" customFormat="1">
      <c r="B30" s="2488"/>
      <c r="C30" s="2488"/>
      <c r="D30" s="2488"/>
      <c r="H30" s="2488"/>
      <c r="I30" s="2489"/>
      <c r="J30" s="2488"/>
      <c r="K30" s="2488"/>
      <c r="L30" s="2489"/>
      <c r="M30" s="2488"/>
      <c r="N30" s="2488"/>
      <c r="O30" s="2489"/>
      <c r="P30" s="2488"/>
      <c r="Q30" s="2488"/>
      <c r="R30" s="2490"/>
    </row>
    <row r="31" spans="1:18" s="799" customFormat="1">
      <c r="B31" s="2488"/>
      <c r="C31" s="2488"/>
      <c r="D31" s="2488"/>
      <c r="H31" s="2488"/>
      <c r="I31" s="2489"/>
      <c r="J31" s="2488"/>
      <c r="K31" s="2488"/>
      <c r="L31" s="2489"/>
      <c r="M31" s="2488"/>
      <c r="N31" s="2488"/>
      <c r="O31" s="2489"/>
      <c r="P31" s="2488"/>
      <c r="Q31" s="2488"/>
      <c r="R31" s="2490"/>
    </row>
    <row r="32" spans="1:18" s="799" customFormat="1">
      <c r="B32" s="2488"/>
      <c r="C32" s="2488"/>
      <c r="D32" s="2488"/>
      <c r="H32" s="2488"/>
      <c r="I32" s="2489"/>
      <c r="J32" s="2488"/>
      <c r="K32" s="2488"/>
      <c r="L32" s="2489"/>
      <c r="M32" s="2488"/>
      <c r="N32" s="2488"/>
      <c r="O32" s="2489"/>
      <c r="P32" s="2488"/>
      <c r="Q32" s="2488"/>
      <c r="R32" s="2490"/>
    </row>
    <row r="33" spans="2:18" s="799" customFormat="1">
      <c r="B33" s="2488"/>
      <c r="C33" s="2488"/>
      <c r="D33" s="2488"/>
      <c r="H33" s="2488"/>
      <c r="I33" s="2489"/>
      <c r="J33" s="2488"/>
      <c r="K33" s="2488"/>
      <c r="L33" s="2489"/>
      <c r="M33" s="2488"/>
      <c r="N33" s="2488"/>
      <c r="O33" s="2489"/>
      <c r="P33" s="2488"/>
      <c r="Q33" s="2488"/>
      <c r="R33" s="2490"/>
    </row>
    <row r="34" spans="2:18" s="799" customFormat="1">
      <c r="B34" s="2488"/>
      <c r="C34" s="2488"/>
      <c r="D34" s="2488"/>
      <c r="H34" s="2488"/>
      <c r="I34" s="2489"/>
      <c r="J34" s="2488"/>
      <c r="K34" s="2488"/>
      <c r="L34" s="2489"/>
      <c r="M34" s="2488"/>
      <c r="N34" s="2488"/>
      <c r="O34" s="2489"/>
      <c r="P34" s="2488"/>
      <c r="Q34" s="2488"/>
      <c r="R34" s="2490"/>
    </row>
    <row r="35" spans="2:18" s="799" customFormat="1">
      <c r="B35" s="2488"/>
      <c r="C35" s="2488"/>
      <c r="D35" s="2488"/>
      <c r="H35" s="2488"/>
      <c r="I35" s="2489"/>
      <c r="J35" s="2488"/>
      <c r="K35" s="2488"/>
      <c r="L35" s="2489"/>
      <c r="M35" s="2488"/>
      <c r="N35" s="2488"/>
      <c r="O35" s="2489"/>
      <c r="P35" s="2488"/>
      <c r="Q35" s="2488"/>
      <c r="R35" s="2490"/>
    </row>
    <row r="36" spans="2:18" s="799" customFormat="1">
      <c r="B36" s="2488"/>
      <c r="C36" s="2488"/>
      <c r="D36" s="2488"/>
      <c r="H36" s="2488"/>
      <c r="I36" s="2489"/>
      <c r="J36" s="2488"/>
      <c r="K36" s="2488"/>
      <c r="L36" s="2489"/>
      <c r="M36" s="2488"/>
      <c r="N36" s="2488"/>
      <c r="O36" s="2489"/>
      <c r="P36" s="2488"/>
      <c r="Q36" s="2488"/>
      <c r="R36" s="2490"/>
    </row>
    <row r="37" spans="2:18" s="799" customFormat="1">
      <c r="B37" s="2488"/>
      <c r="C37" s="2488"/>
      <c r="D37" s="2488"/>
      <c r="H37" s="2488"/>
      <c r="I37" s="2489"/>
      <c r="J37" s="2488"/>
      <c r="K37" s="2488"/>
      <c r="L37" s="2489"/>
      <c r="M37" s="2488"/>
      <c r="N37" s="2488"/>
      <c r="O37" s="2489"/>
      <c r="P37" s="2488"/>
      <c r="Q37" s="2488"/>
      <c r="R37" s="2490"/>
    </row>
    <row r="38" spans="2:18" s="799" customFormat="1">
      <c r="B38" s="2488"/>
      <c r="C38" s="2488"/>
      <c r="D38" s="2488"/>
      <c r="E38" s="2488"/>
      <c r="F38" s="2488"/>
      <c r="G38" s="2489"/>
      <c r="H38" s="2488"/>
      <c r="I38" s="2489"/>
      <c r="J38" s="2488"/>
      <c r="K38" s="2488"/>
      <c r="L38" s="2489"/>
      <c r="M38" s="2488"/>
      <c r="N38" s="2488"/>
      <c r="O38" s="2489"/>
      <c r="P38" s="2488"/>
      <c r="Q38" s="2488"/>
      <c r="R38" s="2490"/>
    </row>
    <row r="39" spans="2:18" s="799" customFormat="1">
      <c r="B39" s="2488"/>
      <c r="C39" s="2488"/>
      <c r="D39" s="2488"/>
      <c r="E39" s="2488"/>
      <c r="F39" s="2488"/>
      <c r="G39" s="2489"/>
      <c r="H39" s="2488"/>
      <c r="I39" s="2489"/>
      <c r="J39" s="2488"/>
      <c r="K39" s="2488"/>
      <c r="L39" s="2489"/>
      <c r="M39" s="2488"/>
      <c r="N39" s="2488"/>
      <c r="O39" s="2489"/>
      <c r="P39" s="2488"/>
      <c r="Q39" s="2488"/>
      <c r="R39" s="2490"/>
    </row>
    <row r="40" spans="2:18" s="799" customFormat="1">
      <c r="B40" s="2488"/>
      <c r="C40" s="2488"/>
      <c r="D40" s="2488"/>
      <c r="E40" s="2488"/>
      <c r="F40" s="2488"/>
      <c r="G40" s="2489"/>
      <c r="H40" s="2488"/>
      <c r="I40" s="2489"/>
      <c r="J40" s="2488"/>
      <c r="K40" s="2488"/>
      <c r="L40" s="2489"/>
      <c r="M40" s="2488"/>
      <c r="N40" s="2488"/>
      <c r="O40" s="2489"/>
      <c r="P40" s="2488"/>
      <c r="Q40" s="2488"/>
      <c r="R40" s="2490"/>
    </row>
    <row r="41" spans="2:18" s="799" customFormat="1">
      <c r="B41" s="2488"/>
      <c r="C41" s="2488"/>
      <c r="D41" s="2488"/>
      <c r="E41" s="2488"/>
      <c r="F41" s="2488"/>
      <c r="G41" s="2489"/>
      <c r="H41" s="2488"/>
      <c r="I41" s="2489"/>
      <c r="J41" s="2488"/>
      <c r="K41" s="2488"/>
      <c r="L41" s="2489"/>
      <c r="M41" s="2488"/>
      <c r="N41" s="2488"/>
      <c r="O41" s="2489"/>
      <c r="P41" s="2488"/>
      <c r="Q41" s="2488"/>
      <c r="R41" s="2490"/>
    </row>
    <row r="42" spans="2:18" s="799" customFormat="1">
      <c r="B42" s="2488"/>
      <c r="C42" s="2488"/>
      <c r="D42" s="2488"/>
      <c r="E42" s="2488"/>
      <c r="F42" s="2488"/>
      <c r="G42" s="2489"/>
      <c r="H42" s="2488"/>
      <c r="I42" s="2489"/>
      <c r="J42" s="2488"/>
      <c r="K42" s="2488"/>
      <c r="L42" s="2489"/>
      <c r="M42" s="2488"/>
      <c r="N42" s="2488"/>
      <c r="O42" s="2489"/>
      <c r="P42" s="2488"/>
      <c r="Q42" s="2488"/>
      <c r="R42" s="2490"/>
    </row>
    <row r="43" spans="2:18" s="799" customFormat="1">
      <c r="B43" s="2488"/>
      <c r="C43" s="2488"/>
      <c r="D43" s="2488"/>
      <c r="E43" s="2488"/>
      <c r="F43" s="2488"/>
      <c r="G43" s="2489"/>
      <c r="H43" s="2488"/>
      <c r="I43" s="2489"/>
      <c r="J43" s="2488"/>
      <c r="K43" s="2488"/>
      <c r="L43" s="2489"/>
      <c r="M43" s="2488"/>
      <c r="N43" s="2488"/>
      <c r="O43" s="2489"/>
      <c r="P43" s="2488"/>
      <c r="Q43" s="2488"/>
      <c r="R43" s="2490"/>
    </row>
    <row r="44" spans="2:18" s="799" customFormat="1">
      <c r="B44" s="2488"/>
      <c r="C44" s="2488"/>
      <c r="D44" s="2488"/>
      <c r="E44" s="2488"/>
      <c r="F44" s="2488"/>
      <c r="G44" s="2489"/>
      <c r="H44" s="2488"/>
      <c r="I44" s="2489"/>
      <c r="J44" s="2488"/>
      <c r="K44" s="2488"/>
      <c r="L44" s="2489"/>
      <c r="M44" s="2488"/>
      <c r="N44" s="2488"/>
      <c r="O44" s="2489"/>
      <c r="P44" s="2488"/>
      <c r="Q44" s="2488"/>
      <c r="R44" s="2490"/>
    </row>
    <row r="45" spans="2:18" s="799" customFormat="1">
      <c r="B45" s="2488"/>
      <c r="C45" s="2488"/>
      <c r="D45" s="2488"/>
      <c r="E45" s="2488"/>
      <c r="F45" s="2488"/>
      <c r="G45" s="2489"/>
      <c r="H45" s="2488"/>
      <c r="I45" s="2489"/>
      <c r="J45" s="2488"/>
      <c r="K45" s="2488"/>
      <c r="L45" s="2489"/>
      <c r="M45" s="2488"/>
      <c r="N45" s="2488"/>
      <c r="O45" s="2489"/>
      <c r="P45" s="2488"/>
      <c r="Q45" s="2488"/>
      <c r="R45" s="2490"/>
    </row>
    <row r="46" spans="2:18" s="799" customFormat="1">
      <c r="B46" s="2488"/>
      <c r="C46" s="2488"/>
      <c r="D46" s="2488"/>
      <c r="E46" s="2488"/>
      <c r="F46" s="2488"/>
      <c r="G46" s="2489"/>
      <c r="H46" s="2488"/>
      <c r="I46" s="2489"/>
      <c r="J46" s="2488"/>
      <c r="K46" s="2488"/>
      <c r="L46" s="2489"/>
      <c r="M46" s="2488"/>
      <c r="N46" s="2488"/>
      <c r="O46" s="2489"/>
      <c r="P46" s="2488"/>
      <c r="Q46" s="2488"/>
      <c r="R46" s="2490"/>
    </row>
    <row r="47" spans="2:18" s="799" customFormat="1">
      <c r="B47" s="2488"/>
      <c r="C47" s="2488"/>
      <c r="D47" s="2488"/>
      <c r="E47" s="2488"/>
      <c r="F47" s="2488"/>
      <c r="G47" s="2489"/>
      <c r="H47" s="2488"/>
      <c r="I47" s="2489"/>
      <c r="J47" s="2488"/>
      <c r="K47" s="2488"/>
      <c r="L47" s="2489"/>
      <c r="M47" s="2488"/>
      <c r="N47" s="2488"/>
      <c r="O47" s="2489"/>
      <c r="P47" s="2488"/>
      <c r="Q47" s="2488"/>
      <c r="R47" s="2490"/>
    </row>
    <row r="48" spans="2:18" s="799" customFormat="1">
      <c r="B48" s="2488"/>
      <c r="C48" s="2488"/>
      <c r="D48" s="2488"/>
      <c r="E48" s="2488"/>
      <c r="F48" s="2488"/>
      <c r="G48" s="2489"/>
      <c r="H48" s="2488"/>
      <c r="I48" s="2489"/>
      <c r="J48" s="2488"/>
      <c r="K48" s="2488"/>
      <c r="L48" s="2489"/>
      <c r="M48" s="2488"/>
      <c r="N48" s="2488"/>
      <c r="O48" s="2489"/>
      <c r="P48" s="2488"/>
      <c r="Q48" s="2488"/>
      <c r="R48" s="2490"/>
    </row>
    <row r="49" spans="2:18" s="799" customFormat="1">
      <c r="B49" s="2488"/>
      <c r="C49" s="2488"/>
      <c r="D49" s="2488"/>
      <c r="E49" s="2488"/>
      <c r="F49" s="2488"/>
      <c r="G49" s="2489"/>
      <c r="H49" s="2488"/>
      <c r="I49" s="2489"/>
      <c r="J49" s="2488"/>
      <c r="K49" s="2488"/>
      <c r="L49" s="2489"/>
      <c r="M49" s="2488"/>
      <c r="N49" s="2488"/>
      <c r="O49" s="2489"/>
      <c r="P49" s="2488"/>
      <c r="Q49" s="2488"/>
      <c r="R49" s="2490"/>
    </row>
    <row r="50" spans="2:18" s="799" customFormat="1">
      <c r="B50" s="2488"/>
      <c r="C50" s="2488"/>
      <c r="D50" s="2488"/>
      <c r="E50" s="2488"/>
      <c r="F50" s="2488"/>
      <c r="G50" s="2489"/>
      <c r="H50" s="2488"/>
      <c r="I50" s="2489"/>
      <c r="J50" s="2488"/>
      <c r="K50" s="2488"/>
      <c r="L50" s="2489"/>
      <c r="M50" s="2488"/>
      <c r="N50" s="2488"/>
      <c r="O50" s="2489"/>
      <c r="P50" s="2488"/>
      <c r="Q50" s="2488"/>
      <c r="R50" s="2490"/>
    </row>
    <row r="51" spans="2:18" s="799" customFormat="1">
      <c r="B51" s="2488"/>
      <c r="C51" s="2488"/>
      <c r="D51" s="2488"/>
      <c r="E51" s="2488"/>
      <c r="F51" s="2488"/>
      <c r="G51" s="2489"/>
      <c r="H51" s="2488"/>
      <c r="I51" s="2489"/>
      <c r="J51" s="2488"/>
      <c r="K51" s="2488"/>
      <c r="L51" s="2489"/>
      <c r="M51" s="2488"/>
      <c r="N51" s="2488"/>
      <c r="O51" s="2489"/>
      <c r="P51" s="2488"/>
      <c r="Q51" s="2488"/>
      <c r="R51" s="2490"/>
    </row>
    <row r="52" spans="2:18" s="799" customFormat="1">
      <c r="B52" s="2488"/>
      <c r="C52" s="2488"/>
      <c r="D52" s="2488"/>
      <c r="E52" s="2488"/>
      <c r="F52" s="2488"/>
      <c r="G52" s="2489"/>
      <c r="H52" s="2488"/>
      <c r="I52" s="2489"/>
      <c r="J52" s="2488"/>
      <c r="K52" s="2488"/>
      <c r="L52" s="2489"/>
      <c r="M52" s="2488"/>
      <c r="N52" s="2488"/>
      <c r="O52" s="2489"/>
      <c r="P52" s="2488"/>
      <c r="Q52" s="2488"/>
      <c r="R52" s="2490"/>
    </row>
    <row r="53" spans="2:18" s="799" customFormat="1">
      <c r="B53" s="2488"/>
      <c r="C53" s="2488"/>
      <c r="D53" s="2488"/>
      <c r="E53" s="2488"/>
      <c r="F53" s="2488"/>
      <c r="G53" s="2489"/>
      <c r="H53" s="2488"/>
      <c r="I53" s="2489"/>
      <c r="J53" s="2488"/>
      <c r="K53" s="2488"/>
      <c r="L53" s="2489"/>
      <c r="M53" s="2488"/>
      <c r="N53" s="2488"/>
      <c r="O53" s="2489"/>
      <c r="P53" s="2488"/>
      <c r="Q53" s="2488"/>
      <c r="R53" s="2490"/>
    </row>
    <row r="54" spans="2:18" s="799" customFormat="1">
      <c r="B54" s="2488"/>
      <c r="C54" s="2488"/>
      <c r="D54" s="2488"/>
      <c r="E54" s="2488"/>
      <c r="F54" s="2488"/>
      <c r="G54" s="2489"/>
      <c r="H54" s="2488"/>
      <c r="I54" s="2489"/>
      <c r="J54" s="2488"/>
      <c r="K54" s="2488"/>
      <c r="L54" s="2489"/>
      <c r="M54" s="2488"/>
      <c r="N54" s="2488"/>
      <c r="O54" s="2489"/>
      <c r="P54" s="2488"/>
      <c r="Q54" s="2488"/>
      <c r="R54" s="2490"/>
    </row>
    <row r="55" spans="2:18" s="799" customFormat="1">
      <c r="B55" s="2488"/>
      <c r="C55" s="2488"/>
      <c r="D55" s="2488"/>
      <c r="E55" s="2488"/>
      <c r="F55" s="2488"/>
      <c r="G55" s="2489"/>
      <c r="H55" s="2488"/>
      <c r="I55" s="2489"/>
      <c r="J55" s="2488"/>
      <c r="K55" s="2488"/>
      <c r="L55" s="2489"/>
      <c r="M55" s="2488"/>
      <c r="N55" s="2488"/>
      <c r="O55" s="2489"/>
      <c r="P55" s="2488"/>
      <c r="Q55" s="2488"/>
      <c r="R55" s="2490"/>
    </row>
    <row r="56" spans="2:18" s="799" customFormat="1">
      <c r="B56" s="2488"/>
      <c r="C56" s="2488"/>
      <c r="D56" s="2488"/>
      <c r="E56" s="2488"/>
      <c r="F56" s="2488"/>
      <c r="G56" s="2489"/>
      <c r="H56" s="2488"/>
      <c r="I56" s="2489"/>
      <c r="J56" s="2488"/>
      <c r="K56" s="2488"/>
      <c r="L56" s="2489"/>
      <c r="M56" s="2488"/>
      <c r="N56" s="2488"/>
      <c r="O56" s="2489"/>
      <c r="P56" s="2488"/>
      <c r="Q56" s="2488"/>
      <c r="R56" s="2490"/>
    </row>
    <row r="57" spans="2:18" s="799" customFormat="1">
      <c r="B57" s="2488"/>
      <c r="C57" s="2488"/>
      <c r="D57" s="2488"/>
      <c r="E57" s="2488"/>
      <c r="F57" s="2488"/>
      <c r="G57" s="2489"/>
      <c r="H57" s="2488"/>
      <c r="I57" s="2489"/>
      <c r="J57" s="2488"/>
      <c r="K57" s="2488"/>
      <c r="L57" s="2489"/>
      <c r="M57" s="2488"/>
      <c r="N57" s="2488"/>
      <c r="O57" s="2489"/>
      <c r="P57" s="2488"/>
      <c r="Q57" s="2488"/>
      <c r="R57" s="2490"/>
    </row>
    <row r="58" spans="2:18" s="799" customFormat="1">
      <c r="B58" s="2488"/>
      <c r="C58" s="2488"/>
      <c r="D58" s="2488"/>
      <c r="E58" s="2488"/>
      <c r="F58" s="2488"/>
      <c r="G58" s="2489"/>
      <c r="H58" s="2488"/>
      <c r="I58" s="2489"/>
      <c r="J58" s="2488"/>
      <c r="K58" s="2488"/>
      <c r="L58" s="2489"/>
      <c r="M58" s="2488"/>
      <c r="N58" s="2488"/>
      <c r="O58" s="2489"/>
      <c r="P58" s="2488"/>
      <c r="Q58" s="2488"/>
      <c r="R58" s="2490"/>
    </row>
    <row r="59" spans="2:18" s="799" customFormat="1">
      <c r="B59" s="2488"/>
      <c r="C59" s="2488"/>
      <c r="D59" s="2488"/>
      <c r="E59" s="2488"/>
      <c r="F59" s="2488"/>
      <c r="G59" s="2489"/>
      <c r="H59" s="2488"/>
      <c r="I59" s="2489"/>
      <c r="J59" s="2488"/>
      <c r="K59" s="2488"/>
      <c r="L59" s="2489"/>
      <c r="M59" s="2488"/>
      <c r="N59" s="2488"/>
      <c r="O59" s="2489"/>
      <c r="P59" s="2488"/>
      <c r="Q59" s="2488"/>
      <c r="R59" s="2490"/>
    </row>
    <row r="60" spans="2:18" s="799" customFormat="1">
      <c r="B60" s="2488"/>
      <c r="C60" s="2488"/>
      <c r="D60" s="2488"/>
      <c r="E60" s="2488"/>
      <c r="F60" s="2488"/>
      <c r="G60" s="2489"/>
      <c r="H60" s="2488"/>
      <c r="I60" s="2489"/>
      <c r="J60" s="2488"/>
      <c r="K60" s="2488"/>
      <c r="L60" s="2489"/>
      <c r="M60" s="2488"/>
      <c r="N60" s="2488"/>
      <c r="O60" s="2489"/>
      <c r="P60" s="2488"/>
      <c r="Q60" s="2488"/>
      <c r="R60" s="2490"/>
    </row>
    <row r="61" spans="2:18" s="799" customFormat="1">
      <c r="B61" s="2488"/>
      <c r="C61" s="2488"/>
      <c r="D61" s="2488"/>
      <c r="E61" s="2488"/>
      <c r="F61" s="2488"/>
      <c r="G61" s="2489"/>
      <c r="H61" s="2488"/>
      <c r="I61" s="2489"/>
      <c r="J61" s="2488"/>
      <c r="K61" s="2488"/>
      <c r="L61" s="2489"/>
      <c r="M61" s="2488"/>
      <c r="N61" s="2488"/>
      <c r="O61" s="2489"/>
      <c r="P61" s="2488"/>
      <c r="Q61" s="2488"/>
      <c r="R61" s="2490"/>
    </row>
    <row r="62" spans="2:18" s="799" customFormat="1">
      <c r="B62" s="2488"/>
      <c r="C62" s="2488"/>
      <c r="D62" s="2488"/>
      <c r="E62" s="2488"/>
      <c r="F62" s="2488"/>
      <c r="G62" s="2489"/>
      <c r="H62" s="2488"/>
      <c r="I62" s="2489"/>
      <c r="J62" s="2488"/>
      <c r="K62" s="2488"/>
      <c r="L62" s="2489"/>
      <c r="M62" s="2488"/>
      <c r="N62" s="2488"/>
      <c r="O62" s="2489"/>
      <c r="P62" s="2488"/>
      <c r="Q62" s="2488"/>
      <c r="R62" s="2490"/>
    </row>
    <row r="63" spans="2:18" s="799" customFormat="1">
      <c r="B63" s="2488"/>
      <c r="C63" s="2488"/>
      <c r="D63" s="2488"/>
      <c r="E63" s="2488"/>
      <c r="F63" s="2488"/>
      <c r="G63" s="2489"/>
      <c r="H63" s="2488"/>
      <c r="I63" s="2489"/>
      <c r="J63" s="2488"/>
      <c r="K63" s="2488"/>
      <c r="L63" s="2489"/>
      <c r="M63" s="2488"/>
      <c r="N63" s="2488"/>
      <c r="O63" s="2489"/>
      <c r="P63" s="2488"/>
      <c r="Q63" s="2488"/>
      <c r="R63" s="2490"/>
    </row>
    <row r="64" spans="2:18" s="799" customFormat="1">
      <c r="B64" s="2488"/>
      <c r="C64" s="2488"/>
      <c r="D64" s="2488"/>
      <c r="E64" s="2488"/>
      <c r="F64" s="2488"/>
      <c r="G64" s="2489"/>
      <c r="H64" s="2488"/>
      <c r="I64" s="2489"/>
      <c r="J64" s="2488"/>
      <c r="K64" s="2488"/>
      <c r="L64" s="2489"/>
      <c r="M64" s="2488"/>
      <c r="N64" s="2488"/>
      <c r="O64" s="2489"/>
      <c r="P64" s="2488"/>
      <c r="Q64" s="2488"/>
      <c r="R64" s="2490"/>
    </row>
    <row r="65" spans="2:18" s="799" customFormat="1">
      <c r="B65" s="2488"/>
      <c r="C65" s="2488"/>
      <c r="D65" s="2488"/>
      <c r="E65" s="2488"/>
      <c r="F65" s="2488"/>
      <c r="G65" s="2489"/>
      <c r="H65" s="2488"/>
      <c r="I65" s="2489"/>
      <c r="J65" s="2488"/>
      <c r="K65" s="2488"/>
      <c r="L65" s="2489"/>
      <c r="M65" s="2488"/>
      <c r="N65" s="2488"/>
      <c r="O65" s="2489"/>
      <c r="P65" s="2488"/>
      <c r="Q65" s="2488"/>
      <c r="R65" s="2490"/>
    </row>
    <row r="66" spans="2:18" s="799" customFormat="1">
      <c r="B66" s="2488"/>
      <c r="C66" s="2488"/>
      <c r="D66" s="2488"/>
      <c r="E66" s="2488"/>
      <c r="F66" s="2488"/>
      <c r="G66" s="2489"/>
      <c r="H66" s="2488"/>
      <c r="I66" s="2489"/>
      <c r="J66" s="2488"/>
      <c r="K66" s="2488"/>
      <c r="L66" s="2489"/>
      <c r="M66" s="2488"/>
      <c r="N66" s="2488"/>
      <c r="O66" s="2489"/>
      <c r="P66" s="2488"/>
      <c r="Q66" s="2488"/>
      <c r="R66" s="2490"/>
    </row>
    <row r="67" spans="2:18" s="799" customFormat="1">
      <c r="B67" s="2488"/>
      <c r="C67" s="2488"/>
      <c r="D67" s="2488"/>
      <c r="E67" s="2488"/>
      <c r="F67" s="2488"/>
      <c r="G67" s="2489"/>
      <c r="H67" s="2488"/>
      <c r="I67" s="2489"/>
      <c r="J67" s="2488"/>
      <c r="K67" s="2488"/>
      <c r="L67" s="2489"/>
      <c r="M67" s="2488"/>
      <c r="N67" s="2488"/>
      <c r="O67" s="2489"/>
      <c r="P67" s="2488"/>
      <c r="Q67" s="2488"/>
      <c r="R67" s="2490"/>
    </row>
    <row r="68" spans="2:18" s="799" customFormat="1">
      <c r="B68" s="2488"/>
      <c r="C68" s="2488"/>
      <c r="D68" s="2488"/>
      <c r="E68" s="2488"/>
      <c r="F68" s="2488"/>
      <c r="G68" s="2489"/>
      <c r="H68" s="2488"/>
      <c r="I68" s="2489"/>
      <c r="J68" s="2488"/>
      <c r="K68" s="2488"/>
      <c r="L68" s="2489"/>
      <c r="M68" s="2488"/>
      <c r="N68" s="2488"/>
      <c r="O68" s="2489"/>
      <c r="P68" s="2488"/>
      <c r="Q68" s="2488"/>
      <c r="R68" s="2490"/>
    </row>
    <row r="69" spans="2:18" s="799" customFormat="1">
      <c r="B69" s="2488"/>
      <c r="C69" s="2488"/>
      <c r="D69" s="2488"/>
      <c r="E69" s="2488"/>
      <c r="F69" s="2488"/>
      <c r="G69" s="2489"/>
      <c r="H69" s="2488"/>
      <c r="I69" s="2489"/>
      <c r="J69" s="2488"/>
      <c r="K69" s="2488"/>
      <c r="L69" s="2489"/>
      <c r="M69" s="2488"/>
      <c r="N69" s="2488"/>
      <c r="O69" s="2489"/>
      <c r="P69" s="2488"/>
      <c r="Q69" s="2488"/>
      <c r="R69" s="2490"/>
    </row>
    <row r="70" spans="2:18" s="799" customFormat="1">
      <c r="B70" s="2488"/>
      <c r="C70" s="2488"/>
      <c r="D70" s="2488"/>
      <c r="E70" s="2488"/>
      <c r="F70" s="2488"/>
      <c r="G70" s="2489"/>
      <c r="H70" s="2488"/>
      <c r="I70" s="2489"/>
      <c r="J70" s="2488"/>
      <c r="K70" s="2488"/>
      <c r="L70" s="2489"/>
      <c r="M70" s="2488"/>
      <c r="N70" s="2488"/>
      <c r="O70" s="2489"/>
      <c r="P70" s="2488"/>
      <c r="Q70" s="2488"/>
      <c r="R70" s="2490"/>
    </row>
    <row r="71" spans="2:18" s="799" customFormat="1">
      <c r="B71" s="2488"/>
      <c r="C71" s="2488"/>
      <c r="D71" s="2488"/>
      <c r="E71" s="2488"/>
      <c r="F71" s="2488"/>
      <c r="G71" s="2489"/>
      <c r="H71" s="2488"/>
      <c r="I71" s="2489"/>
      <c r="J71" s="2488"/>
      <c r="K71" s="2488"/>
      <c r="L71" s="2489"/>
      <c r="M71" s="2488"/>
      <c r="N71" s="2488"/>
      <c r="O71" s="2489"/>
      <c r="P71" s="2488"/>
      <c r="Q71" s="2488"/>
      <c r="R71" s="2490"/>
    </row>
    <row r="72" spans="2:18" s="799" customFormat="1">
      <c r="B72" s="2488"/>
      <c r="C72" s="2488"/>
      <c r="D72" s="2488"/>
      <c r="E72" s="2488"/>
      <c r="F72" s="2488"/>
      <c r="G72" s="2489"/>
      <c r="H72" s="2488"/>
      <c r="I72" s="2489"/>
      <c r="J72" s="2488"/>
      <c r="K72" s="2488"/>
      <c r="L72" s="2489"/>
      <c r="M72" s="2488"/>
      <c r="N72" s="2488"/>
      <c r="O72" s="2489"/>
      <c r="P72" s="2488"/>
      <c r="Q72" s="2488"/>
      <c r="R72" s="2490"/>
    </row>
    <row r="73" spans="2:18" s="799" customFormat="1">
      <c r="B73" s="2488"/>
      <c r="C73" s="2488"/>
      <c r="D73" s="2488"/>
      <c r="E73" s="2488"/>
      <c r="F73" s="2488"/>
      <c r="G73" s="2489"/>
      <c r="H73" s="2488"/>
      <c r="I73" s="2489"/>
      <c r="J73" s="2488"/>
      <c r="K73" s="2488"/>
      <c r="L73" s="2489"/>
      <c r="M73" s="2488"/>
      <c r="N73" s="2488"/>
      <c r="O73" s="2489"/>
      <c r="P73" s="2488"/>
      <c r="Q73" s="2488"/>
      <c r="R73" s="2490"/>
    </row>
    <row r="74" spans="2:18" s="799" customFormat="1">
      <c r="B74" s="2488"/>
      <c r="C74" s="2488"/>
      <c r="D74" s="2488"/>
      <c r="E74" s="2488"/>
      <c r="F74" s="2488"/>
      <c r="G74" s="2489"/>
      <c r="H74" s="2488"/>
      <c r="I74" s="2489"/>
      <c r="J74" s="2488"/>
      <c r="K74" s="2488"/>
      <c r="L74" s="2489"/>
      <c r="M74" s="2488"/>
      <c r="N74" s="2488"/>
      <c r="O74" s="2489"/>
      <c r="P74" s="2488"/>
      <c r="Q74" s="2488"/>
      <c r="R74" s="2490"/>
    </row>
    <row r="75" spans="2:18" s="799" customFormat="1">
      <c r="B75" s="2488"/>
      <c r="C75" s="2488"/>
      <c r="D75" s="2488"/>
      <c r="E75" s="2488"/>
      <c r="F75" s="2488"/>
      <c r="G75" s="2489"/>
      <c r="H75" s="2488"/>
      <c r="I75" s="2489"/>
      <c r="J75" s="2488"/>
      <c r="K75" s="2488"/>
      <c r="L75" s="2489"/>
      <c r="M75" s="2488"/>
      <c r="N75" s="2488"/>
      <c r="O75" s="2489"/>
      <c r="P75" s="2488"/>
      <c r="Q75" s="2488"/>
      <c r="R75" s="2490"/>
    </row>
    <row r="76" spans="2:18" s="799" customFormat="1">
      <c r="B76" s="2488"/>
      <c r="C76" s="2488"/>
      <c r="D76" s="2488"/>
      <c r="E76" s="2488"/>
      <c r="F76" s="2488"/>
      <c r="G76" s="2489"/>
      <c r="H76" s="2488"/>
      <c r="I76" s="2489"/>
      <c r="J76" s="2488"/>
      <c r="K76" s="2488"/>
      <c r="L76" s="2489"/>
      <c r="M76" s="2488"/>
      <c r="N76" s="2488"/>
      <c r="O76" s="2489"/>
      <c r="P76" s="2488"/>
      <c r="Q76" s="2488"/>
      <c r="R76" s="2490"/>
    </row>
    <row r="77" spans="2:18" s="799" customFormat="1">
      <c r="B77" s="2488"/>
      <c r="C77" s="2488"/>
      <c r="D77" s="2488"/>
      <c r="E77" s="2488"/>
      <c r="F77" s="2488"/>
      <c r="G77" s="2489"/>
      <c r="H77" s="2488"/>
      <c r="I77" s="2489"/>
      <c r="J77" s="2488"/>
      <c r="K77" s="2488"/>
      <c r="L77" s="2489"/>
      <c r="M77" s="2488"/>
      <c r="N77" s="2488"/>
      <c r="O77" s="2489"/>
      <c r="P77" s="2488"/>
      <c r="Q77" s="2488"/>
      <c r="R77" s="2490"/>
    </row>
    <row r="78" spans="2:18" s="799" customFormat="1">
      <c r="B78" s="2488"/>
      <c r="C78" s="2488"/>
      <c r="D78" s="2488"/>
      <c r="E78" s="2488"/>
      <c r="F78" s="2488"/>
      <c r="G78" s="2489"/>
      <c r="H78" s="2488"/>
      <c r="I78" s="2489"/>
      <c r="J78" s="2488"/>
      <c r="K78" s="2488"/>
      <c r="L78" s="2489"/>
      <c r="M78" s="2488"/>
      <c r="N78" s="2488"/>
      <c r="O78" s="2489"/>
      <c r="P78" s="2488"/>
      <c r="Q78" s="2488"/>
      <c r="R78" s="2490"/>
    </row>
    <row r="79" spans="2:18" s="799" customFormat="1">
      <c r="B79" s="2488"/>
      <c r="C79" s="2488"/>
      <c r="D79" s="2488"/>
      <c r="E79" s="2488"/>
      <c r="F79" s="2488"/>
      <c r="G79" s="2489"/>
      <c r="H79" s="2488"/>
      <c r="I79" s="2489"/>
      <c r="J79" s="2488"/>
      <c r="K79" s="2488"/>
      <c r="L79" s="2489"/>
      <c r="M79" s="2488"/>
      <c r="N79" s="2488"/>
      <c r="O79" s="2489"/>
      <c r="P79" s="2488"/>
      <c r="Q79" s="2488"/>
      <c r="R79" s="2490"/>
    </row>
    <row r="80" spans="2:18" s="799" customFormat="1">
      <c r="B80" s="2488"/>
      <c r="C80" s="2488"/>
      <c r="D80" s="2488"/>
      <c r="E80" s="2488"/>
      <c r="F80" s="2488"/>
      <c r="G80" s="2489"/>
      <c r="H80" s="2488"/>
      <c r="I80" s="2489"/>
      <c r="J80" s="2488"/>
      <c r="K80" s="2488"/>
      <c r="L80" s="2489"/>
      <c r="M80" s="2488"/>
      <c r="N80" s="2488"/>
      <c r="O80" s="2489"/>
      <c r="P80" s="2488"/>
      <c r="Q80" s="2488"/>
      <c r="R80" s="2490"/>
    </row>
    <row r="81" spans="2:18" s="799" customFormat="1">
      <c r="B81" s="2488"/>
      <c r="C81" s="2488"/>
      <c r="D81" s="2488"/>
      <c r="E81" s="2488"/>
      <c r="F81" s="2488"/>
      <c r="G81" s="2489"/>
      <c r="H81" s="2488"/>
      <c r="I81" s="2489"/>
      <c r="J81" s="2488"/>
      <c r="K81" s="2488"/>
      <c r="L81" s="2489"/>
      <c r="M81" s="2488"/>
      <c r="N81" s="2488"/>
      <c r="O81" s="2489"/>
      <c r="P81" s="2488"/>
      <c r="Q81" s="2488"/>
      <c r="R81" s="2490"/>
    </row>
    <row r="82" spans="2:18" s="799" customFormat="1">
      <c r="B82" s="2488"/>
      <c r="C82" s="2488"/>
      <c r="D82" s="2488"/>
      <c r="E82" s="2488"/>
      <c r="F82" s="2488"/>
      <c r="G82" s="2489"/>
      <c r="H82" s="2488"/>
      <c r="I82" s="2489"/>
      <c r="J82" s="2488"/>
      <c r="K82" s="2488"/>
      <c r="L82" s="2489"/>
      <c r="M82" s="2488"/>
      <c r="N82" s="2488"/>
      <c r="O82" s="2489"/>
      <c r="P82" s="2488"/>
      <c r="Q82" s="2488"/>
      <c r="R82" s="2490"/>
    </row>
    <row r="83" spans="2:18" s="799" customFormat="1">
      <c r="B83" s="2488"/>
      <c r="C83" s="2488"/>
      <c r="D83" s="2488"/>
      <c r="E83" s="2488"/>
      <c r="F83" s="2488"/>
      <c r="G83" s="2489"/>
      <c r="H83" s="2488"/>
      <c r="I83" s="2489"/>
      <c r="J83" s="2488"/>
      <c r="K83" s="2488"/>
      <c r="L83" s="2489"/>
      <c r="M83" s="2488"/>
      <c r="N83" s="2488"/>
      <c r="O83" s="2489"/>
      <c r="P83" s="2488"/>
      <c r="Q83" s="2488"/>
      <c r="R83" s="2490"/>
    </row>
    <row r="84" spans="2:18" s="799" customFormat="1">
      <c r="B84" s="2488"/>
      <c r="C84" s="2488"/>
      <c r="D84" s="2488"/>
      <c r="E84" s="2488"/>
      <c r="F84" s="2488"/>
      <c r="G84" s="2489"/>
      <c r="H84" s="2488"/>
      <c r="I84" s="2489"/>
      <c r="J84" s="2488"/>
      <c r="K84" s="2488"/>
      <c r="L84" s="2489"/>
      <c r="M84" s="2488"/>
      <c r="N84" s="2488"/>
      <c r="O84" s="2489"/>
      <c r="P84" s="2488"/>
      <c r="Q84" s="2488"/>
      <c r="R84" s="2490"/>
    </row>
    <row r="85" spans="2:18" s="799" customFormat="1">
      <c r="B85" s="2488"/>
      <c r="C85" s="2488"/>
      <c r="D85" s="2488"/>
      <c r="E85" s="2488"/>
      <c r="F85" s="2488"/>
      <c r="G85" s="2489"/>
      <c r="H85" s="2488"/>
      <c r="I85" s="2489"/>
      <c r="J85" s="2488"/>
      <c r="K85" s="2488"/>
      <c r="L85" s="2489"/>
      <c r="M85" s="2488"/>
      <c r="N85" s="2488"/>
      <c r="O85" s="2489"/>
      <c r="P85" s="2488"/>
      <c r="Q85" s="2488"/>
      <c r="R85" s="2490"/>
    </row>
    <row r="86" spans="2:18" s="799" customFormat="1">
      <c r="B86" s="2488"/>
      <c r="C86" s="2488"/>
      <c r="D86" s="2488"/>
      <c r="E86" s="2488"/>
      <c r="F86" s="2488"/>
      <c r="G86" s="2489"/>
      <c r="H86" s="2488"/>
      <c r="I86" s="2489"/>
      <c r="J86" s="2488"/>
      <c r="K86" s="2488"/>
      <c r="L86" s="2489"/>
      <c r="M86" s="2488"/>
      <c r="N86" s="2488"/>
      <c r="O86" s="2489"/>
      <c r="P86" s="2488"/>
      <c r="Q86" s="2488"/>
      <c r="R86" s="2490"/>
    </row>
    <row r="87" spans="2:18" s="799" customFormat="1">
      <c r="B87" s="2488"/>
      <c r="C87" s="2488"/>
      <c r="D87" s="2488"/>
      <c r="E87" s="2488"/>
      <c r="F87" s="2488"/>
      <c r="G87" s="2489"/>
      <c r="H87" s="2488"/>
      <c r="I87" s="2489"/>
      <c r="J87" s="2488"/>
      <c r="K87" s="2488"/>
      <c r="L87" s="2489"/>
      <c r="M87" s="2488"/>
      <c r="N87" s="2488"/>
      <c r="O87" s="2489"/>
      <c r="P87" s="2488"/>
      <c r="Q87" s="2488"/>
      <c r="R87" s="2490"/>
    </row>
    <row r="88" spans="2:18" s="799" customFormat="1">
      <c r="B88" s="2488"/>
      <c r="C88" s="2488"/>
      <c r="D88" s="2488"/>
      <c r="E88" s="2488"/>
      <c r="F88" s="2488"/>
      <c r="G88" s="2489"/>
      <c r="H88" s="2488"/>
      <c r="I88" s="2489"/>
      <c r="J88" s="2488"/>
      <c r="K88" s="2488"/>
      <c r="L88" s="2489"/>
      <c r="M88" s="2488"/>
      <c r="N88" s="2488"/>
      <c r="O88" s="2489"/>
      <c r="P88" s="2488"/>
      <c r="Q88" s="2488"/>
      <c r="R88" s="2490"/>
    </row>
    <row r="89" spans="2:18" s="799" customFormat="1">
      <c r="B89" s="2488"/>
      <c r="C89" s="2488"/>
      <c r="D89" s="2488"/>
      <c r="E89" s="2488"/>
      <c r="F89" s="2488"/>
      <c r="G89" s="2489"/>
      <c r="H89" s="2488"/>
      <c r="I89" s="2489"/>
      <c r="J89" s="2488"/>
      <c r="K89" s="2488"/>
      <c r="L89" s="2489"/>
      <c r="M89" s="2488"/>
      <c r="N89" s="2488"/>
      <c r="O89" s="2489"/>
      <c r="P89" s="2488"/>
      <c r="Q89" s="2488"/>
      <c r="R89" s="2490"/>
    </row>
    <row r="90" spans="2:18" s="799" customFormat="1">
      <c r="B90" s="2488"/>
      <c r="C90" s="2488"/>
      <c r="D90" s="2488"/>
      <c r="E90" s="2488"/>
      <c r="F90" s="2488"/>
      <c r="G90" s="2489"/>
      <c r="H90" s="2488"/>
      <c r="I90" s="2489"/>
      <c r="J90" s="2488"/>
      <c r="K90" s="2488"/>
      <c r="L90" s="2489"/>
      <c r="M90" s="2488"/>
      <c r="N90" s="2488"/>
      <c r="O90" s="2489"/>
      <c r="P90" s="2488"/>
      <c r="Q90" s="2488"/>
      <c r="R90" s="2490"/>
    </row>
    <row r="91" spans="2:18" s="799" customFormat="1">
      <c r="B91" s="2488"/>
      <c r="C91" s="2488"/>
      <c r="D91" s="2488"/>
      <c r="E91" s="2488"/>
      <c r="F91" s="2488"/>
      <c r="G91" s="2489"/>
      <c r="H91" s="2488"/>
      <c r="I91" s="2489"/>
      <c r="J91" s="2488"/>
      <c r="K91" s="2488"/>
      <c r="L91" s="2489"/>
      <c r="M91" s="2488"/>
      <c r="N91" s="2488"/>
      <c r="O91" s="2489"/>
      <c r="P91" s="2488"/>
      <c r="Q91" s="2488"/>
      <c r="R91" s="2490"/>
    </row>
    <row r="92" spans="2:18" s="799" customFormat="1">
      <c r="B92" s="2488"/>
      <c r="C92" s="2488"/>
      <c r="D92" s="2488"/>
      <c r="E92" s="2488"/>
      <c r="F92" s="2488"/>
      <c r="G92" s="2489"/>
      <c r="H92" s="2488"/>
      <c r="I92" s="2489"/>
      <c r="J92" s="2488"/>
      <c r="K92" s="2488"/>
      <c r="L92" s="2489"/>
      <c r="M92" s="2488"/>
      <c r="N92" s="2488"/>
      <c r="O92" s="2489"/>
      <c r="P92" s="2488"/>
      <c r="Q92" s="2488"/>
      <c r="R92" s="2490"/>
    </row>
    <row r="93" spans="2:18" s="799" customFormat="1">
      <c r="B93" s="2488"/>
      <c r="C93" s="2488"/>
      <c r="D93" s="2488"/>
      <c r="E93" s="2488"/>
      <c r="F93" s="2488"/>
      <c r="G93" s="2489"/>
      <c r="H93" s="2488"/>
      <c r="I93" s="2489"/>
      <c r="J93" s="2488"/>
      <c r="K93" s="2488"/>
      <c r="L93" s="2489"/>
      <c r="M93" s="2488"/>
      <c r="N93" s="2488"/>
      <c r="O93" s="2489"/>
      <c r="P93" s="2488"/>
      <c r="Q93" s="2488"/>
      <c r="R93" s="2490"/>
    </row>
    <row r="94" spans="2:18" s="799" customFormat="1">
      <c r="B94" s="2488"/>
      <c r="C94" s="2488"/>
      <c r="D94" s="2488"/>
      <c r="E94" s="2488"/>
      <c r="F94" s="2488"/>
      <c r="G94" s="2489"/>
      <c r="H94" s="2488"/>
      <c r="I94" s="2489"/>
      <c r="J94" s="2488"/>
      <c r="K94" s="2488"/>
      <c r="L94" s="2489"/>
      <c r="M94" s="2488"/>
      <c r="N94" s="2488"/>
      <c r="O94" s="2489"/>
      <c r="P94" s="2488"/>
      <c r="Q94" s="2488"/>
      <c r="R94" s="2490"/>
    </row>
    <row r="95" spans="2:18" s="799" customFormat="1">
      <c r="B95" s="2488"/>
      <c r="C95" s="2488"/>
      <c r="D95" s="2488"/>
      <c r="E95" s="2488"/>
      <c r="F95" s="2488"/>
      <c r="G95" s="2489"/>
      <c r="H95" s="2488"/>
      <c r="I95" s="2489"/>
      <c r="J95" s="2488"/>
      <c r="K95" s="2488"/>
      <c r="L95" s="2489"/>
      <c r="M95" s="2488"/>
      <c r="N95" s="2488"/>
      <c r="O95" s="2489"/>
      <c r="P95" s="2488"/>
      <c r="Q95" s="2488"/>
      <c r="R95" s="2490"/>
    </row>
    <row r="96" spans="2:18" s="799" customFormat="1">
      <c r="B96" s="2488"/>
      <c r="C96" s="2488"/>
      <c r="D96" s="2488"/>
      <c r="E96" s="2488"/>
      <c r="F96" s="2488"/>
      <c r="G96" s="2489"/>
      <c r="H96" s="2488"/>
      <c r="I96" s="2489"/>
      <c r="J96" s="2488"/>
      <c r="K96" s="2488"/>
      <c r="L96" s="2489"/>
      <c r="M96" s="2488"/>
      <c r="N96" s="2488"/>
      <c r="O96" s="2489"/>
      <c r="P96" s="2488"/>
      <c r="Q96" s="2488"/>
      <c r="R96" s="2490"/>
    </row>
    <row r="97" spans="2:18" s="799" customFormat="1">
      <c r="B97" s="2488"/>
      <c r="C97" s="2488"/>
      <c r="D97" s="2488"/>
      <c r="E97" s="2488"/>
      <c r="F97" s="2488"/>
      <c r="G97" s="2489"/>
      <c r="H97" s="2488"/>
      <c r="I97" s="2489"/>
      <c r="J97" s="2488"/>
      <c r="K97" s="2488"/>
      <c r="L97" s="2489"/>
      <c r="M97" s="2488"/>
      <c r="N97" s="2488"/>
      <c r="O97" s="2489"/>
      <c r="P97" s="2488"/>
      <c r="Q97" s="2488"/>
      <c r="R97" s="2490"/>
    </row>
    <row r="98" spans="2:18" s="799" customFormat="1">
      <c r="B98" s="2488"/>
      <c r="C98" s="2488"/>
      <c r="D98" s="2488"/>
      <c r="E98" s="2488"/>
      <c r="F98" s="2488"/>
      <c r="G98" s="2489"/>
      <c r="H98" s="2488"/>
      <c r="I98" s="2489"/>
      <c r="J98" s="2488"/>
      <c r="K98" s="2488"/>
      <c r="L98" s="2489"/>
      <c r="M98" s="2488"/>
      <c r="N98" s="2488"/>
      <c r="O98" s="2489"/>
      <c r="P98" s="2488"/>
      <c r="Q98" s="2488"/>
      <c r="R98" s="2490"/>
    </row>
    <row r="99" spans="2:18" s="799" customFormat="1">
      <c r="B99" s="2488"/>
      <c r="C99" s="2488"/>
      <c r="D99" s="2488"/>
      <c r="E99" s="2488"/>
      <c r="F99" s="2488"/>
      <c r="G99" s="2489"/>
      <c r="H99" s="2488"/>
      <c r="I99" s="2489"/>
      <c r="J99" s="2488"/>
      <c r="K99" s="2488"/>
      <c r="L99" s="2489"/>
      <c r="M99" s="2488"/>
      <c r="N99" s="2488"/>
      <c r="O99" s="2489"/>
      <c r="P99" s="2488"/>
      <c r="Q99" s="2488"/>
      <c r="R99" s="2490"/>
    </row>
    <row r="100" spans="2:18" s="799" customFormat="1">
      <c r="B100" s="2488"/>
      <c r="C100" s="2488"/>
      <c r="D100" s="2488"/>
      <c r="E100" s="2488"/>
      <c r="F100" s="2488"/>
      <c r="G100" s="2489"/>
      <c r="H100" s="2488"/>
      <c r="I100" s="2489"/>
      <c r="J100" s="2488"/>
      <c r="K100" s="2488"/>
      <c r="L100" s="2489"/>
      <c r="M100" s="2488"/>
      <c r="N100" s="2488"/>
      <c r="O100" s="2489"/>
      <c r="P100" s="2488"/>
      <c r="Q100" s="2488"/>
      <c r="R100" s="2490"/>
    </row>
    <row r="101" spans="2:18" s="799" customFormat="1">
      <c r="B101" s="2488"/>
      <c r="C101" s="2488"/>
      <c r="D101" s="2488"/>
      <c r="E101" s="2488"/>
      <c r="F101" s="2488"/>
      <c r="G101" s="2489"/>
      <c r="H101" s="2488"/>
      <c r="I101" s="2489"/>
      <c r="J101" s="2488"/>
      <c r="K101" s="2488"/>
      <c r="L101" s="2489"/>
      <c r="M101" s="2488"/>
      <c r="N101" s="2488"/>
      <c r="O101" s="2489"/>
      <c r="P101" s="2488"/>
      <c r="Q101" s="2488"/>
      <c r="R101" s="2490"/>
    </row>
    <row r="102" spans="2:18" s="799" customFormat="1">
      <c r="B102" s="2488"/>
      <c r="C102" s="2488"/>
      <c r="D102" s="2488"/>
      <c r="E102" s="2488"/>
      <c r="F102" s="2488"/>
      <c r="G102" s="2489"/>
      <c r="H102" s="2488"/>
      <c r="I102" s="2489"/>
      <c r="J102" s="2488"/>
      <c r="K102" s="2488"/>
      <c r="L102" s="2489"/>
      <c r="M102" s="2488"/>
      <c r="N102" s="2488"/>
      <c r="O102" s="2489"/>
      <c r="P102" s="2488"/>
      <c r="Q102" s="2488"/>
      <c r="R102" s="2490"/>
    </row>
    <row r="103" spans="2:18" s="799" customFormat="1">
      <c r="B103" s="2488"/>
      <c r="C103" s="2488"/>
      <c r="D103" s="2488"/>
      <c r="E103" s="2488"/>
      <c r="F103" s="2488"/>
      <c r="G103" s="2489"/>
      <c r="H103" s="2488"/>
      <c r="I103" s="2489"/>
      <c r="J103" s="2488"/>
      <c r="K103" s="2488"/>
      <c r="L103" s="2489"/>
      <c r="M103" s="2488"/>
      <c r="N103" s="2488"/>
      <c r="O103" s="2489"/>
      <c r="P103" s="2488"/>
      <c r="Q103" s="2488"/>
      <c r="R103" s="2490"/>
    </row>
    <row r="104" spans="2:18" s="799" customFormat="1">
      <c r="B104" s="2488"/>
      <c r="C104" s="2488"/>
      <c r="D104" s="2488"/>
      <c r="E104" s="2488"/>
      <c r="F104" s="2488"/>
      <c r="G104" s="2489"/>
      <c r="H104" s="2488"/>
      <c r="I104" s="2489"/>
      <c r="J104" s="2488"/>
      <c r="K104" s="2488"/>
      <c r="L104" s="2489"/>
      <c r="M104" s="2488"/>
      <c r="N104" s="2488"/>
      <c r="O104" s="2489"/>
      <c r="P104" s="2488"/>
      <c r="Q104" s="2488"/>
      <c r="R104" s="2490"/>
    </row>
    <row r="105" spans="2:18" s="799" customFormat="1">
      <c r="B105" s="2488"/>
      <c r="C105" s="2488"/>
      <c r="D105" s="2488"/>
      <c r="E105" s="2488"/>
      <c r="F105" s="2488"/>
      <c r="G105" s="2489"/>
      <c r="H105" s="2488"/>
      <c r="I105" s="2489"/>
      <c r="J105" s="2488"/>
      <c r="K105" s="2488"/>
      <c r="L105" s="2489"/>
      <c r="M105" s="2488"/>
      <c r="N105" s="2488"/>
      <c r="O105" s="2489"/>
      <c r="P105" s="2488"/>
      <c r="Q105" s="2488"/>
      <c r="R105" s="2490"/>
    </row>
    <row r="106" spans="2:18" s="799" customFormat="1">
      <c r="B106" s="2488"/>
      <c r="C106" s="2488"/>
      <c r="D106" s="2488"/>
      <c r="E106" s="2488"/>
      <c r="F106" s="2488"/>
      <c r="G106" s="2489"/>
      <c r="H106" s="2488"/>
      <c r="I106" s="2489"/>
      <c r="J106" s="2488"/>
      <c r="K106" s="2488"/>
      <c r="L106" s="2489"/>
      <c r="M106" s="2488"/>
      <c r="N106" s="2488"/>
      <c r="O106" s="2489"/>
      <c r="P106" s="2488"/>
      <c r="Q106" s="2488"/>
      <c r="R106" s="2490"/>
    </row>
    <row r="107" spans="2:18" s="799" customFormat="1">
      <c r="B107" s="2488"/>
      <c r="C107" s="2488"/>
      <c r="D107" s="2488"/>
      <c r="E107" s="2488"/>
      <c r="F107" s="2488"/>
      <c r="G107" s="2489"/>
      <c r="H107" s="2488"/>
      <c r="I107" s="2489"/>
      <c r="J107" s="2488"/>
      <c r="K107" s="2488"/>
      <c r="L107" s="2489"/>
      <c r="M107" s="2488"/>
      <c r="N107" s="2488"/>
      <c r="O107" s="2489"/>
      <c r="P107" s="2488"/>
      <c r="Q107" s="2488"/>
      <c r="R107" s="2490"/>
    </row>
    <row r="108" spans="2:18" s="799" customFormat="1">
      <c r="B108" s="2488"/>
      <c r="C108" s="2488"/>
      <c r="D108" s="2488"/>
      <c r="E108" s="2488"/>
      <c r="F108" s="2488"/>
      <c r="G108" s="2489"/>
      <c r="H108" s="2488"/>
      <c r="I108" s="2489"/>
      <c r="J108" s="2488"/>
      <c r="K108" s="2488"/>
      <c r="L108" s="2489"/>
      <c r="M108" s="2488"/>
      <c r="N108" s="2488"/>
      <c r="O108" s="2489"/>
      <c r="P108" s="2488"/>
      <c r="Q108" s="2488"/>
      <c r="R108" s="2490"/>
    </row>
    <row r="109" spans="2:18" s="799" customFormat="1">
      <c r="B109" s="2488"/>
      <c r="C109" s="2488"/>
      <c r="D109" s="2488"/>
      <c r="E109" s="2488"/>
      <c r="F109" s="2488"/>
      <c r="G109" s="2489"/>
      <c r="H109" s="2488"/>
      <c r="I109" s="2489"/>
      <c r="J109" s="2488"/>
      <c r="K109" s="2488"/>
      <c r="L109" s="2489"/>
      <c r="M109" s="2488"/>
      <c r="N109" s="2488"/>
      <c r="O109" s="2489"/>
      <c r="P109" s="2488"/>
      <c r="Q109" s="2488"/>
      <c r="R109" s="2490"/>
    </row>
    <row r="110" spans="2:18" s="799" customFormat="1">
      <c r="B110" s="2488"/>
      <c r="C110" s="2488"/>
      <c r="D110" s="2488"/>
      <c r="E110" s="2488"/>
      <c r="F110" s="2488"/>
      <c r="G110" s="2489"/>
      <c r="H110" s="2488"/>
      <c r="I110" s="2489"/>
      <c r="J110" s="2488"/>
      <c r="K110" s="2488"/>
      <c r="L110" s="2489"/>
      <c r="M110" s="2488"/>
      <c r="N110" s="2488"/>
      <c r="O110" s="2489"/>
      <c r="P110" s="2488"/>
      <c r="Q110" s="2488"/>
      <c r="R110" s="2490"/>
    </row>
    <row r="111" spans="2:18" s="799" customFormat="1">
      <c r="B111" s="2488"/>
      <c r="C111" s="2488"/>
      <c r="D111" s="2488"/>
      <c r="E111" s="2488"/>
      <c r="F111" s="2488"/>
      <c r="G111" s="2489"/>
      <c r="H111" s="2488"/>
      <c r="I111" s="2489"/>
      <c r="J111" s="2488"/>
      <c r="K111" s="2488"/>
      <c r="L111" s="2489"/>
      <c r="M111" s="2488"/>
      <c r="N111" s="2488"/>
      <c r="O111" s="2489"/>
      <c r="P111" s="2488"/>
      <c r="Q111" s="2488"/>
      <c r="R111" s="2490"/>
    </row>
    <row r="112" spans="2:18" s="799" customFormat="1">
      <c r="B112" s="2488"/>
      <c r="C112" s="2488"/>
      <c r="D112" s="2488"/>
      <c r="E112" s="2488"/>
      <c r="F112" s="2488"/>
      <c r="G112" s="2489"/>
      <c r="H112" s="2488"/>
      <c r="I112" s="2489"/>
      <c r="J112" s="2488"/>
      <c r="K112" s="2488"/>
      <c r="L112" s="2489"/>
      <c r="M112" s="2488"/>
      <c r="N112" s="2488"/>
      <c r="O112" s="2489"/>
      <c r="P112" s="2488"/>
      <c r="Q112" s="2488"/>
      <c r="R112" s="2490"/>
    </row>
    <row r="113" spans="2:18" s="799" customFormat="1">
      <c r="B113" s="2488"/>
      <c r="C113" s="2488"/>
      <c r="D113" s="2488"/>
      <c r="E113" s="2488"/>
      <c r="F113" s="2488"/>
      <c r="G113" s="2489"/>
      <c r="H113" s="2488"/>
      <c r="I113" s="2489"/>
      <c r="J113" s="2488"/>
      <c r="K113" s="2488"/>
      <c r="L113" s="2489"/>
      <c r="M113" s="2488"/>
      <c r="N113" s="2488"/>
      <c r="O113" s="2489"/>
      <c r="P113" s="2488"/>
      <c r="Q113" s="2488"/>
      <c r="R113" s="2490"/>
    </row>
    <row r="114" spans="2:18" s="799" customFormat="1">
      <c r="B114" s="2488"/>
      <c r="C114" s="2488"/>
      <c r="D114" s="2488"/>
      <c r="E114" s="2488"/>
      <c r="F114" s="2488"/>
      <c r="G114" s="2489"/>
      <c r="H114" s="2488"/>
      <c r="I114" s="2489"/>
      <c r="J114" s="2488"/>
      <c r="K114" s="2488"/>
      <c r="L114" s="2489"/>
      <c r="M114" s="2488"/>
      <c r="N114" s="2488"/>
      <c r="O114" s="2489"/>
      <c r="P114" s="2488"/>
      <c r="Q114" s="2488"/>
      <c r="R114" s="2490"/>
    </row>
    <row r="115" spans="2:18" s="799" customFormat="1">
      <c r="B115" s="2488"/>
      <c r="C115" s="2488"/>
      <c r="D115" s="2488"/>
      <c r="E115" s="2488"/>
      <c r="F115" s="2488"/>
      <c r="G115" s="2489"/>
      <c r="H115" s="2488"/>
      <c r="I115" s="2489"/>
      <c r="J115" s="2488"/>
      <c r="K115" s="2488"/>
      <c r="L115" s="2489"/>
      <c r="M115" s="2488"/>
      <c r="N115" s="2488"/>
      <c r="O115" s="2489"/>
      <c r="P115" s="2488"/>
      <c r="Q115" s="2488"/>
      <c r="R115" s="2490"/>
    </row>
    <row r="116" spans="2:18" s="799" customFormat="1">
      <c r="B116" s="2488"/>
      <c r="C116" s="2488"/>
      <c r="D116" s="2488"/>
      <c r="E116" s="2488"/>
      <c r="F116" s="2488"/>
      <c r="G116" s="2489"/>
      <c r="H116" s="2488"/>
      <c r="I116" s="2489"/>
      <c r="J116" s="2488"/>
      <c r="K116" s="2488"/>
      <c r="L116" s="2489"/>
      <c r="M116" s="2488"/>
      <c r="N116" s="2488"/>
      <c r="O116" s="2489"/>
      <c r="P116" s="2488"/>
      <c r="Q116" s="2488"/>
      <c r="R116" s="2490"/>
    </row>
    <row r="117" spans="2:18" s="799" customFormat="1">
      <c r="B117" s="2488"/>
      <c r="C117" s="2488"/>
      <c r="D117" s="2488"/>
      <c r="E117" s="2488"/>
      <c r="F117" s="2488"/>
      <c r="G117" s="2489"/>
      <c r="H117" s="2488"/>
      <c r="I117" s="2489"/>
      <c r="J117" s="2488"/>
      <c r="K117" s="2488"/>
      <c r="L117" s="2489"/>
      <c r="M117" s="2488"/>
      <c r="N117" s="2488"/>
      <c r="O117" s="2489"/>
      <c r="P117" s="2488"/>
      <c r="Q117" s="2488"/>
      <c r="R117" s="2490"/>
    </row>
    <row r="118" spans="2:18" s="799" customFormat="1">
      <c r="B118" s="2488"/>
      <c r="C118" s="2488"/>
      <c r="D118" s="2488"/>
      <c r="E118" s="2488"/>
      <c r="F118" s="2488"/>
      <c r="G118" s="2489"/>
      <c r="H118" s="2488"/>
      <c r="I118" s="2489"/>
      <c r="J118" s="2488"/>
      <c r="K118" s="2488"/>
      <c r="L118" s="2489"/>
      <c r="M118" s="2488"/>
      <c r="N118" s="2488"/>
      <c r="O118" s="2489"/>
      <c r="P118" s="2488"/>
      <c r="Q118" s="2488"/>
      <c r="R118" s="2490"/>
    </row>
    <row r="119" spans="2:18" s="799" customFormat="1">
      <c r="B119" s="2488"/>
      <c r="C119" s="2488"/>
      <c r="D119" s="2488"/>
      <c r="E119" s="2488"/>
      <c r="F119" s="2488"/>
      <c r="G119" s="2489"/>
      <c r="H119" s="2488"/>
      <c r="I119" s="2489"/>
      <c r="J119" s="2488"/>
      <c r="K119" s="2488"/>
      <c r="L119" s="2489"/>
      <c r="M119" s="2488"/>
      <c r="N119" s="2488"/>
      <c r="O119" s="2489"/>
      <c r="P119" s="2488"/>
      <c r="Q119" s="2488"/>
      <c r="R119" s="2490"/>
    </row>
    <row r="120" spans="2:18" s="799" customFormat="1">
      <c r="B120" s="2488"/>
      <c r="C120" s="2488"/>
      <c r="D120" s="2488"/>
      <c r="E120" s="2488"/>
      <c r="F120" s="2488"/>
      <c r="G120" s="2489"/>
      <c r="H120" s="2488"/>
      <c r="I120" s="2489"/>
      <c r="J120" s="2488"/>
      <c r="K120" s="2488"/>
      <c r="L120" s="2489"/>
      <c r="M120" s="2488"/>
      <c r="N120" s="2488"/>
      <c r="O120" s="2489"/>
      <c r="P120" s="2488"/>
      <c r="Q120" s="2488"/>
      <c r="R120" s="2490"/>
    </row>
    <row r="121" spans="2:18" s="799" customFormat="1">
      <c r="B121" s="2488"/>
      <c r="C121" s="2488"/>
      <c r="D121" s="2488"/>
      <c r="E121" s="2488"/>
      <c r="F121" s="2488"/>
      <c r="G121" s="2489"/>
      <c r="H121" s="2488"/>
      <c r="I121" s="2489"/>
      <c r="J121" s="2488"/>
      <c r="K121" s="2488"/>
      <c r="L121" s="2489"/>
      <c r="M121" s="2488"/>
      <c r="N121" s="2488"/>
      <c r="O121" s="2489"/>
      <c r="P121" s="2488"/>
      <c r="Q121" s="2488"/>
      <c r="R121" s="2490"/>
    </row>
    <row r="122" spans="2:18" s="799" customFormat="1">
      <c r="B122" s="2488"/>
      <c r="C122" s="2488"/>
      <c r="D122" s="2488"/>
      <c r="E122" s="2488"/>
      <c r="F122" s="2488"/>
      <c r="G122" s="2489"/>
      <c r="H122" s="2488"/>
      <c r="I122" s="2489"/>
      <c r="J122" s="2488"/>
      <c r="K122" s="2488"/>
      <c r="L122" s="2489"/>
      <c r="M122" s="2488"/>
      <c r="N122" s="2488"/>
      <c r="O122" s="2489"/>
      <c r="P122" s="2488"/>
      <c r="Q122" s="2488"/>
      <c r="R122" s="2490"/>
    </row>
    <row r="123" spans="2:18" s="799" customFormat="1">
      <c r="B123" s="2488"/>
      <c r="C123" s="2488"/>
      <c r="D123" s="2488"/>
      <c r="E123" s="2488"/>
      <c r="F123" s="2488"/>
      <c r="G123" s="2489"/>
      <c r="H123" s="2488"/>
      <c r="I123" s="2489"/>
      <c r="J123" s="2488"/>
      <c r="K123" s="2488"/>
      <c r="L123" s="2489"/>
      <c r="M123" s="2488"/>
      <c r="N123" s="2488"/>
      <c r="O123" s="2489"/>
      <c r="P123" s="2488"/>
      <c r="Q123" s="2488"/>
      <c r="R123" s="2490"/>
    </row>
    <row r="124" spans="2:18" s="799" customFormat="1">
      <c r="B124" s="2488"/>
      <c r="C124" s="2488"/>
      <c r="D124" s="2488"/>
      <c r="E124" s="2488"/>
      <c r="F124" s="2488"/>
      <c r="G124" s="2489"/>
      <c r="H124" s="2488"/>
      <c r="I124" s="2489"/>
      <c r="J124" s="2488"/>
      <c r="K124" s="2488"/>
      <c r="L124" s="2489"/>
      <c r="M124" s="2488"/>
      <c r="N124" s="2488"/>
      <c r="O124" s="2489"/>
      <c r="P124" s="2488"/>
      <c r="Q124" s="2488"/>
      <c r="R124" s="2490"/>
    </row>
    <row r="125" spans="2:18" s="799" customFormat="1">
      <c r="B125" s="2488"/>
      <c r="C125" s="2488"/>
      <c r="D125" s="2488"/>
      <c r="E125" s="2488"/>
      <c r="F125" s="2488"/>
      <c r="G125" s="2489"/>
      <c r="H125" s="2488"/>
      <c r="I125" s="2489"/>
      <c r="J125" s="2488"/>
      <c r="K125" s="2488"/>
      <c r="L125" s="2489"/>
      <c r="M125" s="2488"/>
      <c r="N125" s="2488"/>
      <c r="O125" s="2489"/>
      <c r="P125" s="2488"/>
      <c r="Q125" s="2488"/>
      <c r="R125" s="2490"/>
    </row>
    <row r="126" spans="2:18" s="799" customFormat="1">
      <c r="B126" s="2488"/>
      <c r="C126" s="2488"/>
      <c r="D126" s="2488"/>
      <c r="E126" s="2488"/>
      <c r="F126" s="2488"/>
      <c r="G126" s="2489"/>
      <c r="H126" s="2488"/>
      <c r="I126" s="2489"/>
      <c r="J126" s="2488"/>
      <c r="K126" s="2488"/>
      <c r="L126" s="2489"/>
      <c r="M126" s="2488"/>
      <c r="N126" s="2488"/>
      <c r="O126" s="2489"/>
      <c r="P126" s="2488"/>
      <c r="Q126" s="2488"/>
      <c r="R126" s="2490"/>
    </row>
    <row r="127" spans="2:18" s="799" customFormat="1">
      <c r="B127" s="2488"/>
      <c r="C127" s="2488"/>
      <c r="D127" s="2488"/>
      <c r="E127" s="2488"/>
      <c r="F127" s="2488"/>
      <c r="G127" s="2489"/>
      <c r="H127" s="2488"/>
      <c r="I127" s="2489"/>
      <c r="J127" s="2488"/>
      <c r="K127" s="2488"/>
      <c r="L127" s="2489"/>
      <c r="M127" s="2488"/>
      <c r="N127" s="2488"/>
      <c r="O127" s="2489"/>
      <c r="P127" s="2488"/>
      <c r="Q127" s="2488"/>
      <c r="R127" s="2490"/>
    </row>
    <row r="128" spans="2:18" s="799" customFormat="1">
      <c r="B128" s="2488"/>
      <c r="C128" s="2488"/>
      <c r="D128" s="2488"/>
      <c r="E128" s="2488"/>
      <c r="F128" s="2488"/>
      <c r="G128" s="2489"/>
      <c r="H128" s="2488"/>
      <c r="I128" s="2489"/>
      <c r="J128" s="2488"/>
      <c r="K128" s="2488"/>
      <c r="L128" s="2489"/>
      <c r="M128" s="2488"/>
      <c r="N128" s="2488"/>
      <c r="O128" s="2489"/>
      <c r="P128" s="2488"/>
      <c r="Q128" s="2488"/>
      <c r="R128" s="2490"/>
    </row>
    <row r="129" spans="2:18" s="799" customFormat="1">
      <c r="B129" s="2488"/>
      <c r="C129" s="2488"/>
      <c r="D129" s="2488"/>
      <c r="E129" s="2488"/>
      <c r="F129" s="2488"/>
      <c r="G129" s="2489"/>
      <c r="H129" s="2488"/>
      <c r="I129" s="2489"/>
      <c r="J129" s="2488"/>
      <c r="K129" s="2488"/>
      <c r="L129" s="2489"/>
      <c r="M129" s="2488"/>
      <c r="N129" s="2488"/>
      <c r="O129" s="2489"/>
      <c r="P129" s="2488"/>
      <c r="Q129" s="2488"/>
      <c r="R129" s="2490"/>
    </row>
    <row r="130" spans="2:18" s="799" customFormat="1">
      <c r="B130" s="2488"/>
      <c r="C130" s="2488"/>
      <c r="D130" s="2488"/>
      <c r="E130" s="2488"/>
      <c r="F130" s="2488"/>
      <c r="G130" s="2489"/>
      <c r="H130" s="2488"/>
      <c r="I130" s="2489"/>
      <c r="J130" s="2488"/>
      <c r="K130" s="2488"/>
      <c r="L130" s="2489"/>
      <c r="M130" s="2488"/>
      <c r="N130" s="2488"/>
      <c r="O130" s="2489"/>
      <c r="P130" s="2488"/>
      <c r="Q130" s="2488"/>
      <c r="R130" s="2490"/>
    </row>
    <row r="131" spans="2:18" s="799" customFormat="1">
      <c r="B131" s="2488"/>
      <c r="C131" s="2488"/>
      <c r="D131" s="2488"/>
      <c r="E131" s="2488"/>
      <c r="F131" s="2488"/>
      <c r="G131" s="2489"/>
      <c r="H131" s="2488"/>
      <c r="I131" s="2489"/>
      <c r="J131" s="2488"/>
      <c r="K131" s="2488"/>
      <c r="L131" s="2489"/>
      <c r="M131" s="2488"/>
      <c r="N131" s="2488"/>
      <c r="O131" s="2489"/>
      <c r="P131" s="2488"/>
      <c r="Q131" s="2488"/>
      <c r="R131" s="2490"/>
    </row>
    <row r="132" spans="2:18" s="799" customFormat="1">
      <c r="B132" s="2488"/>
      <c r="C132" s="2488"/>
      <c r="D132" s="2488"/>
      <c r="E132" s="2488"/>
      <c r="F132" s="2488"/>
      <c r="G132" s="2489"/>
      <c r="H132" s="2488"/>
      <c r="I132" s="2489"/>
      <c r="J132" s="2488"/>
      <c r="K132" s="2488"/>
      <c r="L132" s="2489"/>
      <c r="M132" s="2488"/>
      <c r="N132" s="2488"/>
      <c r="O132" s="2489"/>
      <c r="P132" s="2488"/>
      <c r="Q132" s="2488"/>
      <c r="R132" s="2490"/>
    </row>
    <row r="133" spans="2:18" s="799" customFormat="1">
      <c r="B133" s="2488"/>
      <c r="C133" s="2488"/>
      <c r="D133" s="2488"/>
      <c r="E133" s="2488"/>
      <c r="F133" s="2488"/>
      <c r="G133" s="2489"/>
      <c r="H133" s="2488"/>
      <c r="I133" s="2489"/>
      <c r="J133" s="2488"/>
      <c r="K133" s="2488"/>
      <c r="L133" s="2489"/>
      <c r="M133" s="2488"/>
      <c r="N133" s="2488"/>
      <c r="O133" s="2489"/>
      <c r="P133" s="2488"/>
      <c r="Q133" s="2488"/>
      <c r="R133" s="2490"/>
    </row>
    <row r="134" spans="2:18" s="799" customFormat="1">
      <c r="B134" s="2488"/>
      <c r="C134" s="2488"/>
      <c r="D134" s="2488"/>
      <c r="E134" s="2488"/>
      <c r="F134" s="2488"/>
      <c r="G134" s="2489"/>
      <c r="H134" s="2488"/>
      <c r="I134" s="2489"/>
      <c r="J134" s="2488"/>
      <c r="K134" s="2488"/>
      <c r="L134" s="2489"/>
      <c r="M134" s="2488"/>
      <c r="N134" s="2488"/>
      <c r="O134" s="2489"/>
      <c r="P134" s="2488"/>
      <c r="Q134" s="2488"/>
      <c r="R134" s="2490"/>
    </row>
    <row r="135" spans="2:18" s="799" customFormat="1">
      <c r="B135" s="2488"/>
      <c r="C135" s="2488"/>
      <c r="D135" s="2488"/>
      <c r="E135" s="2488"/>
      <c r="F135" s="2488"/>
      <c r="G135" s="2489"/>
      <c r="H135" s="2488"/>
      <c r="I135" s="2489"/>
      <c r="J135" s="2488"/>
      <c r="K135" s="2488"/>
      <c r="L135" s="2489"/>
      <c r="M135" s="2488"/>
      <c r="N135" s="2488"/>
      <c r="O135" s="2489"/>
      <c r="P135" s="2488"/>
      <c r="Q135" s="2488"/>
      <c r="R135" s="2490"/>
    </row>
    <row r="136" spans="2:18" s="799" customFormat="1">
      <c r="B136" s="2488"/>
      <c r="C136" s="2488"/>
      <c r="D136" s="2488"/>
      <c r="E136" s="2488"/>
      <c r="F136" s="2488"/>
      <c r="G136" s="2489"/>
      <c r="H136" s="2488"/>
      <c r="I136" s="2489"/>
      <c r="J136" s="2488"/>
      <c r="K136" s="2488"/>
      <c r="L136" s="2489"/>
      <c r="M136" s="2488"/>
      <c r="N136" s="2488"/>
      <c r="O136" s="2489"/>
      <c r="P136" s="2488"/>
      <c r="Q136" s="2488"/>
      <c r="R136" s="2490"/>
    </row>
    <row r="137" spans="2:18" s="799" customFormat="1">
      <c r="B137" s="2488"/>
      <c r="C137" s="2488"/>
      <c r="D137" s="2488"/>
      <c r="E137" s="2488"/>
      <c r="F137" s="2488"/>
      <c r="G137" s="2489"/>
      <c r="H137" s="2488"/>
      <c r="I137" s="2489"/>
      <c r="J137" s="2488"/>
      <c r="K137" s="2488"/>
      <c r="L137" s="2489"/>
      <c r="M137" s="2488"/>
      <c r="N137" s="2488"/>
      <c r="O137" s="2489"/>
      <c r="P137" s="2488"/>
      <c r="Q137" s="2488"/>
      <c r="R137" s="2490"/>
    </row>
    <row r="138" spans="2:18" s="799" customFormat="1">
      <c r="B138" s="2488"/>
      <c r="C138" s="2488"/>
      <c r="D138" s="2488"/>
      <c r="E138" s="2488"/>
      <c r="F138" s="2488"/>
      <c r="G138" s="2489"/>
      <c r="H138" s="2488"/>
      <c r="I138" s="2489"/>
      <c r="J138" s="2488"/>
      <c r="K138" s="2488"/>
      <c r="L138" s="2489"/>
      <c r="M138" s="2488"/>
      <c r="N138" s="2488"/>
      <c r="O138" s="2489"/>
      <c r="P138" s="2488"/>
      <c r="Q138" s="2488"/>
      <c r="R138" s="2490"/>
    </row>
    <row r="139" spans="2:18" s="799" customFormat="1">
      <c r="B139" s="2488"/>
      <c r="C139" s="2488"/>
      <c r="D139" s="2488"/>
      <c r="E139" s="2488"/>
      <c r="F139" s="2488"/>
      <c r="G139" s="2489"/>
      <c r="H139" s="2488"/>
      <c r="I139" s="2489"/>
      <c r="J139" s="2488"/>
      <c r="K139" s="2488"/>
      <c r="L139" s="2489"/>
      <c r="M139" s="2488"/>
      <c r="N139" s="2488"/>
      <c r="O139" s="2489"/>
      <c r="P139" s="2488"/>
      <c r="Q139" s="2488"/>
      <c r="R139" s="2490"/>
    </row>
    <row r="140" spans="2:18" s="799" customFormat="1">
      <c r="B140" s="2488"/>
      <c r="C140" s="2488"/>
      <c r="D140" s="2488"/>
      <c r="E140" s="2488"/>
      <c r="F140" s="2488"/>
      <c r="G140" s="2489"/>
      <c r="H140" s="2488"/>
      <c r="I140" s="2489"/>
      <c r="J140" s="2488"/>
      <c r="K140" s="2488"/>
      <c r="L140" s="2489"/>
      <c r="M140" s="2488"/>
      <c r="N140" s="2488"/>
      <c r="O140" s="2489"/>
      <c r="P140" s="2488"/>
      <c r="Q140" s="2488"/>
      <c r="R140" s="2490"/>
    </row>
    <row r="141" spans="2:18" s="799" customFormat="1">
      <c r="B141" s="2488"/>
      <c r="C141" s="2488"/>
      <c r="D141" s="2488"/>
      <c r="E141" s="2488"/>
      <c r="F141" s="2488"/>
      <c r="G141" s="2489"/>
      <c r="H141" s="2488"/>
      <c r="I141" s="2489"/>
      <c r="J141" s="2488"/>
      <c r="K141" s="2488"/>
      <c r="L141" s="2489"/>
      <c r="M141" s="2488"/>
      <c r="N141" s="2488"/>
      <c r="O141" s="2489"/>
      <c r="P141" s="2488"/>
      <c r="Q141" s="2488"/>
      <c r="R141" s="2490"/>
    </row>
    <row r="142" spans="2:18" s="799" customFormat="1">
      <c r="B142" s="2488"/>
      <c r="C142" s="2488"/>
      <c r="D142" s="2488"/>
      <c r="E142" s="2488"/>
      <c r="F142" s="2488"/>
      <c r="G142" s="2489"/>
      <c r="H142" s="2488"/>
      <c r="I142" s="2489"/>
      <c r="J142" s="2488"/>
      <c r="K142" s="2488"/>
      <c r="L142" s="2489"/>
      <c r="M142" s="2488"/>
      <c r="N142" s="2488"/>
      <c r="O142" s="2489"/>
      <c r="P142" s="2488"/>
      <c r="Q142" s="2488"/>
      <c r="R142" s="2490"/>
    </row>
    <row r="143" spans="2:18" s="799" customFormat="1">
      <c r="B143" s="2488"/>
      <c r="C143" s="2488"/>
      <c r="D143" s="2488"/>
      <c r="E143" s="2488"/>
      <c r="F143" s="2488"/>
      <c r="G143" s="2489"/>
      <c r="H143" s="2488"/>
      <c r="I143" s="2489"/>
      <c r="J143" s="2488"/>
      <c r="K143" s="2488"/>
      <c r="L143" s="2489"/>
      <c r="M143" s="2488"/>
      <c r="N143" s="2488"/>
      <c r="O143" s="2489"/>
      <c r="P143" s="2488"/>
      <c r="Q143" s="2488"/>
      <c r="R143" s="2490"/>
    </row>
    <row r="144" spans="2:18" s="799" customFormat="1">
      <c r="B144" s="2488"/>
      <c r="C144" s="2488"/>
      <c r="D144" s="2488"/>
      <c r="E144" s="2488"/>
      <c r="F144" s="2488"/>
      <c r="G144" s="2489"/>
      <c r="H144" s="2488"/>
      <c r="I144" s="2489"/>
      <c r="J144" s="2488"/>
      <c r="K144" s="2488"/>
      <c r="L144" s="2489"/>
      <c r="M144" s="2488"/>
      <c r="N144" s="2488"/>
      <c r="O144" s="2489"/>
      <c r="P144" s="2488"/>
      <c r="Q144" s="2488"/>
      <c r="R144" s="2490"/>
    </row>
    <row r="145" spans="2:18" s="799" customFormat="1">
      <c r="B145" s="2488"/>
      <c r="C145" s="2488"/>
      <c r="D145" s="2488"/>
      <c r="E145" s="2488"/>
      <c r="F145" s="2488"/>
      <c r="G145" s="2489"/>
      <c r="H145" s="2488"/>
      <c r="I145" s="2489"/>
      <c r="J145" s="2488"/>
      <c r="K145" s="2488"/>
      <c r="L145" s="2489"/>
      <c r="M145" s="2488"/>
      <c r="N145" s="2488"/>
      <c r="O145" s="2489"/>
      <c r="P145" s="2488"/>
      <c r="Q145" s="2488"/>
      <c r="R145" s="2490"/>
    </row>
    <row r="146" spans="2:18" s="799" customFormat="1">
      <c r="B146" s="2488"/>
      <c r="C146" s="2488"/>
      <c r="D146" s="2488"/>
      <c r="E146" s="2488"/>
      <c r="F146" s="2488"/>
      <c r="G146" s="2489"/>
      <c r="H146" s="2488"/>
      <c r="I146" s="2489"/>
      <c r="J146" s="2488"/>
      <c r="K146" s="2488"/>
      <c r="L146" s="2489"/>
      <c r="M146" s="2488"/>
      <c r="N146" s="2488"/>
      <c r="O146" s="2489"/>
      <c r="P146" s="2488"/>
      <c r="Q146" s="2488"/>
      <c r="R146" s="2490"/>
    </row>
    <row r="147" spans="2:18" s="799" customFormat="1">
      <c r="B147" s="2488"/>
      <c r="C147" s="2488"/>
      <c r="D147" s="2488"/>
      <c r="E147" s="2488"/>
      <c r="F147" s="2488"/>
      <c r="G147" s="2489"/>
      <c r="H147" s="2488"/>
      <c r="I147" s="2489"/>
      <c r="J147" s="2488"/>
      <c r="K147" s="2488"/>
      <c r="L147" s="2489"/>
      <c r="M147" s="2488"/>
      <c r="N147" s="2488"/>
      <c r="O147" s="2489"/>
      <c r="P147" s="2488"/>
      <c r="Q147" s="2488"/>
      <c r="R147" s="2490"/>
    </row>
    <row r="148" spans="2:18" s="799" customFormat="1">
      <c r="B148" s="2488"/>
      <c r="C148" s="2488"/>
      <c r="D148" s="2488"/>
      <c r="E148" s="2488"/>
      <c r="F148" s="2488"/>
      <c r="G148" s="2489"/>
      <c r="H148" s="2488"/>
      <c r="I148" s="2489"/>
      <c r="J148" s="2488"/>
      <c r="K148" s="2488"/>
      <c r="L148" s="2489"/>
      <c r="M148" s="2488"/>
      <c r="N148" s="2488"/>
      <c r="O148" s="2489"/>
      <c r="P148" s="2488"/>
      <c r="Q148" s="2488"/>
      <c r="R148" s="2490"/>
    </row>
    <row r="149" spans="2:18" s="799" customFormat="1">
      <c r="B149" s="2488"/>
      <c r="C149" s="2488"/>
      <c r="D149" s="2488"/>
      <c r="E149" s="2488"/>
      <c r="F149" s="2488"/>
      <c r="G149" s="2489"/>
      <c r="H149" s="2488"/>
      <c r="I149" s="2489"/>
      <c r="J149" s="2488"/>
      <c r="K149" s="2488"/>
      <c r="L149" s="2489"/>
      <c r="M149" s="2488"/>
      <c r="N149" s="2488"/>
      <c r="O149" s="2489"/>
      <c r="P149" s="2488"/>
      <c r="Q149" s="2488"/>
      <c r="R149" s="2490"/>
    </row>
    <row r="150" spans="2:18" s="799" customFormat="1">
      <c r="B150" s="2488"/>
      <c r="C150" s="2488"/>
      <c r="D150" s="2488"/>
      <c r="E150" s="2488"/>
      <c r="F150" s="2488"/>
      <c r="G150" s="2489"/>
      <c r="H150" s="2488"/>
      <c r="I150" s="2489"/>
      <c r="J150" s="2488"/>
      <c r="K150" s="2488"/>
      <c r="L150" s="2489"/>
      <c r="M150" s="2488"/>
      <c r="N150" s="2488"/>
      <c r="O150" s="2489"/>
      <c r="P150" s="2488"/>
      <c r="Q150" s="2488"/>
      <c r="R150" s="2490"/>
    </row>
    <row r="151" spans="2:18" s="799" customFormat="1">
      <c r="B151" s="2488"/>
      <c r="C151" s="2488"/>
      <c r="D151" s="2488"/>
      <c r="E151" s="2488"/>
      <c r="F151" s="2488"/>
      <c r="G151" s="2489"/>
      <c r="H151" s="2488"/>
      <c r="I151" s="2489"/>
      <c r="J151" s="2488"/>
      <c r="K151" s="2488"/>
      <c r="L151" s="2489"/>
      <c r="M151" s="2488"/>
      <c r="N151" s="2488"/>
      <c r="O151" s="2489"/>
      <c r="P151" s="2488"/>
      <c r="Q151" s="2488"/>
      <c r="R151" s="2490"/>
    </row>
    <row r="152" spans="2:18" s="799" customFormat="1">
      <c r="B152" s="2488"/>
      <c r="C152" s="2488"/>
      <c r="D152" s="2488"/>
      <c r="E152" s="2488"/>
      <c r="F152" s="2488"/>
      <c r="G152" s="2489"/>
      <c r="H152" s="2488"/>
      <c r="I152" s="2489"/>
      <c r="J152" s="2488"/>
      <c r="K152" s="2488"/>
      <c r="L152" s="2489"/>
      <c r="M152" s="2488"/>
      <c r="N152" s="2488"/>
      <c r="O152" s="2489"/>
      <c r="P152" s="2488"/>
      <c r="Q152" s="2488"/>
      <c r="R152" s="2490"/>
    </row>
    <row r="153" spans="2:18" s="799" customFormat="1">
      <c r="B153" s="2488"/>
      <c r="C153" s="2488"/>
      <c r="D153" s="2488"/>
      <c r="E153" s="2488"/>
      <c r="F153" s="2488"/>
      <c r="G153" s="2489"/>
      <c r="H153" s="2488"/>
      <c r="I153" s="2489"/>
      <c r="J153" s="2488"/>
      <c r="K153" s="2488"/>
      <c r="L153" s="2489"/>
      <c r="M153" s="2488"/>
      <c r="N153" s="2488"/>
      <c r="O153" s="2489"/>
      <c r="P153" s="2488"/>
      <c r="Q153" s="2488"/>
      <c r="R153" s="2490"/>
    </row>
    <row r="154" spans="2:18" s="799" customFormat="1">
      <c r="B154" s="2488"/>
      <c r="C154" s="2488"/>
      <c r="D154" s="2488"/>
      <c r="E154" s="2488"/>
      <c r="F154" s="2488"/>
      <c r="G154" s="2489"/>
      <c r="H154" s="2488"/>
      <c r="I154" s="2489"/>
      <c r="J154" s="2488"/>
      <c r="K154" s="2488"/>
      <c r="L154" s="2489"/>
      <c r="M154" s="2488"/>
      <c r="N154" s="2488"/>
      <c r="O154" s="2489"/>
      <c r="P154" s="2488"/>
      <c r="Q154" s="2488"/>
      <c r="R154" s="2490"/>
    </row>
    <row r="155" spans="2:18" s="799" customFormat="1">
      <c r="B155" s="2488"/>
      <c r="C155" s="2488"/>
      <c r="D155" s="2488"/>
      <c r="E155" s="2488"/>
      <c r="F155" s="2488"/>
      <c r="G155" s="2489"/>
      <c r="H155" s="2488"/>
      <c r="I155" s="2489"/>
      <c r="J155" s="2488"/>
      <c r="K155" s="2488"/>
      <c r="L155" s="2489"/>
      <c r="M155" s="2488"/>
      <c r="N155" s="2488"/>
      <c r="O155" s="2489"/>
      <c r="P155" s="2488"/>
      <c r="Q155" s="2488"/>
      <c r="R155" s="2490"/>
    </row>
    <row r="156" spans="2:18" s="799" customFormat="1">
      <c r="B156" s="2488"/>
      <c r="C156" s="2488"/>
      <c r="D156" s="2488"/>
      <c r="E156" s="2488"/>
      <c r="F156" s="2488"/>
      <c r="G156" s="2489"/>
      <c r="H156" s="2488"/>
      <c r="I156" s="2489"/>
      <c r="J156" s="2488"/>
      <c r="K156" s="2488"/>
      <c r="L156" s="2489"/>
      <c r="M156" s="2488"/>
      <c r="N156" s="2488"/>
      <c r="O156" s="2489"/>
      <c r="P156" s="2488"/>
      <c r="Q156" s="2488"/>
      <c r="R156" s="2490"/>
    </row>
    <row r="157" spans="2:18" s="799" customFormat="1">
      <c r="B157" s="2488"/>
      <c r="C157" s="2488"/>
      <c r="D157" s="2488"/>
      <c r="E157" s="2488"/>
      <c r="F157" s="2488"/>
      <c r="G157" s="2489"/>
      <c r="H157" s="2488"/>
      <c r="I157" s="2489"/>
      <c r="J157" s="2488"/>
      <c r="K157" s="2488"/>
      <c r="L157" s="2489"/>
      <c r="M157" s="2488"/>
      <c r="N157" s="2488"/>
      <c r="O157" s="2489"/>
      <c r="P157" s="2488"/>
      <c r="Q157" s="2488"/>
      <c r="R157" s="2490"/>
    </row>
    <row r="158" spans="2:18" s="799" customFormat="1">
      <c r="B158" s="2488"/>
      <c r="C158" s="2488"/>
      <c r="D158" s="2488"/>
      <c r="E158" s="2488"/>
      <c r="F158" s="2488"/>
      <c r="G158" s="2489"/>
      <c r="H158" s="2488"/>
      <c r="I158" s="2489"/>
      <c r="J158" s="2488"/>
      <c r="K158" s="2488"/>
      <c r="L158" s="2489"/>
      <c r="M158" s="2488"/>
      <c r="N158" s="2488"/>
      <c r="O158" s="2489"/>
      <c r="P158" s="2488"/>
      <c r="Q158" s="2488"/>
      <c r="R158" s="2490"/>
    </row>
    <row r="159" spans="2:18" s="799" customFormat="1">
      <c r="B159" s="2488"/>
      <c r="C159" s="2488"/>
      <c r="D159" s="2488"/>
      <c r="E159" s="2488"/>
      <c r="F159" s="2488"/>
      <c r="G159" s="2489"/>
      <c r="H159" s="2488"/>
      <c r="I159" s="2489"/>
      <c r="J159" s="2488"/>
      <c r="K159" s="2488"/>
      <c r="L159" s="2489"/>
      <c r="M159" s="2488"/>
      <c r="N159" s="2488"/>
      <c r="O159" s="2489"/>
      <c r="P159" s="2488"/>
      <c r="Q159" s="2488"/>
      <c r="R159" s="2490"/>
    </row>
    <row r="160" spans="2:18" s="799" customFormat="1">
      <c r="B160" s="2488"/>
      <c r="C160" s="2488"/>
      <c r="D160" s="2488"/>
      <c r="E160" s="2488"/>
      <c r="F160" s="2488"/>
      <c r="G160" s="2489"/>
      <c r="H160" s="2488"/>
      <c r="I160" s="2489"/>
      <c r="J160" s="2488"/>
      <c r="K160" s="2488"/>
      <c r="L160" s="2489"/>
      <c r="M160" s="2488"/>
      <c r="N160" s="2488"/>
      <c r="O160" s="2489"/>
      <c r="P160" s="2488"/>
      <c r="Q160" s="2488"/>
      <c r="R160" s="2490"/>
    </row>
    <row r="161" spans="2:18" s="799" customFormat="1">
      <c r="B161" s="2488"/>
      <c r="C161" s="2488"/>
      <c r="D161" s="2488"/>
      <c r="E161" s="2488"/>
      <c r="F161" s="2488"/>
      <c r="G161" s="2489"/>
      <c r="H161" s="2488"/>
      <c r="I161" s="2489"/>
      <c r="J161" s="2488"/>
      <c r="K161" s="2488"/>
      <c r="L161" s="2489"/>
      <c r="M161" s="2488"/>
      <c r="N161" s="2488"/>
      <c r="O161" s="2489"/>
      <c r="P161" s="2488"/>
      <c r="Q161" s="2488"/>
      <c r="R161" s="2490"/>
    </row>
    <row r="162" spans="2:18" s="799" customFormat="1">
      <c r="B162" s="2488"/>
      <c r="C162" s="2488"/>
      <c r="D162" s="2488"/>
      <c r="E162" s="2488"/>
      <c r="F162" s="2488"/>
      <c r="G162" s="2489"/>
      <c r="H162" s="2488"/>
      <c r="I162" s="2489"/>
      <c r="J162" s="2488"/>
      <c r="K162" s="2488"/>
      <c r="L162" s="2489"/>
      <c r="M162" s="2488"/>
      <c r="N162" s="2488"/>
      <c r="O162" s="2489"/>
      <c r="P162" s="2488"/>
      <c r="Q162" s="2488"/>
      <c r="R162" s="2490"/>
    </row>
    <row r="163" spans="2:18" s="799" customFormat="1">
      <c r="B163" s="2488"/>
      <c r="C163" s="2488"/>
      <c r="D163" s="2488"/>
      <c r="E163" s="2488"/>
      <c r="F163" s="2488"/>
      <c r="G163" s="2489"/>
      <c r="H163" s="2488"/>
      <c r="I163" s="2489"/>
      <c r="J163" s="2488"/>
      <c r="K163" s="2488"/>
      <c r="L163" s="2489"/>
      <c r="M163" s="2488"/>
      <c r="N163" s="2488"/>
      <c r="O163" s="2489"/>
      <c r="P163" s="2488"/>
      <c r="Q163" s="2488"/>
      <c r="R163" s="2490"/>
    </row>
    <row r="164" spans="2:18" s="799" customFormat="1">
      <c r="B164" s="2488"/>
      <c r="C164" s="2488"/>
      <c r="D164" s="2488"/>
      <c r="E164" s="2488"/>
      <c r="F164" s="2488"/>
      <c r="G164" s="2489"/>
      <c r="H164" s="2488"/>
      <c r="I164" s="2489"/>
      <c r="J164" s="2488"/>
      <c r="K164" s="2488"/>
      <c r="L164" s="2489"/>
      <c r="M164" s="2488"/>
      <c r="N164" s="2488"/>
      <c r="O164" s="2489"/>
      <c r="P164" s="2488"/>
      <c r="Q164" s="2488"/>
      <c r="R164" s="2490"/>
    </row>
    <row r="165" spans="2:18" s="799" customFormat="1">
      <c r="B165" s="2488"/>
      <c r="C165" s="2488"/>
      <c r="D165" s="2488"/>
      <c r="E165" s="2488"/>
      <c r="F165" s="2488"/>
      <c r="G165" s="2489"/>
      <c r="H165" s="2488"/>
      <c r="I165" s="2489"/>
      <c r="J165" s="2488"/>
      <c r="K165" s="2488"/>
      <c r="L165" s="2489"/>
      <c r="M165" s="2488"/>
      <c r="N165" s="2488"/>
      <c r="O165" s="2489"/>
      <c r="P165" s="2488"/>
      <c r="Q165" s="2488"/>
      <c r="R165" s="2490"/>
    </row>
    <row r="166" spans="2:18" s="799" customFormat="1">
      <c r="B166" s="2488"/>
      <c r="C166" s="2488"/>
      <c r="D166" s="2488"/>
      <c r="E166" s="2488"/>
      <c r="F166" s="2488"/>
      <c r="G166" s="2489"/>
      <c r="H166" s="2488"/>
      <c r="I166" s="2489"/>
      <c r="J166" s="2488"/>
      <c r="K166" s="2488"/>
      <c r="L166" s="2489"/>
      <c r="M166" s="2488"/>
      <c r="N166" s="2488"/>
      <c r="O166" s="2489"/>
      <c r="P166" s="2488"/>
      <c r="Q166" s="2488"/>
      <c r="R166" s="2490"/>
    </row>
    <row r="167" spans="2:18" s="799" customFormat="1">
      <c r="B167" s="2488"/>
      <c r="C167" s="2488"/>
      <c r="D167" s="2488"/>
      <c r="E167" s="2488"/>
      <c r="F167" s="2488"/>
      <c r="G167" s="2489"/>
      <c r="H167" s="2488"/>
      <c r="I167" s="2489"/>
      <c r="J167" s="2488"/>
      <c r="K167" s="2488"/>
      <c r="L167" s="2489"/>
      <c r="M167" s="2488"/>
      <c r="N167" s="2488"/>
      <c r="O167" s="2489"/>
      <c r="P167" s="2488"/>
      <c r="Q167" s="2488"/>
      <c r="R167" s="2490"/>
    </row>
    <row r="168" spans="2:18" s="799" customFormat="1">
      <c r="B168" s="2488"/>
      <c r="C168" s="2488"/>
      <c r="D168" s="2488"/>
      <c r="E168" s="2488"/>
      <c r="F168" s="2488"/>
      <c r="G168" s="2489"/>
      <c r="H168" s="2488"/>
      <c r="I168" s="2489"/>
      <c r="J168" s="2488"/>
      <c r="K168" s="2488"/>
      <c r="L168" s="2489"/>
      <c r="M168" s="2488"/>
      <c r="N168" s="2488"/>
      <c r="O168" s="2489"/>
      <c r="P168" s="2488"/>
      <c r="Q168" s="2488"/>
      <c r="R168" s="2490"/>
    </row>
    <row r="169" spans="2:18" s="799" customFormat="1">
      <c r="B169" s="2488"/>
      <c r="C169" s="2488"/>
      <c r="D169" s="2488"/>
      <c r="E169" s="2488"/>
      <c r="F169" s="2488"/>
      <c r="G169" s="2489"/>
      <c r="H169" s="2488"/>
      <c r="I169" s="2489"/>
      <c r="J169" s="2488"/>
      <c r="K169" s="2488"/>
      <c r="L169" s="2489"/>
      <c r="M169" s="2488"/>
      <c r="N169" s="2488"/>
      <c r="O169" s="2489"/>
      <c r="P169" s="2488"/>
      <c r="Q169" s="2488"/>
      <c r="R169" s="2490"/>
    </row>
    <row r="170" spans="2:18" s="799" customFormat="1">
      <c r="B170" s="2488"/>
      <c r="C170" s="2488"/>
      <c r="D170" s="2488"/>
      <c r="E170" s="2488"/>
      <c r="F170" s="2488"/>
      <c r="G170" s="2489"/>
      <c r="H170" s="2488"/>
      <c r="I170" s="2489"/>
      <c r="J170" s="2488"/>
      <c r="K170" s="2488"/>
      <c r="L170" s="2489"/>
      <c r="M170" s="2488"/>
      <c r="N170" s="2488"/>
      <c r="O170" s="2489"/>
      <c r="P170" s="2488"/>
      <c r="Q170" s="2488"/>
      <c r="R170" s="2490"/>
    </row>
    <row r="171" spans="2:18" s="799" customFormat="1">
      <c r="B171" s="2488"/>
      <c r="C171" s="2488"/>
      <c r="D171" s="2488"/>
      <c r="E171" s="2488"/>
      <c r="F171" s="2488"/>
      <c r="G171" s="2489"/>
      <c r="H171" s="2488"/>
      <c r="I171" s="2489"/>
      <c r="J171" s="2488"/>
      <c r="K171" s="2488"/>
      <c r="L171" s="2489"/>
      <c r="M171" s="2488"/>
      <c r="N171" s="2488"/>
      <c r="O171" s="2489"/>
      <c r="P171" s="2488"/>
      <c r="Q171" s="2488"/>
      <c r="R171" s="2490"/>
    </row>
    <row r="172" spans="2:18" s="799" customFormat="1">
      <c r="B172" s="2488"/>
      <c r="C172" s="2488"/>
      <c r="D172" s="2488"/>
      <c r="E172" s="2488"/>
      <c r="F172" s="2488"/>
      <c r="G172" s="2489"/>
      <c r="H172" s="2488"/>
      <c r="I172" s="2489"/>
      <c r="J172" s="2488"/>
      <c r="K172" s="2488"/>
      <c r="L172" s="2489"/>
      <c r="M172" s="2488"/>
      <c r="N172" s="2488"/>
      <c r="O172" s="2489"/>
      <c r="P172" s="2488"/>
      <c r="Q172" s="2488"/>
      <c r="R172" s="2490"/>
    </row>
    <row r="173" spans="2:18" s="799" customFormat="1">
      <c r="B173" s="2488"/>
      <c r="C173" s="2488"/>
      <c r="D173" s="2488"/>
      <c r="E173" s="2488"/>
      <c r="F173" s="2488"/>
      <c r="G173" s="2489"/>
      <c r="H173" s="2488"/>
      <c r="I173" s="2489"/>
      <c r="J173" s="2488"/>
      <c r="K173" s="2488"/>
      <c r="L173" s="2489"/>
      <c r="M173" s="2488"/>
      <c r="N173" s="2488"/>
      <c r="O173" s="2489"/>
      <c r="P173" s="2488"/>
      <c r="Q173" s="2488"/>
      <c r="R173" s="2490"/>
    </row>
    <row r="174" spans="2:18" s="799" customFormat="1">
      <c r="B174" s="2488"/>
      <c r="C174" s="2488"/>
      <c r="D174" s="2488"/>
      <c r="E174" s="2488"/>
      <c r="F174" s="2488"/>
      <c r="G174" s="2489"/>
      <c r="H174" s="2488"/>
      <c r="I174" s="2489"/>
      <c r="J174" s="2488"/>
      <c r="K174" s="2488"/>
      <c r="L174" s="2489"/>
      <c r="M174" s="2488"/>
      <c r="N174" s="2488"/>
      <c r="O174" s="2489"/>
      <c r="P174" s="2488"/>
      <c r="Q174" s="2488"/>
      <c r="R174" s="2490"/>
    </row>
    <row r="175" spans="2:18" s="799" customFormat="1">
      <c r="B175" s="2488"/>
      <c r="C175" s="2488"/>
      <c r="D175" s="2488"/>
      <c r="E175" s="2488"/>
      <c r="F175" s="2488"/>
      <c r="G175" s="2489"/>
      <c r="H175" s="2488"/>
      <c r="I175" s="2489"/>
      <c r="J175" s="2488"/>
      <c r="K175" s="2488"/>
      <c r="L175" s="2489"/>
      <c r="M175" s="2488"/>
      <c r="N175" s="2488"/>
      <c r="O175" s="2489"/>
      <c r="P175" s="2488"/>
      <c r="Q175" s="2488"/>
      <c r="R175" s="2490"/>
    </row>
    <row r="176" spans="2:18" s="799" customFormat="1">
      <c r="B176" s="2488"/>
      <c r="C176" s="2488"/>
      <c r="D176" s="2488"/>
      <c r="E176" s="2488"/>
      <c r="F176" s="2488"/>
      <c r="G176" s="2489"/>
      <c r="H176" s="2488"/>
      <c r="I176" s="2489"/>
      <c r="J176" s="2488"/>
      <c r="K176" s="2488"/>
      <c r="L176" s="2489"/>
      <c r="M176" s="2488"/>
      <c r="N176" s="2488"/>
      <c r="O176" s="2489"/>
      <c r="P176" s="2488"/>
      <c r="Q176" s="2488"/>
      <c r="R176" s="2490"/>
    </row>
    <row r="177" spans="1:18" s="799" customFormat="1">
      <c r="B177" s="2488"/>
      <c r="C177" s="2488"/>
      <c r="D177" s="2488"/>
      <c r="E177" s="2488"/>
      <c r="F177" s="2488"/>
      <c r="G177" s="2489"/>
      <c r="H177" s="2488"/>
      <c r="I177" s="2489"/>
      <c r="J177" s="2488"/>
      <c r="K177" s="2488"/>
      <c r="L177" s="2489"/>
      <c r="M177" s="2488"/>
      <c r="N177" s="2488"/>
      <c r="O177" s="2489"/>
      <c r="P177" s="2488"/>
      <c r="Q177" s="2488"/>
      <c r="R177" s="2490"/>
    </row>
    <row r="178" spans="1:18" s="799" customFormat="1">
      <c r="B178" s="2488"/>
      <c r="C178" s="2488"/>
      <c r="D178" s="2488"/>
      <c r="E178" s="2488"/>
      <c r="F178" s="2488"/>
      <c r="G178" s="2489"/>
      <c r="H178" s="2488"/>
      <c r="I178" s="2489"/>
      <c r="J178" s="2488"/>
      <c r="K178" s="2488"/>
      <c r="L178" s="2489"/>
      <c r="M178" s="2488"/>
      <c r="N178" s="2488"/>
      <c r="O178" s="2489"/>
      <c r="P178" s="2488"/>
      <c r="Q178" s="2488"/>
      <c r="R178" s="2490"/>
    </row>
    <row r="179" spans="1:18" s="799" customFormat="1">
      <c r="B179" s="2488"/>
      <c r="C179" s="2488"/>
      <c r="D179" s="2488"/>
      <c r="E179" s="2488"/>
      <c r="F179" s="2488"/>
      <c r="G179" s="2489"/>
      <c r="H179" s="2488"/>
      <c r="I179" s="2489"/>
      <c r="J179" s="2488"/>
      <c r="K179" s="2488"/>
      <c r="L179" s="2489"/>
      <c r="M179" s="2488"/>
      <c r="N179" s="2488"/>
      <c r="O179" s="2489"/>
      <c r="P179" s="2488"/>
      <c r="Q179" s="2488"/>
      <c r="R179" s="2490"/>
    </row>
    <row r="180" spans="1:18" s="799" customFormat="1">
      <c r="B180" s="2488"/>
      <c r="C180" s="2488"/>
      <c r="D180" s="2488"/>
      <c r="E180" s="2488"/>
      <c r="F180" s="2488"/>
      <c r="G180" s="2489"/>
      <c r="H180" s="2488"/>
      <c r="I180" s="2489"/>
      <c r="J180" s="2488"/>
      <c r="K180" s="2488"/>
      <c r="L180" s="2489"/>
      <c r="M180" s="2488"/>
      <c r="N180" s="2488"/>
      <c r="O180" s="2489"/>
      <c r="P180" s="2488"/>
      <c r="Q180" s="2488"/>
      <c r="R180" s="2490"/>
    </row>
    <row r="181" spans="1:18" s="799" customFormat="1">
      <c r="B181" s="2488"/>
      <c r="C181" s="2488"/>
      <c r="D181" s="2488"/>
      <c r="E181" s="2488"/>
      <c r="F181" s="2488"/>
      <c r="G181" s="2489"/>
      <c r="H181" s="2488"/>
      <c r="I181" s="2489"/>
      <c r="J181" s="2488"/>
      <c r="K181" s="2488"/>
      <c r="L181" s="2489"/>
      <c r="M181" s="2488"/>
      <c r="N181" s="2488"/>
      <c r="O181" s="2489"/>
      <c r="P181" s="2488"/>
      <c r="Q181" s="2488"/>
      <c r="R181" s="2490"/>
    </row>
    <row r="182" spans="1:18" s="799" customFormat="1">
      <c r="B182" s="2488"/>
      <c r="C182" s="2488"/>
      <c r="D182" s="2488"/>
      <c r="E182" s="2488"/>
      <c r="F182" s="2488"/>
      <c r="G182" s="2489"/>
      <c r="H182" s="2488"/>
      <c r="I182" s="2489"/>
      <c r="J182" s="2488"/>
      <c r="K182" s="2488"/>
      <c r="L182" s="2489"/>
      <c r="M182" s="2488"/>
      <c r="N182" s="2488"/>
      <c r="O182" s="2489"/>
      <c r="P182" s="2488"/>
      <c r="Q182" s="2488"/>
      <c r="R182" s="2490"/>
    </row>
    <row r="183" spans="1:18" s="799" customFormat="1">
      <c r="B183" s="2488"/>
      <c r="C183" s="2488"/>
      <c r="D183" s="2488"/>
      <c r="E183" s="2488"/>
      <c r="F183" s="2488"/>
      <c r="G183" s="2489"/>
      <c r="H183" s="2488"/>
      <c r="I183" s="2489"/>
      <c r="J183" s="2488"/>
      <c r="K183" s="2488"/>
      <c r="L183" s="2489"/>
      <c r="M183" s="2488"/>
      <c r="N183" s="2488"/>
      <c r="O183" s="2489"/>
      <c r="P183" s="2488"/>
      <c r="Q183" s="2488"/>
      <c r="R183" s="2490"/>
    </row>
    <row r="184" spans="1:18" s="799" customFormat="1">
      <c r="B184" s="2488"/>
      <c r="C184" s="2488"/>
      <c r="D184" s="2488"/>
      <c r="E184" s="2488"/>
      <c r="F184" s="2488"/>
      <c r="G184" s="2489"/>
      <c r="H184" s="2488"/>
      <c r="I184" s="2489"/>
      <c r="J184" s="2488"/>
      <c r="K184" s="2488"/>
      <c r="L184" s="2489"/>
      <c r="M184" s="2488"/>
      <c r="N184" s="2488"/>
      <c r="O184" s="2489"/>
      <c r="P184" s="2488"/>
      <c r="Q184" s="2488"/>
      <c r="R184" s="2490"/>
    </row>
    <row r="185" spans="1:18" s="799" customFormat="1">
      <c r="B185" s="2488"/>
      <c r="C185" s="2488"/>
      <c r="D185" s="2488"/>
      <c r="E185" s="2488"/>
      <c r="F185" s="2488"/>
      <c r="G185" s="2489"/>
      <c r="H185" s="2488"/>
      <c r="I185" s="2489"/>
      <c r="J185" s="2488"/>
      <c r="K185" s="2488"/>
      <c r="L185" s="2489"/>
      <c r="M185" s="2488"/>
      <c r="N185" s="2488"/>
      <c r="O185" s="2489"/>
      <c r="P185" s="2488"/>
      <c r="Q185" s="2488"/>
      <c r="R185" s="2490"/>
    </row>
    <row r="186" spans="1:18">
      <c r="A186" s="799"/>
      <c r="B186" s="2488"/>
      <c r="C186" s="2488"/>
      <c r="E186" s="2488"/>
      <c r="F186" s="2488"/>
      <c r="G186" s="2489"/>
    </row>
    <row r="187" spans="1:18">
      <c r="A187" s="799"/>
      <c r="B187" s="2488"/>
      <c r="C187" s="2488"/>
      <c r="E187" s="2488"/>
      <c r="F187" s="2488"/>
      <c r="G187" s="2489"/>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I15" sqref="I15"/>
    </sheetView>
  </sheetViews>
  <sheetFormatPr defaultColWidth="9" defaultRowHeight="13.5"/>
  <cols>
    <col min="1" max="1" width="25" style="2510" customWidth="1"/>
    <col min="2" max="9" width="15.75" style="2510" customWidth="1"/>
    <col min="10" max="16384" width="9" style="2510"/>
  </cols>
  <sheetData>
    <row r="1" spans="1:11" ht="16.5">
      <c r="A1" s="2509" t="s">
        <v>665</v>
      </c>
      <c r="B1" s="2509">
        <f>SUM(B14:B23)</f>
        <v>53404.31</v>
      </c>
      <c r="C1" s="2683"/>
      <c r="D1" s="2683"/>
      <c r="E1" s="2683"/>
      <c r="F1" s="2683"/>
      <c r="G1" s="2684"/>
      <c r="H1" s="2685"/>
      <c r="I1" s="2685"/>
      <c r="J1" s="2685"/>
      <c r="K1" s="2685"/>
    </row>
    <row r="2" spans="1:11" ht="16.5">
      <c r="A2" s="2509" t="s">
        <v>653</v>
      </c>
      <c r="B2" s="2509">
        <f>SUM(C14:C23)</f>
        <v>0</v>
      </c>
      <c r="C2" s="2683"/>
      <c r="D2" s="2683"/>
      <c r="E2" s="2683"/>
      <c r="F2" s="2683"/>
      <c r="G2" s="2684"/>
      <c r="H2" s="2685"/>
      <c r="I2" s="2685"/>
      <c r="J2" s="2685"/>
      <c r="K2" s="2685"/>
    </row>
    <row r="3" spans="1:11" ht="16.5">
      <c r="A3" s="2509" t="s">
        <v>662</v>
      </c>
      <c r="B3" s="2511">
        <f>项目基本情况!D3</f>
        <v>45352</v>
      </c>
      <c r="C3" s="2683"/>
      <c r="D3" s="2683"/>
      <c r="E3" s="2683"/>
      <c r="F3" s="2683"/>
      <c r="G3" s="2684"/>
      <c r="H3" s="2685"/>
      <c r="I3" s="2685"/>
      <c r="J3" s="2685"/>
      <c r="K3" s="2685"/>
    </row>
    <row r="4" spans="1:11" ht="33">
      <c r="A4" s="2509" t="s">
        <v>661</v>
      </c>
      <c r="B4" s="2509" t="s">
        <v>660</v>
      </c>
      <c r="C4" s="2509" t="s">
        <v>659</v>
      </c>
      <c r="D4" s="2509" t="s">
        <v>658</v>
      </c>
      <c r="E4" s="2683"/>
      <c r="F4" s="2684"/>
      <c r="G4" s="2684"/>
      <c r="H4" s="2685"/>
      <c r="I4" s="2685"/>
      <c r="J4" s="2685"/>
      <c r="K4" s="2685"/>
    </row>
    <row r="5" spans="1:11" ht="16.5">
      <c r="A5" s="2509" t="s">
        <v>657</v>
      </c>
      <c r="B5" s="2509">
        <f ca="1">SUM(D14:D23)</f>
        <v>219196</v>
      </c>
      <c r="C5" s="2509">
        <f ca="1">IF(B5=D14,结果表!H102,ROUND(B5*10000/$B$1,0))</f>
        <v>41045</v>
      </c>
      <c r="D5" s="2509" t="e">
        <f ca="1">ROUND(B5*10000/$B$2,0)</f>
        <v>#DIV/0!</v>
      </c>
      <c r="E5" s="2683"/>
      <c r="F5" s="2684"/>
      <c r="G5" s="2684"/>
      <c r="H5" s="2685"/>
      <c r="I5" s="2685"/>
      <c r="J5" s="2685"/>
      <c r="K5" s="2685"/>
    </row>
    <row r="6" spans="1:11" ht="16.5">
      <c r="A6" s="2509" t="s">
        <v>656</v>
      </c>
      <c r="B6" s="2509">
        <f ca="1">SUM(G14:G23)</f>
        <v>219196</v>
      </c>
      <c r="C6" s="2509">
        <f ca="1">IF(B6=G14,结果表!H108,ROUND(B6*10000/$B$1,0))</f>
        <v>41045</v>
      </c>
      <c r="D6" s="2509" t="e">
        <f ca="1">ROUND(B6*10000/$B$2,0)</f>
        <v>#DIV/0!</v>
      </c>
      <c r="E6" s="2683"/>
      <c r="F6" s="2684"/>
      <c r="G6" s="2684"/>
      <c r="H6" s="2685"/>
      <c r="I6" s="2685"/>
      <c r="J6" s="2685"/>
      <c r="K6" s="2685"/>
    </row>
    <row r="7" spans="1:11" ht="16.5">
      <c r="A7" s="2509" t="s">
        <v>664</v>
      </c>
      <c r="B7" s="2509">
        <f>SUM(H14:H23)</f>
        <v>0</v>
      </c>
      <c r="C7" s="2509" t="str">
        <f>IF(B7=H14,结果表!H110,ROUND(B7*10000/$B$1,0))</f>
        <v>——</v>
      </c>
      <c r="D7" s="2509" t="e">
        <f>ROUND(B7*10000/$B$2,0)</f>
        <v>#DIV/0!</v>
      </c>
      <c r="E7" s="2683"/>
      <c r="F7" s="2684"/>
      <c r="G7" s="2684"/>
      <c r="H7" s="2685"/>
      <c r="I7" s="2685"/>
      <c r="J7" s="2685"/>
      <c r="K7" s="2685"/>
    </row>
    <row r="8" spans="1:11" ht="16.5">
      <c r="A8" s="2509" t="s">
        <v>587</v>
      </c>
      <c r="B8" s="2509">
        <f ca="1">SUM(I14:I23)</f>
        <v>192746</v>
      </c>
      <c r="C8" s="2509">
        <f ca="1">IF(B8=I14,结果表!H112,ROUND(B8*10000/$B$1,0))</f>
        <v>36092</v>
      </c>
      <c r="D8" s="2509" t="e">
        <f ca="1">ROUND(B8*10000/$B$2,0)</f>
        <v>#DIV/0!</v>
      </c>
      <c r="E8" s="2683"/>
      <c r="F8" s="2684"/>
      <c r="G8" s="2684"/>
      <c r="H8" s="2685"/>
      <c r="I8" s="2685"/>
      <c r="J8" s="2685"/>
      <c r="K8" s="2685"/>
    </row>
    <row r="9" spans="1:11" ht="16.5">
      <c r="A9" s="2509" t="s">
        <v>655</v>
      </c>
      <c r="B9" s="2517"/>
      <c r="C9" s="2683"/>
      <c r="D9" s="2683"/>
      <c r="E9" s="2683"/>
      <c r="F9" s="2684"/>
      <c r="G9" s="2684"/>
      <c r="H9" s="2685"/>
      <c r="I9" s="2685"/>
      <c r="J9" s="2685"/>
      <c r="K9" s="2685"/>
    </row>
    <row r="10" spans="1:11" ht="16.5">
      <c r="A10" s="2509" t="s">
        <v>654</v>
      </c>
      <c r="B10" s="2509">
        <f>IF(E10="",0,ROUND(B1*(E10*365/G10)/10000,0))</f>
        <v>0</v>
      </c>
      <c r="C10" s="2509" t="s">
        <v>3349</v>
      </c>
      <c r="D10" s="2509" t="s">
        <v>3350</v>
      </c>
      <c r="E10" s="3436"/>
      <c r="F10" s="3440" t="s">
        <v>3351</v>
      </c>
      <c r="G10" s="3437"/>
      <c r="H10" s="2685"/>
      <c r="I10" s="2685"/>
      <c r="J10" s="2685"/>
      <c r="K10" s="2685"/>
    </row>
    <row r="11" spans="1:11" ht="16.5">
      <c r="A11" s="2509" t="s">
        <v>670</v>
      </c>
      <c r="B11" s="2517"/>
      <c r="C11" s="2683"/>
      <c r="D11" s="2683"/>
      <c r="E11" s="2683"/>
      <c r="F11" s="2684"/>
      <c r="G11" s="2684"/>
      <c r="H11" s="2685"/>
      <c r="I11" s="2685"/>
      <c r="J11" s="2685"/>
      <c r="K11" s="2685"/>
    </row>
    <row r="12" spans="1:11" ht="16.5">
      <c r="A12" s="2683"/>
      <c r="B12" s="2683"/>
      <c r="C12" s="2683"/>
      <c r="D12" s="2683"/>
      <c r="E12" s="2683"/>
      <c r="F12" s="2684"/>
      <c r="G12" s="2684"/>
      <c r="H12" s="2685"/>
      <c r="I12" s="2685"/>
      <c r="J12" s="2685"/>
      <c r="K12" s="2685"/>
    </row>
    <row r="13" spans="1:11" ht="33">
      <c r="A13" s="2512" t="s">
        <v>669</v>
      </c>
      <c r="B13" s="2513" t="s">
        <v>666</v>
      </c>
      <c r="C13" s="2513" t="s">
        <v>668</v>
      </c>
      <c r="D13" s="2513" t="s">
        <v>667</v>
      </c>
      <c r="E13" s="2509" t="s">
        <v>659</v>
      </c>
      <c r="F13" s="2509" t="s">
        <v>658</v>
      </c>
      <c r="G13" s="2513" t="s">
        <v>652</v>
      </c>
      <c r="H13" s="2513" t="s">
        <v>663</v>
      </c>
      <c r="I13" s="2513" t="s">
        <v>651</v>
      </c>
      <c r="J13" s="2684"/>
      <c r="K13" s="2685"/>
    </row>
    <row r="14" spans="1:11" ht="16.5">
      <c r="A14" s="2514" t="s">
        <v>650</v>
      </c>
      <c r="B14" s="2515">
        <f>结果表!B118</f>
        <v>53404.31</v>
      </c>
      <c r="C14" s="2515">
        <f>结果表!C118</f>
        <v>0</v>
      </c>
      <c r="D14" s="2515">
        <f ca="1">结果表!H101</f>
        <v>219196</v>
      </c>
      <c r="E14" s="2515">
        <f ca="1">ROUND(D14*10000/B14,0)</f>
        <v>41045</v>
      </c>
      <c r="F14" s="2515" t="e">
        <f ca="1">ROUND(D14*10000/C14,0)</f>
        <v>#DIV/0!</v>
      </c>
      <c r="G14" s="2515">
        <f ca="1">结果表!H107</f>
        <v>219196</v>
      </c>
      <c r="H14" s="2515"/>
      <c r="I14" s="2515">
        <f ca="1">结果表!H111</f>
        <v>192746</v>
      </c>
      <c r="J14" s="2684"/>
      <c r="K14" s="2685"/>
    </row>
    <row r="15" spans="1:11" ht="16.5">
      <c r="A15" s="2514" t="s">
        <v>649</v>
      </c>
      <c r="B15" s="2516"/>
      <c r="C15" s="2516"/>
      <c r="D15" s="2516"/>
      <c r="E15" s="2515" t="e">
        <f t="shared" ref="E15:E23" si="0">ROUND(D15*10000/B15,0)</f>
        <v>#DIV/0!</v>
      </c>
      <c r="F15" s="2515" t="e">
        <f t="shared" ref="F15:F23" si="1">ROUND(D15*10000/C15,0)</f>
        <v>#DIV/0!</v>
      </c>
      <c r="G15" s="1331"/>
      <c r="H15" s="1331"/>
      <c r="I15" s="2516"/>
      <c r="J15" s="2684"/>
      <c r="K15" s="2685"/>
    </row>
    <row r="16" spans="1:11" ht="16.5">
      <c r="A16" s="2514" t="s">
        <v>648</v>
      </c>
      <c r="B16" s="2516"/>
      <c r="C16" s="2516"/>
      <c r="D16" s="2516"/>
      <c r="E16" s="2515" t="e">
        <f t="shared" si="0"/>
        <v>#DIV/0!</v>
      </c>
      <c r="F16" s="2515" t="e">
        <f t="shared" si="1"/>
        <v>#DIV/0!</v>
      </c>
      <c r="G16" s="1331"/>
      <c r="H16" s="1331"/>
      <c r="I16" s="2516"/>
      <c r="J16" s="2685"/>
      <c r="K16" s="2685"/>
    </row>
    <row r="17" spans="1:11" ht="16.5">
      <c r="A17" s="2514" t="s">
        <v>647</v>
      </c>
      <c r="B17" s="2516"/>
      <c r="C17" s="2516"/>
      <c r="D17" s="2516"/>
      <c r="E17" s="2515" t="e">
        <f t="shared" si="0"/>
        <v>#DIV/0!</v>
      </c>
      <c r="F17" s="2515" t="e">
        <f t="shared" si="1"/>
        <v>#DIV/0!</v>
      </c>
      <c r="G17" s="1331"/>
      <c r="H17" s="1331"/>
      <c r="I17" s="2516"/>
      <c r="J17" s="2685"/>
      <c r="K17" s="2685"/>
    </row>
    <row r="18" spans="1:11" ht="16.5">
      <c r="A18" s="2514" t="s">
        <v>646</v>
      </c>
      <c r="B18" s="2516"/>
      <c r="C18" s="2516"/>
      <c r="D18" s="2516"/>
      <c r="E18" s="2515" t="e">
        <f t="shared" si="0"/>
        <v>#DIV/0!</v>
      </c>
      <c r="F18" s="2515" t="e">
        <f t="shared" si="1"/>
        <v>#DIV/0!</v>
      </c>
      <c r="G18" s="2516"/>
      <c r="H18" s="2516"/>
      <c r="I18" s="2516"/>
      <c r="J18" s="2685"/>
      <c r="K18" s="2685"/>
    </row>
    <row r="19" spans="1:11" ht="16.5">
      <c r="A19" s="2514" t="s">
        <v>645</v>
      </c>
      <c r="B19" s="2516"/>
      <c r="C19" s="2516"/>
      <c r="D19" s="2516"/>
      <c r="E19" s="2515" t="e">
        <f t="shared" si="0"/>
        <v>#DIV/0!</v>
      </c>
      <c r="F19" s="2515" t="e">
        <f t="shared" si="1"/>
        <v>#DIV/0!</v>
      </c>
      <c r="G19" s="2516"/>
      <c r="H19" s="2516"/>
      <c r="I19" s="2516"/>
      <c r="J19" s="2685"/>
      <c r="K19" s="2685"/>
    </row>
    <row r="20" spans="1:11" ht="16.5">
      <c r="A20" s="2514" t="s">
        <v>644</v>
      </c>
      <c r="B20" s="2516"/>
      <c r="C20" s="2516"/>
      <c r="D20" s="2516"/>
      <c r="E20" s="2515" t="e">
        <f t="shared" si="0"/>
        <v>#DIV/0!</v>
      </c>
      <c r="F20" s="2515" t="e">
        <f t="shared" si="1"/>
        <v>#DIV/0!</v>
      </c>
      <c r="G20" s="2516"/>
      <c r="H20" s="2516"/>
      <c r="I20" s="2516"/>
      <c r="J20" s="2685"/>
      <c r="K20" s="2685"/>
    </row>
    <row r="21" spans="1:11" ht="16.5">
      <c r="A21" s="2514" t="s">
        <v>643</v>
      </c>
      <c r="B21" s="2516"/>
      <c r="C21" s="2516"/>
      <c r="D21" s="2516"/>
      <c r="E21" s="2515" t="e">
        <f t="shared" si="0"/>
        <v>#DIV/0!</v>
      </c>
      <c r="F21" s="2515" t="e">
        <f t="shared" si="1"/>
        <v>#DIV/0!</v>
      </c>
      <c r="G21" s="2516"/>
      <c r="H21" s="2516"/>
      <c r="I21" s="2516"/>
      <c r="J21" s="2685"/>
      <c r="K21" s="2685"/>
    </row>
    <row r="22" spans="1:11" ht="16.5">
      <c r="A22" s="2514" t="s">
        <v>642</v>
      </c>
      <c r="B22" s="2516"/>
      <c r="C22" s="2516"/>
      <c r="D22" s="2516"/>
      <c r="E22" s="2515" t="e">
        <f t="shared" si="0"/>
        <v>#DIV/0!</v>
      </c>
      <c r="F22" s="2515" t="e">
        <f t="shared" si="1"/>
        <v>#DIV/0!</v>
      </c>
      <c r="G22" s="2516"/>
      <c r="H22" s="2516"/>
      <c r="I22" s="2516"/>
      <c r="J22" s="2685"/>
      <c r="K22" s="2685"/>
    </row>
    <row r="23" spans="1:11" ht="16.5">
      <c r="A23" s="2514" t="s">
        <v>641</v>
      </c>
      <c r="B23" s="2516"/>
      <c r="C23" s="2516"/>
      <c r="D23" s="2516"/>
      <c r="E23" s="2517" t="e">
        <f t="shared" si="0"/>
        <v>#DIV/0!</v>
      </c>
      <c r="F23" s="2517" t="e">
        <f t="shared" si="1"/>
        <v>#DIV/0!</v>
      </c>
      <c r="G23" s="2516"/>
      <c r="H23" s="2516"/>
      <c r="I23" s="2516"/>
      <c r="J23" s="2685"/>
      <c r="K23" s="2685"/>
    </row>
    <row r="24" spans="1:11">
      <c r="A24" s="2685"/>
      <c r="B24" s="2685"/>
      <c r="C24" s="2685"/>
      <c r="D24" s="2685"/>
      <c r="E24" s="2685"/>
      <c r="F24" s="2685"/>
      <c r="G24" s="2685"/>
      <c r="H24" s="2685"/>
      <c r="I24" s="2685"/>
      <c r="J24" s="2685"/>
      <c r="K24" s="2685"/>
    </row>
    <row r="25" spans="1:11">
      <c r="A25" s="2685"/>
      <c r="B25" s="2685"/>
      <c r="C25" s="2685"/>
      <c r="D25" s="2685"/>
      <c r="E25" s="2685"/>
      <c r="F25" s="2685"/>
      <c r="G25" s="2685"/>
      <c r="H25" s="2685"/>
      <c r="I25" s="2685"/>
      <c r="J25" s="2685"/>
      <c r="K25" s="2685"/>
    </row>
    <row r="26" spans="1:11">
      <c r="A26" s="2685"/>
      <c r="B26" s="2685"/>
      <c r="C26" s="2685"/>
      <c r="D26" s="2685"/>
      <c r="E26" s="2685"/>
      <c r="F26" s="2685"/>
      <c r="G26" s="2685"/>
      <c r="H26" s="2685"/>
      <c r="I26" s="2685"/>
      <c r="J26" s="2685"/>
      <c r="K26" s="2685"/>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90" zoomScaleNormal="100" zoomScaleSheetLayoutView="90" zoomScalePageLayoutView="80" workbookViewId="0">
      <selection activeCell="K84" sqref="K84"/>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1260</v>
      </c>
      <c r="B1" s="1746"/>
      <c r="C1" s="1747"/>
      <c r="D1" s="1746"/>
      <c r="E1" s="1746"/>
      <c r="F1" s="1748" t="s">
        <v>1261</v>
      </c>
      <c r="G1" s="1561" t="s">
        <v>3386</v>
      </c>
      <c r="H1" s="1749" t="str">
        <f>IF(G1="现房","——","估价对象范围")</f>
        <v>——</v>
      </c>
      <c r="I1" s="1750"/>
    </row>
    <row r="2" spans="1:12" ht="21.75" customHeight="1" thickBot="1">
      <c r="A2" s="3770" t="str">
        <f>项目基本情况!S2</f>
        <v>北京市房地产</v>
      </c>
      <c r="B2" s="3771"/>
      <c r="C2" s="3771"/>
      <c r="D2" s="3771"/>
      <c r="E2" s="3771"/>
      <c r="F2" s="3771"/>
      <c r="G2" s="3771"/>
      <c r="H2" s="3771"/>
      <c r="I2" s="3772"/>
    </row>
    <row r="3" spans="1:12" ht="12.75">
      <c r="A3" s="3774" t="s">
        <v>1262</v>
      </c>
      <c r="B3" s="3775"/>
      <c r="C3" s="3775"/>
      <c r="D3" s="3775"/>
      <c r="E3" s="3775"/>
      <c r="F3" s="3775"/>
      <c r="G3" s="3775"/>
      <c r="H3" s="3775"/>
      <c r="I3" s="3775"/>
    </row>
    <row r="4" spans="1:12" ht="14.25">
      <c r="A4" s="1753" t="s">
        <v>1263</v>
      </c>
      <c r="B4" s="1754" t="s">
        <v>1264</v>
      </c>
      <c r="C4" s="1755" t="s">
        <v>3406</v>
      </c>
      <c r="D4" s="1755" t="s">
        <v>3533</v>
      </c>
      <c r="E4" s="3779" t="s">
        <v>1265</v>
      </c>
      <c r="F4" s="3780"/>
      <c r="G4" s="3780"/>
      <c r="H4" s="3780"/>
      <c r="I4" s="3781"/>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718" t="s">
        <v>1266</v>
      </c>
      <c r="B5" s="3773">
        <v>25</v>
      </c>
      <c r="C5" s="3776"/>
      <c r="D5" s="3764"/>
      <c r="E5" s="131" t="s">
        <v>1267</v>
      </c>
      <c r="F5" s="1756"/>
      <c r="G5" s="1756"/>
      <c r="H5" s="1756"/>
      <c r="I5" s="1373"/>
    </row>
    <row r="6" spans="1:12" ht="12.75">
      <c r="A6" s="3718"/>
      <c r="B6" s="3773"/>
      <c r="C6" s="3778"/>
      <c r="D6" s="3764"/>
      <c r="E6" s="131" t="s">
        <v>1268</v>
      </c>
      <c r="F6" s="1756"/>
      <c r="G6" s="1756"/>
      <c r="H6" s="1756"/>
      <c r="I6" s="1373"/>
    </row>
    <row r="7" spans="1:12" ht="12.75">
      <c r="A7" s="3718"/>
      <c r="B7" s="3773"/>
      <c r="C7" s="3777"/>
      <c r="D7" s="3764"/>
      <c r="E7" s="131" t="s">
        <v>1269</v>
      </c>
      <c r="F7" s="1756"/>
      <c r="G7" s="1756"/>
      <c r="H7" s="1756"/>
      <c r="I7" s="1373"/>
    </row>
    <row r="8" spans="1:12" ht="12.75">
      <c r="A8" s="3718" t="s">
        <v>1270</v>
      </c>
      <c r="B8" s="3773">
        <v>15</v>
      </c>
      <c r="C8" s="3776"/>
      <c r="D8" s="3764"/>
      <c r="E8" s="131" t="s">
        <v>1271</v>
      </c>
      <c r="F8" s="1756"/>
      <c r="G8" s="1756"/>
      <c r="H8" s="1756"/>
      <c r="I8" s="1373"/>
    </row>
    <row r="9" spans="1:12" ht="12.75">
      <c r="A9" s="3718"/>
      <c r="B9" s="3773"/>
      <c r="C9" s="3777"/>
      <c r="D9" s="3764"/>
      <c r="E9" s="131" t="s">
        <v>1272</v>
      </c>
      <c r="F9" s="1756"/>
      <c r="G9" s="1756"/>
      <c r="H9" s="1756"/>
      <c r="I9" s="1373"/>
    </row>
    <row r="10" spans="1:12" ht="12.75">
      <c r="A10" s="3718" t="s">
        <v>1273</v>
      </c>
      <c r="B10" s="3773">
        <v>15</v>
      </c>
      <c r="C10" s="3776"/>
      <c r="D10" s="3764"/>
      <c r="E10" s="131" t="s">
        <v>1274</v>
      </c>
      <c r="F10" s="1756"/>
      <c r="G10" s="1756"/>
      <c r="H10" s="1756"/>
      <c r="I10" s="1373"/>
    </row>
    <row r="11" spans="1:12" ht="12.75">
      <c r="A11" s="3718"/>
      <c r="B11" s="3773"/>
      <c r="C11" s="3777"/>
      <c r="D11" s="3764"/>
      <c r="E11" s="131" t="s">
        <v>1275</v>
      </c>
      <c r="F11" s="1756"/>
      <c r="G11" s="1756"/>
      <c r="H11" s="1756"/>
      <c r="I11" s="1373"/>
    </row>
    <row r="12" spans="1:12" ht="12.75">
      <c r="A12" s="3718" t="s">
        <v>1276</v>
      </c>
      <c r="B12" s="3773">
        <v>15</v>
      </c>
      <c r="C12" s="3776"/>
      <c r="D12" s="3764"/>
      <c r="E12" s="131" t="s">
        <v>1277</v>
      </c>
      <c r="F12" s="1756"/>
      <c r="G12" s="1756"/>
      <c r="H12" s="1756"/>
      <c r="I12" s="1373"/>
    </row>
    <row r="13" spans="1:12" ht="12.75">
      <c r="A13" s="3718"/>
      <c r="B13" s="3773"/>
      <c r="C13" s="3777"/>
      <c r="D13" s="3764"/>
      <c r="E13" s="131" t="s">
        <v>1278</v>
      </c>
      <c r="F13" s="1756"/>
      <c r="G13" s="1756"/>
      <c r="H13" s="1756"/>
      <c r="I13" s="1373"/>
    </row>
    <row r="14" spans="1:12" ht="12.75">
      <c r="A14" s="3718" t="s">
        <v>1279</v>
      </c>
      <c r="B14" s="3773">
        <v>30</v>
      </c>
      <c r="C14" s="3776">
        <v>3</v>
      </c>
      <c r="D14" s="3764">
        <f>10-C14</f>
        <v>7</v>
      </c>
      <c r="E14" s="131" t="s">
        <v>1280</v>
      </c>
      <c r="F14" s="1756"/>
      <c r="G14" s="1756"/>
      <c r="H14" s="1756"/>
      <c r="I14" s="1373"/>
    </row>
    <row r="15" spans="1:12" ht="12.75">
      <c r="A15" s="3718"/>
      <c r="B15" s="3773"/>
      <c r="C15" s="3778"/>
      <c r="D15" s="3764"/>
      <c r="E15" s="131" t="s">
        <v>1281</v>
      </c>
      <c r="F15" s="1756"/>
      <c r="G15" s="1756"/>
      <c r="H15" s="1756"/>
      <c r="I15" s="1373"/>
    </row>
    <row r="16" spans="1:12" ht="12.75">
      <c r="A16" s="3718"/>
      <c r="B16" s="3773"/>
      <c r="C16" s="3777"/>
      <c r="D16" s="3764"/>
      <c r="E16" s="131" t="s">
        <v>1282</v>
      </c>
      <c r="F16" s="1756"/>
      <c r="G16" s="1756"/>
      <c r="H16" s="1756"/>
      <c r="I16" s="1373"/>
    </row>
    <row r="17" spans="1:36" ht="15">
      <c r="A17" s="1757" t="s">
        <v>1283</v>
      </c>
      <c r="B17" s="56"/>
      <c r="C17" s="132">
        <f>SUM(C5:C16)</f>
        <v>3</v>
      </c>
      <c r="D17" s="132">
        <f>SUM(D5:D16)</f>
        <v>7</v>
      </c>
      <c r="E17" s="129"/>
      <c r="F17" s="129"/>
      <c r="G17" s="129"/>
      <c r="H17" s="129"/>
      <c r="I17" s="129"/>
      <c r="K17" s="302"/>
      <c r="L17" s="302" t="s">
        <v>1284</v>
      </c>
      <c r="M17" s="302" t="s">
        <v>1285</v>
      </c>
    </row>
    <row r="18" spans="1:36" ht="31.9" customHeight="1" thickBot="1">
      <c r="A18" s="1758" t="s">
        <v>1286</v>
      </c>
      <c r="B18" s="1759"/>
      <c r="C18" s="133">
        <f>ROUND(C17/SUM(C17:D17),2)</f>
        <v>0.3</v>
      </c>
      <c r="D18" s="133">
        <f>1-C18</f>
        <v>0.7</v>
      </c>
      <c r="E18" s="3795" t="s">
        <v>2129</v>
      </c>
      <c r="F18" s="3796"/>
      <c r="G18" s="3796"/>
      <c r="H18" s="3796"/>
      <c r="I18" s="3796"/>
      <c r="J18" s="3495" t="s">
        <v>3601</v>
      </c>
      <c r="K18" s="302" t="s">
        <v>1287</v>
      </c>
      <c r="L18" s="302">
        <f>IF(C1="",'数据-汇总表'!E3,SUMIF(项目类型,C1,'数据-汇总表'!E17:E26)+SUMIF(项目类型,C1,'数据-汇总表'!I17:I26))</f>
        <v>53404.31</v>
      </c>
      <c r="M18" s="302">
        <f>IF(C1="",'数据-汇总表'!E3,SUMIF(项目类型,C1,'数据-汇总表'!E17:E26))</f>
        <v>53404.31</v>
      </c>
    </row>
    <row r="19" spans="1:36" ht="15">
      <c r="A19" s="1760" t="s">
        <v>1288</v>
      </c>
      <c r="B19" s="1761" t="s">
        <v>1289</v>
      </c>
      <c r="C19" s="134">
        <f ca="1">SUMIF(INDIRECT("'"&amp;C4&amp;"'"&amp;"!A:A"),结果表!B19,INDIRECT("'"&amp;C4&amp;"'"&amp;"!B:B"))</f>
        <v>54798</v>
      </c>
      <c r="D19" s="135">
        <f ca="1">SUMIF(INDIRECT("'"&amp;D4&amp;"'"&amp;"!A:A"),结果表!B19,INDIRECT("'"&amp;D4&amp;"'"&amp;"!B:B"))</f>
        <v>289652</v>
      </c>
      <c r="E19" s="1760" t="s">
        <v>1290</v>
      </c>
      <c r="F19" s="1761" t="s">
        <v>1289</v>
      </c>
      <c r="G19" s="136">
        <f ca="1">ROUND(C19*$C$18+D19*$D$18,0)</f>
        <v>219196</v>
      </c>
      <c r="H19" s="1762" t="s">
        <v>1291</v>
      </c>
      <c r="I19" s="129"/>
      <c r="J19" s="725">
        <v>270258</v>
      </c>
      <c r="K19" s="302" t="s">
        <v>1292</v>
      </c>
      <c r="L19" s="302">
        <f>IF(C1="",'数据-汇总表'!D3,SUMIF(项目类型,C1,'数据-汇总表'!D17:D26)+SUMIF(项目类型,C1,'数据-汇总表'!H17:H27))</f>
        <v>0</v>
      </c>
      <c r="M19" s="302">
        <f>IF(C1="",'数据-汇总表'!D3,SUMIF(项目类型,C1,'数据-汇总表'!D17:D26))</f>
        <v>0</v>
      </c>
    </row>
    <row r="20" spans="1:36" ht="15">
      <c r="A20" s="1763"/>
      <c r="B20" s="1026" t="s">
        <v>1293</v>
      </c>
      <c r="C20" s="137">
        <f ca="1">SUMIF(INDIRECT("'"&amp;C4&amp;"'"&amp;"!A:A"),结果表!B20,INDIRECT("'"&amp;C4&amp;"'"&amp;"!B:B"))</f>
        <v>10261</v>
      </c>
      <c r="D20" s="138">
        <f ca="1">SUMIF(INDIRECT("'"&amp;D4&amp;"'"&amp;"!A:A"),结果表!B20,INDIRECT("'"&amp;D4&amp;"'"&amp;"!B:B"))</f>
        <v>54238</v>
      </c>
      <c r="E20" s="1763"/>
      <c r="F20" s="1026" t="s">
        <v>1293</v>
      </c>
      <c r="G20" s="139">
        <f ca="1">ROUND(C20*$C$18+D20*$D$18,0)</f>
        <v>41045</v>
      </c>
      <c r="H20" s="808" t="s">
        <v>1294</v>
      </c>
      <c r="I20" s="129"/>
    </row>
    <row r="21" spans="1:36" ht="15" customHeight="1" thickBot="1">
      <c r="A21" s="828"/>
      <c r="B21" s="1764" t="s">
        <v>1295</v>
      </c>
      <c r="C21" s="719" t="e">
        <f ca="1">ROUND(C19*10000/L19,0)</f>
        <v>#DIV/0!</v>
      </c>
      <c r="D21" s="720" t="e">
        <f ca="1">ROUND(D19*10000/L19,0)</f>
        <v>#DIV/0!</v>
      </c>
      <c r="E21" s="828"/>
      <c r="F21" s="1764" t="s">
        <v>1295</v>
      </c>
      <c r="G21" s="140" t="e">
        <f ca="1">ROUND(G19*10000/L19,0)</f>
        <v>#DIV/0!</v>
      </c>
      <c r="H21" s="1765" t="s">
        <v>1294</v>
      </c>
      <c r="I21" s="129"/>
    </row>
    <row r="22" spans="1:36" ht="15" thickBot="1">
      <c r="A22" s="1687" t="s">
        <v>1296</v>
      </c>
      <c r="B22" s="1766"/>
      <c r="C22" s="1767"/>
      <c r="D22" s="721">
        <f ca="1">IF(C19&lt;D19,D19/C19-1,C19/D19-1)</f>
        <v>4.2858133508522211</v>
      </c>
      <c r="E22" s="129"/>
      <c r="F22" s="129"/>
      <c r="G22" s="129"/>
      <c r="H22" s="129"/>
      <c r="I22" s="129"/>
    </row>
    <row r="23" spans="1:36" ht="13.5" thickBot="1">
      <c r="A23" s="1746"/>
      <c r="B23" s="1746"/>
      <c r="C23" s="1746"/>
      <c r="D23" s="1746"/>
      <c r="E23" s="129"/>
      <c r="F23" s="129"/>
      <c r="G23" s="129"/>
      <c r="H23" s="129"/>
      <c r="I23" s="129"/>
    </row>
    <row r="24" spans="1:36" ht="14.25">
      <c r="A24" s="3788" t="s">
        <v>1297</v>
      </c>
      <c r="B24" s="1761" t="s">
        <v>1289</v>
      </c>
      <c r="C24" s="136">
        <f>IF(B30=0,0,D30)</f>
        <v>0</v>
      </c>
      <c r="D24" s="1768"/>
      <c r="E24" s="129"/>
      <c r="F24" s="129"/>
      <c r="G24" s="129"/>
      <c r="H24" s="129"/>
      <c r="I24" s="129"/>
    </row>
    <row r="25" spans="1:36" ht="14.25">
      <c r="A25" s="3789"/>
      <c r="B25" s="1026" t="s">
        <v>1293</v>
      </c>
      <c r="C25" s="141">
        <f>IF(B30=0,0,C30)</f>
        <v>0</v>
      </c>
      <c r="D25" s="1769"/>
      <c r="E25" s="129"/>
      <c r="F25" s="129"/>
      <c r="G25" s="129"/>
      <c r="H25" s="129"/>
      <c r="I25" s="129"/>
    </row>
    <row r="26" spans="1:36" ht="13.5" customHeight="1">
      <c r="A26" s="1770" t="s">
        <v>1298</v>
      </c>
      <c r="B26" s="142" t="s">
        <v>1299</v>
      </c>
      <c r="C26" s="142" t="s">
        <v>1300</v>
      </c>
      <c r="D26" s="143" t="s">
        <v>1301</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1302</v>
      </c>
      <c r="B30" s="142"/>
      <c r="C30" s="142"/>
      <c r="D30" s="142"/>
      <c r="E30" s="2302" t="s">
        <v>2130</v>
      </c>
      <c r="F30" s="129"/>
      <c r="G30" s="129"/>
      <c r="H30" s="129"/>
      <c r="I30" s="129"/>
    </row>
    <row r="31" spans="1:36" s="2308" customFormat="1" ht="26.45" customHeight="1" thickTop="1" thickBot="1">
      <c r="A31" s="2303"/>
      <c r="B31" s="2304"/>
      <c r="C31" s="2304"/>
      <c r="D31" s="2304"/>
      <c r="E31" s="2304"/>
      <c r="F31" s="2304"/>
      <c r="G31" s="2304"/>
      <c r="H31" s="2304"/>
      <c r="I31" s="2305" t="s">
        <v>2131</v>
      </c>
      <c r="J31" s="2686"/>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1303</v>
      </c>
      <c r="B32" s="1773"/>
      <c r="C32" s="144">
        <f ca="1">IF(D32="总价",G19-C24,G20-C25)</f>
        <v>219196</v>
      </c>
      <c r="D32" s="1774" t="s">
        <v>3405</v>
      </c>
      <c r="E32" s="129"/>
      <c r="F32" s="129"/>
      <c r="G32" s="129"/>
      <c r="H32" s="129"/>
      <c r="I32" s="129"/>
    </row>
    <row r="33" spans="1:15" ht="15">
      <c r="A33" s="786" t="s">
        <v>1304</v>
      </c>
      <c r="B33" s="1775"/>
      <c r="C33" s="1776" t="s">
        <v>3531</v>
      </c>
      <c r="D33" s="1777" t="s">
        <v>3406</v>
      </c>
      <c r="E33" s="1778" t="s">
        <v>1305</v>
      </c>
      <c r="F33" s="1779" t="str">
        <f>IF(D32="楼面单价","取值（单价）","取值（总价）")</f>
        <v>取值（总价）</v>
      </c>
      <c r="G33" s="129"/>
      <c r="H33" s="129"/>
      <c r="I33" s="129"/>
    </row>
    <row r="34" spans="1:15" ht="15">
      <c r="A34" s="1780"/>
      <c r="B34" s="1781" t="s">
        <v>1306</v>
      </c>
      <c r="C34" s="148">
        <f ca="1">IF(C33="自定义",F34,C32-C35)</f>
        <v>71677</v>
      </c>
      <c r="D34" s="861">
        <f ca="1">IF(C33="自定义",ROUND(C34/C32,3),IF(C33="收益比率",SUMIF(INDIRECT("'"&amp;D33&amp;"'"&amp;"!b:b"),"土地收益比率",INDIRECT("'"&amp;D33&amp;"'"&amp;"!c:c")),SUMIF(INDIRECT("'"&amp;D33&amp;"'"&amp;"!b:b"),"土地成本比率",INDIRECT("'"&amp;D33&amp;"'"&amp;"!c:c"))))</f>
        <v>0.32699999999999996</v>
      </c>
      <c r="E34" s="1782" t="s">
        <v>1307</v>
      </c>
      <c r="F34" s="1330"/>
      <c r="G34" s="129"/>
      <c r="H34" s="129"/>
      <c r="I34" s="129"/>
    </row>
    <row r="35" spans="1:15" ht="15.75" thickBot="1">
      <c r="A35" s="1783"/>
      <c r="B35" s="1784" t="s">
        <v>1308</v>
      </c>
      <c r="C35" s="1170">
        <f ca="1">IF(C33="自定义",F35,ROUND(C32*D35,0))</f>
        <v>147519</v>
      </c>
      <c r="D35" s="1171">
        <f ca="1">IF(C33="自定义",ROUND(C35/C32,3),IF(C33="收益比率",SUMIF(INDIRECT("'"&amp;D33&amp;"'"&amp;"!b:b"),"建筑物收益比率",INDIRECT("'"&amp;D33&amp;"'"&amp;"!c:c")),SUMIF(INDIRECT("'"&amp;D33&amp;"'"&amp;"!b:b"),"建筑物成本比率",INDIRECT("'"&amp;D33&amp;"'"&amp;"!c:c"))))</f>
        <v>0.67300000000000004</v>
      </c>
      <c r="E35" s="1785" t="s">
        <v>1309</v>
      </c>
      <c r="F35" s="154"/>
      <c r="G35" s="129"/>
      <c r="H35" s="129"/>
      <c r="I35" s="129"/>
    </row>
    <row r="36" spans="1:15" ht="15.75" thickBot="1">
      <c r="A36" s="3765" t="s">
        <v>1310</v>
      </c>
      <c r="B36" s="1786" t="s">
        <v>1311</v>
      </c>
      <c r="C36" s="145"/>
      <c r="D36" s="1787"/>
      <c r="E36" s="1788"/>
      <c r="F36" s="1789"/>
      <c r="G36" s="129"/>
      <c r="H36" s="129"/>
      <c r="I36" s="129"/>
    </row>
    <row r="37" spans="1:15" ht="15.75" thickBot="1">
      <c r="A37" s="3766"/>
      <c r="B37" s="1673" t="s">
        <v>1312</v>
      </c>
      <c r="C37" s="147"/>
      <c r="D37" s="1139"/>
      <c r="E37" s="1139"/>
      <c r="F37" s="1789"/>
      <c r="G37" s="129"/>
      <c r="H37" s="129"/>
      <c r="I37" s="129"/>
    </row>
    <row r="38" spans="1:15" ht="15.75" thickBot="1">
      <c r="A38" s="3767"/>
      <c r="B38" s="1790" t="s">
        <v>1313</v>
      </c>
      <c r="C38" s="674"/>
      <c r="D38" s="1791" t="s">
        <v>1314</v>
      </c>
      <c r="E38" s="1139"/>
      <c r="F38" s="1789"/>
      <c r="G38" s="129"/>
      <c r="H38" s="129"/>
      <c r="I38" s="129"/>
    </row>
    <row r="39" spans="1:15" ht="15">
      <c r="A39" s="1763" t="s">
        <v>1315</v>
      </c>
      <c r="B39" s="1792" t="s">
        <v>1316</v>
      </c>
      <c r="C39" s="1793" t="s">
        <v>1317</v>
      </c>
      <c r="D39" s="1793" t="s">
        <v>1318</v>
      </c>
      <c r="E39" s="1794" t="s">
        <v>1319</v>
      </c>
      <c r="F39" s="1789"/>
      <c r="G39" s="129"/>
      <c r="H39" s="129"/>
      <c r="I39" s="129"/>
    </row>
    <row r="40" spans="1:15" ht="14.25">
      <c r="A40" s="1795" t="s">
        <v>1320</v>
      </c>
      <c r="B40" s="149"/>
      <c r="C40" s="150"/>
      <c r="D40" s="150"/>
      <c r="E40" s="151"/>
      <c r="F40" s="1789"/>
      <c r="G40" s="129"/>
      <c r="H40" s="129"/>
      <c r="I40" s="129"/>
    </row>
    <row r="41" spans="1:15" ht="14.25">
      <c r="A41" s="1795" t="s">
        <v>1321</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7"/>
      <c r="B43" s="1577"/>
      <c r="C43" s="1577"/>
      <c r="D43" s="1577"/>
      <c r="E43" s="1577"/>
      <c r="F43" s="1797"/>
      <c r="G43" s="1797"/>
      <c r="H43" s="1797"/>
      <c r="I43" s="1798"/>
    </row>
    <row r="44" spans="1:15" ht="18.75">
      <c r="A44" s="1799" t="s">
        <v>1322</v>
      </c>
      <c r="B44" s="1800"/>
      <c r="C44" s="1800"/>
      <c r="D44" s="1801"/>
      <c r="E44" s="1801"/>
      <c r="F44" s="1802"/>
      <c r="G44" s="1802"/>
      <c r="H44" s="1802"/>
      <c r="I44" s="1802"/>
      <c r="J44" s="1803" t="s">
        <v>1323</v>
      </c>
      <c r="K44" s="1804"/>
      <c r="L44" s="1804"/>
      <c r="M44" s="1804"/>
      <c r="N44" s="1804"/>
      <c r="O44" s="1804"/>
    </row>
    <row r="45" spans="1:15" ht="14.25" customHeight="1" thickBot="1">
      <c r="A45" s="3785" t="s">
        <v>1324</v>
      </c>
      <c r="B45" s="3786"/>
      <c r="C45" s="3787"/>
      <c r="D45" s="155">
        <f ca="1">ROUND(H101*F45,0)</f>
        <v>122750</v>
      </c>
      <c r="E45" s="156" t="s">
        <v>1325</v>
      </c>
      <c r="F45" s="157">
        <v>0.56000000000000005</v>
      </c>
      <c r="G45" s="158" t="s">
        <v>1326</v>
      </c>
      <c r="H45" s="129"/>
      <c r="I45" s="129"/>
      <c r="J45" s="3705" t="s">
        <v>1327</v>
      </c>
      <c r="K45" s="3705"/>
      <c r="L45" s="3705"/>
      <c r="M45" s="3705"/>
      <c r="N45" s="3705"/>
      <c r="O45" s="3705"/>
    </row>
    <row r="46" spans="1:15" ht="14.25" customHeight="1">
      <c r="A46" s="3782" t="s">
        <v>1328</v>
      </c>
      <c r="B46" s="3783"/>
      <c r="C46" s="3783"/>
      <c r="D46" s="3783"/>
      <c r="E46" s="3783"/>
      <c r="F46" s="3783"/>
      <c r="G46" s="3784"/>
      <c r="H46" s="1805"/>
      <c r="I46" s="159"/>
      <c r="J46" s="2520">
        <v>1</v>
      </c>
      <c r="K46" s="3706" t="s">
        <v>1329</v>
      </c>
      <c r="L46" s="3706"/>
      <c r="M46" s="3707"/>
      <c r="N46" s="3707"/>
      <c r="O46" s="3707"/>
    </row>
    <row r="47" spans="1:15" ht="12" customHeight="1">
      <c r="A47" s="160" t="s">
        <v>1330</v>
      </c>
      <c r="B47" s="161"/>
      <c r="C47" s="162"/>
      <c r="D47" s="1087" t="s">
        <v>1331</v>
      </c>
      <c r="E47" s="302" t="s">
        <v>1332</v>
      </c>
      <c r="F47" s="163" t="s">
        <v>1333</v>
      </c>
      <c r="G47" s="2543" t="s">
        <v>1334</v>
      </c>
      <c r="H47" s="2544"/>
      <c r="I47" s="159"/>
      <c r="J47" s="2520">
        <v>2</v>
      </c>
      <c r="K47" s="3706" t="s">
        <v>1335</v>
      </c>
      <c r="L47" s="3706"/>
      <c r="M47" s="3708">
        <f>'数据-取费表'!B2</f>
        <v>45352</v>
      </c>
      <c r="N47" s="3708"/>
      <c r="O47" s="3708"/>
    </row>
    <row r="48" spans="1:15" ht="25.5">
      <c r="A48" s="3768" t="s">
        <v>1336</v>
      </c>
      <c r="B48" s="3769"/>
      <c r="C48" s="3769"/>
      <c r="D48" s="2323">
        <f ca="1">IF(H48="情况1",0,IF(H48="情况2",D52,IF(H48="情况3",D53,IF(H48="情况4",D54))))</f>
        <v>6547</v>
      </c>
      <c r="E48" s="2333" t="str">
        <f>IF(H48="情况4","(销售额-原购置价)×税（费）率","销售额×税（费）率")</f>
        <v>销售额×税（费）率</v>
      </c>
      <c r="F48" s="2545">
        <f>IF(H48="情况1","免征",'数据-取费表'!B41)</f>
        <v>5.6000000000000001E-2</v>
      </c>
      <c r="G48" s="2546" t="s">
        <v>1337</v>
      </c>
      <c r="H48" s="2547" t="s">
        <v>4216</v>
      </c>
      <c r="I48" s="1805"/>
      <c r="J48" s="2520">
        <v>3</v>
      </c>
      <c r="K48" s="3706" t="s">
        <v>1338</v>
      </c>
      <c r="L48" s="3706"/>
      <c r="M48" s="3709">
        <f ca="1">H101</f>
        <v>219196</v>
      </c>
      <c r="N48" s="3709"/>
      <c r="O48" s="3709"/>
    </row>
    <row r="49" spans="1:35" ht="25.5" customHeight="1">
      <c r="A49" s="2332" t="s">
        <v>1339</v>
      </c>
      <c r="B49" s="3754" t="s">
        <v>1340</v>
      </c>
      <c r="C49" s="3754"/>
      <c r="D49" s="1590">
        <v>0</v>
      </c>
      <c r="E49" s="324" t="s">
        <v>1341</v>
      </c>
      <c r="F49" s="2423" t="s">
        <v>28</v>
      </c>
      <c r="G49" s="3737"/>
      <c r="H49" s="2309" t="s">
        <v>2132</v>
      </c>
      <c r="I49" s="2310"/>
      <c r="J49" s="2520">
        <v>4</v>
      </c>
      <c r="K49" s="3706" t="str">
        <f>IF(项目基本情况!E8="房地产抵押价值","房地产抵押价值","抵押担保权已注销时的房地产抵押价值")</f>
        <v>房地产抵押价值</v>
      </c>
      <c r="L49" s="3706"/>
      <c r="M49" s="3709">
        <f ca="1">IF(项目基本情况!E8="房地产抵押价值",H107,H109)</f>
        <v>219196</v>
      </c>
      <c r="N49" s="3709"/>
      <c r="O49" s="3709"/>
    </row>
    <row r="50" spans="1:35" ht="25.5" customHeight="1">
      <c r="A50" s="2548"/>
      <c r="B50" s="3754" t="s">
        <v>1342</v>
      </c>
      <c r="C50" s="3754"/>
      <c r="D50" s="2549"/>
      <c r="E50" s="332"/>
      <c r="F50" s="2423"/>
      <c r="G50" s="3738"/>
      <c r="H50" s="2311" t="s">
        <v>2133</v>
      </c>
      <c r="I50" s="2310"/>
      <c r="J50" s="3705" t="s">
        <v>1343</v>
      </c>
      <c r="K50" s="3705"/>
      <c r="L50" s="3705"/>
      <c r="M50" s="3705"/>
      <c r="N50" s="3705"/>
      <c r="O50" s="3705"/>
    </row>
    <row r="51" spans="1:35" ht="20.45" customHeight="1">
      <c r="A51" s="2550"/>
      <c r="B51" s="3754" t="s">
        <v>1344</v>
      </c>
      <c r="C51" s="3754"/>
      <c r="D51" s="1087"/>
      <c r="E51" s="327"/>
      <c r="F51" s="2423"/>
      <c r="G51" s="3739"/>
      <c r="H51" s="2311" t="s">
        <v>2134</v>
      </c>
      <c r="I51" s="2310"/>
      <c r="J51" s="2521" t="s">
        <v>1345</v>
      </c>
      <c r="K51" s="3706" t="s">
        <v>1346</v>
      </c>
      <c r="L51" s="3706"/>
      <c r="M51" s="2521" t="s">
        <v>1347</v>
      </c>
      <c r="N51" s="2521" t="s">
        <v>1348</v>
      </c>
      <c r="O51" s="2521" t="s">
        <v>1349</v>
      </c>
    </row>
    <row r="52" spans="1:35" ht="24" customHeight="1">
      <c r="A52" s="2334" t="s">
        <v>1350</v>
      </c>
      <c r="B52" s="3754" t="s">
        <v>1351</v>
      </c>
      <c r="C52" s="3754"/>
      <c r="D52" s="1087">
        <f ca="1">ROUND(D45*'数据-取费表'!B41/(1+'数据-取费表'!C42),0)</f>
        <v>6547</v>
      </c>
      <c r="E52" s="2333" t="s">
        <v>1352</v>
      </c>
      <c r="F52" s="2551">
        <f>'数据-取费表'!B41</f>
        <v>5.6000000000000001E-2</v>
      </c>
      <c r="G52" s="2552"/>
      <c r="H52" s="2541"/>
      <c r="I52" s="1806"/>
      <c r="J52" s="2520">
        <v>1</v>
      </c>
      <c r="K52" s="3731" t="s">
        <v>1353</v>
      </c>
      <c r="L52" s="3731"/>
      <c r="M52" s="2522">
        <f ca="1">D48</f>
        <v>6547</v>
      </c>
      <c r="N52" s="2520" t="str">
        <f>E48</f>
        <v>销售额×税（费）率</v>
      </c>
      <c r="O52" s="2523">
        <f>F48</f>
        <v>5.6000000000000001E-2</v>
      </c>
    </row>
    <row r="53" spans="1:35" ht="12" customHeight="1">
      <c r="A53" s="2334" t="s">
        <v>1354</v>
      </c>
      <c r="B53" s="3755" t="s">
        <v>2282</v>
      </c>
      <c r="C53" s="3756"/>
      <c r="D53" s="1087">
        <f ca="1">ROUND(D45*'数据-取费表'!B41/(1+'数据-取费表'!C42),0)</f>
        <v>6547</v>
      </c>
      <c r="E53" s="2333" t="s">
        <v>1352</v>
      </c>
      <c r="F53" s="2551">
        <f>'数据-取费表'!B41</f>
        <v>5.6000000000000001E-2</v>
      </c>
      <c r="G53" s="2552"/>
      <c r="H53" s="2541"/>
      <c r="I53" s="1806"/>
      <c r="J53" s="2520">
        <v>2</v>
      </c>
      <c r="K53" s="3731" t="s">
        <v>1355</v>
      </c>
      <c r="L53" s="3731"/>
      <c r="M53" s="2522">
        <f t="shared" ref="M53:O54" ca="1" si="0">D55</f>
        <v>61</v>
      </c>
      <c r="N53" s="2520" t="str">
        <f t="shared" si="0"/>
        <v>销售额×税（费）率</v>
      </c>
      <c r="O53" s="2523">
        <f t="shared" si="0"/>
        <v>5.0000000000000001E-4</v>
      </c>
    </row>
    <row r="54" spans="1:35" ht="12" customHeight="1">
      <c r="A54" s="2334" t="s">
        <v>1356</v>
      </c>
      <c r="B54" s="3755" t="s">
        <v>2283</v>
      </c>
      <c r="C54" s="3756"/>
      <c r="D54" s="1087">
        <f ca="1">C68</f>
        <v>6547</v>
      </c>
      <c r="E54" s="327" t="s">
        <v>1357</v>
      </c>
      <c r="F54" s="2551">
        <f>'数据-取费表'!B41</f>
        <v>5.6000000000000001E-2</v>
      </c>
      <c r="G54" s="2552"/>
      <c r="H54" s="2553"/>
      <c r="I54" s="1806"/>
      <c r="J54" s="2520">
        <v>3</v>
      </c>
      <c r="K54" s="3731" t="s">
        <v>1358</v>
      </c>
      <c r="L54" s="3731"/>
      <c r="M54" s="2522">
        <f t="shared" ca="1" si="0"/>
        <v>19842</v>
      </c>
      <c r="N54" s="2520" t="str">
        <f t="shared" si="0"/>
        <v>增值额×税（费）率</v>
      </c>
      <c r="O54" s="2524" t="str">
        <f t="shared" si="0"/>
        <v>——</v>
      </c>
    </row>
    <row r="55" spans="1:35" ht="24" customHeight="1">
      <c r="A55" s="3791" t="s">
        <v>1359</v>
      </c>
      <c r="B55" s="3769"/>
      <c r="C55" s="3769"/>
      <c r="D55" s="2323">
        <f ca="1">IF(H55="个人住宅",0,ROUND(D45*I55,0))</f>
        <v>61</v>
      </c>
      <c r="E55" s="2333" t="s">
        <v>1360</v>
      </c>
      <c r="F55" s="2551">
        <f>IF(H55="正常",I55,"免征")</f>
        <v>5.0000000000000001E-4</v>
      </c>
      <c r="G55" s="2552"/>
      <c r="H55" s="2547" t="s">
        <v>4217</v>
      </c>
      <c r="I55" s="165">
        <f>'数据-取费表'!B49</f>
        <v>5.0000000000000001E-4</v>
      </c>
      <c r="J55" s="2520" t="str">
        <f>IF(H59="非个人房产","",4)</f>
        <v/>
      </c>
      <c r="K55" s="3731" t="str">
        <f>IF(H59="非个人房产","——","个人所得税")</f>
        <v>——</v>
      </c>
      <c r="L55" s="3731"/>
      <c r="M55" s="2525" t="str">
        <f>D59</f>
        <v>——</v>
      </c>
      <c r="N55" s="2039" t="str">
        <f>E59</f>
        <v>——</v>
      </c>
      <c r="O55" s="2526" t="str">
        <f>F59</f>
        <v>——</v>
      </c>
    </row>
    <row r="56" spans="1:35" ht="24.75">
      <c r="A56" s="3791" t="s">
        <v>1361</v>
      </c>
      <c r="B56" s="3769"/>
      <c r="C56" s="3769"/>
      <c r="D56" s="2323">
        <f ca="1">IF(H56="个人住宅",D57,D58)</f>
        <v>19842</v>
      </c>
      <c r="E56" s="2333" t="s">
        <v>1362</v>
      </c>
      <c r="F56" s="2551" t="str">
        <f>IF(H56="正常",F58,"免征")</f>
        <v>——</v>
      </c>
      <c r="G56" s="2554" t="s">
        <v>1363</v>
      </c>
      <c r="H56" s="2555" t="s">
        <v>4217</v>
      </c>
      <c r="I56" s="1807"/>
      <c r="J56" s="2520" t="str">
        <f>IF(项目基本情况!K6="上海银行",IF(J55="",4,J55+1),"")</f>
        <v/>
      </c>
      <c r="K56" s="3712" t="str">
        <f>IF(项目基本情况!K6="上海银行","其他处置费用","")</f>
        <v/>
      </c>
      <c r="L56" s="3713"/>
      <c r="M56" s="2522" t="str">
        <f>IF(项目基本情况!K6="上海银行",M69,"")</f>
        <v/>
      </c>
      <c r="N56" s="3712" t="str">
        <f>IF(项目基本情况!K6="上海银行","包含处置中涉及的律师、诉讼、拍卖、评估等费用","")</f>
        <v/>
      </c>
      <c r="O56" s="3715"/>
    </row>
    <row r="57" spans="1:35" ht="12.75">
      <c r="A57" s="2334" t="s">
        <v>1339</v>
      </c>
      <c r="B57" s="3755" t="s">
        <v>1364</v>
      </c>
      <c r="C57" s="3756"/>
      <c r="D57" s="1590">
        <v>0</v>
      </c>
      <c r="E57" s="324" t="s">
        <v>1341</v>
      </c>
      <c r="F57" s="302"/>
      <c r="G57" s="2552"/>
      <c r="H57" s="2556"/>
      <c r="I57" s="1807"/>
      <c r="J57" s="3731">
        <f>IF(AND(J55="",J56=""),4,IF(项目基本情况!K6="上海银行",结果表!J56+1,结果表!J55+1))</f>
        <v>4</v>
      </c>
      <c r="K57" s="3731" t="s">
        <v>1365</v>
      </c>
      <c r="L57" s="2527" t="s">
        <v>1366</v>
      </c>
      <c r="M57" s="2528"/>
      <c r="N57" s="2529">
        <f ca="1">SUMIF(M52:M56,"&lt;9e307")</f>
        <v>26450</v>
      </c>
      <c r="O57" s="2530"/>
      <c r="P57" s="2687">
        <f ca="1">N57/M49</f>
        <v>0.12066826036971477</v>
      </c>
    </row>
    <row r="58" spans="1:35" ht="24.75">
      <c r="A58" s="2334" t="s">
        <v>1350</v>
      </c>
      <c r="B58" s="3755" t="s">
        <v>1367</v>
      </c>
      <c r="C58" s="3754"/>
      <c r="D58" s="2323">
        <f ca="1">IF(H58="转让取得",C81,C97)</f>
        <v>19842</v>
      </c>
      <c r="E58" s="2333" t="s">
        <v>1362</v>
      </c>
      <c r="F58" s="302" t="s">
        <v>28</v>
      </c>
      <c r="G58" s="2552"/>
      <c r="H58" s="2555" t="s">
        <v>4218</v>
      </c>
      <c r="I58" s="1807"/>
      <c r="J58" s="3731"/>
      <c r="K58" s="3731"/>
      <c r="L58" s="2527" t="s">
        <v>1368</v>
      </c>
      <c r="M58" s="2531"/>
      <c r="N58" s="2532" t="str">
        <f ca="1">NUMBERSTRING(INT(N57*10000),2)&amp;"元整"</f>
        <v>贰亿陆仟肆佰伍拾万元整</v>
      </c>
      <c r="O58" s="2533"/>
    </row>
    <row r="59" spans="1:35" ht="24.75" thickBot="1">
      <c r="A59" s="3735" t="s">
        <v>1369</v>
      </c>
      <c r="B59" s="3736"/>
      <c r="C59" s="3736"/>
      <c r="D59" s="2557" t="str">
        <f>IF(H59="非个人房产","——",IF(H59="个人住宅（满五唯一有凭证）",0,IF(H59="个人其他（无凭证）",ROUND(D45*F59,0),ROUND(C67*F59,0))))</f>
        <v>——</v>
      </c>
      <c r="E59" s="2558" t="str">
        <f>IF(H59="非个人房产","——",IF(H59="个人其他（无凭证）","销售额×税（费）率",IF(H59="个人住宅（满五唯一有凭证）","免征","差额计税")))</f>
        <v>——</v>
      </c>
      <c r="F59" s="2559" t="str">
        <f>IF(OR(H59="非个人房产",H59="个人住宅（满五唯一有凭证）"),"——",IF(H59="个人其他（有凭证）",20%,1%))</f>
        <v>——</v>
      </c>
      <c r="G59" s="2560" t="s">
        <v>1363</v>
      </c>
      <c r="H59" s="2313" t="s">
        <v>4219</v>
      </c>
      <c r="I59" s="2312" t="s">
        <v>2135</v>
      </c>
      <c r="J59" s="3733">
        <f>J57+1</f>
        <v>5</v>
      </c>
      <c r="K59" s="3731" t="s">
        <v>1370</v>
      </c>
      <c r="L59" s="2520" t="s">
        <v>1366</v>
      </c>
      <c r="M59" s="2534"/>
      <c r="N59" s="2535">
        <f ca="1">M49-N57</f>
        <v>192746</v>
      </c>
      <c r="O59" s="2536"/>
    </row>
    <row r="60" spans="1:35" ht="12" customHeight="1">
      <c r="A60" s="1808"/>
      <c r="B60" s="1746"/>
      <c r="C60" s="1746"/>
      <c r="D60" s="1746"/>
      <c r="E60" s="1578"/>
      <c r="F60" s="1807"/>
      <c r="G60" s="1807"/>
      <c r="H60" s="1809"/>
      <c r="I60" s="129"/>
      <c r="J60" s="3734"/>
      <c r="K60" s="3731"/>
      <c r="L60" s="2527" t="s">
        <v>1368</v>
      </c>
      <c r="M60" s="2531"/>
      <c r="N60" s="2532" t="str">
        <f ca="1">NUMBERSTRING(INT(N59*10000),2)&amp;"元整"</f>
        <v>壹拾玖亿贰仟柒佰肆拾陆万元整</v>
      </c>
      <c r="O60" s="2533"/>
    </row>
    <row r="61" spans="1:35" ht="13.5" thickBot="1">
      <c r="A61" s="3790" t="s">
        <v>1371</v>
      </c>
      <c r="B61" s="3790"/>
      <c r="C61" s="3790"/>
      <c r="D61" s="3790"/>
      <c r="E61" s="3790"/>
      <c r="F61" s="1807"/>
      <c r="G61" s="1807"/>
      <c r="H61" s="1809"/>
      <c r="I61" s="129"/>
      <c r="J61" s="2520">
        <f>J59+1</f>
        <v>6</v>
      </c>
      <c r="K61" s="3731" t="s">
        <v>1372</v>
      </c>
      <c r="L61" s="3731"/>
      <c r="M61" s="2537"/>
      <c r="N61" s="2538">
        <f ca="1">ROUND(N59*10000/'数据-汇总表'!E3,0)</f>
        <v>36092</v>
      </c>
      <c r="O61" s="2539"/>
    </row>
    <row r="62" spans="1:35" ht="12.75">
      <c r="A62" s="3750" t="s">
        <v>1373</v>
      </c>
      <c r="B62" s="3751"/>
      <c r="C62" s="2020"/>
      <c r="D62" s="2020" t="s">
        <v>1374</v>
      </c>
      <c r="E62" s="166" t="s">
        <v>1375</v>
      </c>
      <c r="F62" s="1807"/>
      <c r="G62" s="1807"/>
      <c r="H62" s="1809"/>
      <c r="I62" s="129"/>
    </row>
    <row r="63" spans="1:35" ht="12.75">
      <c r="A63" s="173" t="s">
        <v>330</v>
      </c>
      <c r="B63" s="167" t="s">
        <v>1376</v>
      </c>
      <c r="C63" s="2561">
        <f ca="1">ROUND((C64+C65)/(1+'数据-取费表'!C42),0)</f>
        <v>116905</v>
      </c>
      <c r="D63" s="167"/>
      <c r="E63" s="168"/>
      <c r="F63" s="1807"/>
      <c r="G63" s="1807"/>
      <c r="H63" s="1809"/>
      <c r="I63" s="129"/>
      <c r="J63" s="3714" t="s">
        <v>1377</v>
      </c>
      <c r="K63" s="1332" t="s">
        <v>1378</v>
      </c>
      <c r="L63" s="1332">
        <f ca="1">IF(M49&gt;10000,M49*0.5%,IF(AND(M49&gt;1000,M49&lt;=10000),M49*1%,IF(AND(M49&gt;100,M49&lt;=1000),M49*3%,IF(AND(M49&gt;10,M49&lt;=100),M49*5%,M49*8%))))</f>
        <v>1095.98</v>
      </c>
      <c r="M63" s="302">
        <f ca="1">ROUND(L63,1)</f>
        <v>1096</v>
      </c>
      <c r="N63" s="2540"/>
      <c r="Z63" s="1751"/>
      <c r="AI63" s="1752"/>
    </row>
    <row r="64" spans="1:35" ht="14.25" customHeight="1">
      <c r="A64" s="169" t="s">
        <v>325</v>
      </c>
      <c r="B64" s="170" t="s">
        <v>1379</v>
      </c>
      <c r="C64" s="2562">
        <f ca="1">D45</f>
        <v>122750</v>
      </c>
      <c r="D64" s="170" t="s">
        <v>26</v>
      </c>
      <c r="E64" s="172"/>
      <c r="F64" s="1807"/>
      <c r="G64" s="1807"/>
      <c r="H64" s="1809"/>
      <c r="I64" s="129"/>
      <c r="J64" s="3714"/>
      <c r="K64" s="1332" t="s">
        <v>1380</v>
      </c>
      <c r="L64" s="1332">
        <f ca="1">IF(M49&gt;2000,M49*0.5%,IF(AND(M49&gt;1000,M49&lt;=2000),M49*0.6%,IF(AND(M49&gt;500,M49&lt;=1000),M49*0.7%,IF(AND(M49&gt;200,M49&lt;=500),M49*0.8%,IF(AND(M49&gt;100,M49&lt;=200),M49*0.9%,IF(AND(M49&gt;50,M49&lt;=100),M49*1%,IF(AND(M49&gt;20,M49&lt;=50),M49*1.5%,IF(AND(M49&gt;10,M49&lt;=20),M49*2%,IF(AND(M49&gt;1,M49&lt;=10),M49*2.5%)))))))))</f>
        <v>1095.98</v>
      </c>
      <c r="M64" s="302">
        <f t="shared" ref="M64:M65" ca="1" si="1">ROUND(L64,1)</f>
        <v>1096</v>
      </c>
      <c r="N64" s="2541" t="s">
        <v>1381</v>
      </c>
      <c r="Z64" s="1751"/>
      <c r="AI64" s="1752"/>
    </row>
    <row r="65" spans="1:35" ht="14.25" customHeight="1">
      <c r="A65" s="169" t="s">
        <v>326</v>
      </c>
      <c r="B65" s="170" t="s">
        <v>1382</v>
      </c>
      <c r="C65" s="2563"/>
      <c r="D65" s="170"/>
      <c r="E65" s="172"/>
      <c r="F65" s="1807"/>
      <c r="G65" s="1807"/>
      <c r="H65" s="1809"/>
      <c r="I65" s="129"/>
      <c r="J65" s="3714"/>
      <c r="K65" s="1332" t="s">
        <v>1383</v>
      </c>
      <c r="L65" s="1332">
        <f ca="1">IF(M49&gt;1000,M49*0.1%,IF(AND(M49&gt;500,M49&lt;=1000),M49*0.5%,IF(AND(M49&gt;50,M49&lt;=500),M49*1%,IF(AND(M49&gt;1,M49&lt;=50),M49*1.5%))))</f>
        <v>219.196</v>
      </c>
      <c r="M65" s="302">
        <f t="shared" ca="1" si="1"/>
        <v>219.2</v>
      </c>
      <c r="N65" s="2541" t="s">
        <v>1381</v>
      </c>
      <c r="Z65" s="1751"/>
      <c r="AI65" s="1752"/>
    </row>
    <row r="66" spans="1:35" ht="14.25" customHeight="1">
      <c r="A66" s="173" t="s">
        <v>327</v>
      </c>
      <c r="B66" s="174" t="s">
        <v>1384</v>
      </c>
      <c r="C66" s="2564"/>
      <c r="D66" s="174" t="s">
        <v>26</v>
      </c>
      <c r="E66" s="1338" t="s">
        <v>671</v>
      </c>
      <c r="F66" s="1807"/>
      <c r="G66" s="1807"/>
      <c r="H66" s="1809"/>
      <c r="I66" s="129"/>
      <c r="J66" s="3714"/>
      <c r="K66" s="1332" t="s">
        <v>1385</v>
      </c>
      <c r="L66" s="1332">
        <f ca="1">M49*0.5%</f>
        <v>1095.98</v>
      </c>
      <c r="M66" s="302">
        <f ca="1">IF(L66&gt;0.5,0.5,ROUND(L66,0))</f>
        <v>0.5</v>
      </c>
      <c r="N66" s="2541" t="s">
        <v>1386</v>
      </c>
      <c r="Z66" s="1751"/>
      <c r="AI66" s="1752"/>
    </row>
    <row r="67" spans="1:35" ht="14.25" customHeight="1">
      <c r="A67" s="173" t="s">
        <v>328</v>
      </c>
      <c r="B67" s="174" t="s">
        <v>1387</v>
      </c>
      <c r="C67" s="2565">
        <f ca="1">C63-C66</f>
        <v>116905</v>
      </c>
      <c r="D67" s="170" t="s">
        <v>26</v>
      </c>
      <c r="E67" s="172"/>
      <c r="F67" s="1807"/>
      <c r="G67" s="1807"/>
      <c r="H67" s="1809"/>
      <c r="I67" s="129"/>
      <c r="J67" s="3714"/>
      <c r="K67" s="1332" t="s">
        <v>1388</v>
      </c>
      <c r="L67" s="1332">
        <f ca="1">IF(M49&gt;=10000,(8.25+(M49-10000)*0.01%),IF(AND(M49&gt;=8000,M49&lt;10000),(7.85+(M49-8000)*0.02%),IF(AND(M49&gt;=5000,M49&lt;8000),(6.65+(M49-5000)*0.04%),IF(AND(M49&gt;=2000,M49&lt;5000),(4.25+(PM49-2000)*0.08%),IF(AND(M49&gt;=1000,M49&lt;2000),(2.75+(M49-1000)*0.15%),IF(AND(M49&gt;=100,M49&lt;1000),(0.5+(M49-100)*0.25%),IF(AND(M49&gt;0,M49&lt;100),M49*0.5%)))))))</f>
        <v>29.169600000000003</v>
      </c>
      <c r="M67" s="302">
        <f ca="1">ROUND(L67*0.9,1)</f>
        <v>26.3</v>
      </c>
      <c r="N67" s="2540"/>
      <c r="Z67" s="1751"/>
      <c r="AI67" s="1752"/>
    </row>
    <row r="68" spans="1:35" ht="14.25" customHeight="1" thickBot="1">
      <c r="A68" s="176" t="s">
        <v>329</v>
      </c>
      <c r="B68" s="177" t="s">
        <v>1389</v>
      </c>
      <c r="C68" s="2566">
        <f ca="1">IF(C67&lt;=0,0,ROUND(C67*D68,0))</f>
        <v>6547</v>
      </c>
      <c r="D68" s="2567">
        <f>'数据-取费表'!B41</f>
        <v>5.6000000000000001E-2</v>
      </c>
      <c r="E68" s="178"/>
      <c r="F68" s="1807"/>
      <c r="G68" s="1807"/>
      <c r="H68" s="1809"/>
      <c r="I68" s="129"/>
      <c r="J68" s="3714"/>
      <c r="K68" s="1332" t="s">
        <v>1390</v>
      </c>
      <c r="L68" s="1332">
        <f ca="1">IF(M49&gt;10000,M49*0.5%,IF(AND(M49&gt;5000,M49&lt;=10000),M49*1%,IF(AND(M49&gt;1000,M49&lt;=5000),M49*2%,IF(AND(M49&gt;200,M49&lt;=1000),M49*3%,M49*5%))))</f>
        <v>1095.98</v>
      </c>
      <c r="M68" s="302">
        <f ca="1">ROUND(L68,1)</f>
        <v>1096</v>
      </c>
      <c r="N68" s="2540"/>
      <c r="Z68" s="1751"/>
      <c r="AI68" s="1752"/>
    </row>
    <row r="69" spans="1:35" s="1771" customFormat="1" ht="16.5" customHeight="1">
      <c r="A69" s="1810"/>
      <c r="B69" s="1811"/>
      <c r="C69" s="1812"/>
      <c r="D69" s="1813"/>
      <c r="E69" s="1814"/>
      <c r="F69" s="1578"/>
      <c r="G69" s="1578"/>
      <c r="H69" s="1577"/>
      <c r="I69" s="1746"/>
      <c r="J69" s="3714"/>
      <c r="K69" s="1332" t="s">
        <v>1391</v>
      </c>
      <c r="L69" s="1332"/>
      <c r="M69" s="302">
        <f ca="1">ROUND(SUM(M63:M68),0)</f>
        <v>3534</v>
      </c>
      <c r="N69" s="2542">
        <f ca="1">M69/M49</f>
        <v>1.6122556980966807E-2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hidden="1" thickBot="1">
      <c r="A70" s="3758" t="s">
        <v>1392</v>
      </c>
      <c r="B70" s="3759"/>
      <c r="C70" s="3759"/>
      <c r="D70" s="3759"/>
      <c r="E70" s="3759"/>
      <c r="F70" s="3759"/>
      <c r="G70" s="3759"/>
      <c r="H70" s="3759"/>
      <c r="I70" s="1815"/>
      <c r="J70" s="2688"/>
      <c r="K70" s="2688"/>
      <c r="L70" s="2688"/>
      <c r="M70" s="2688"/>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hidden="1">
      <c r="A71" s="3750" t="s">
        <v>1373</v>
      </c>
      <c r="B71" s="3751"/>
      <c r="C71" s="2020"/>
      <c r="D71" s="2020" t="s">
        <v>1374</v>
      </c>
      <c r="E71" s="179" t="s">
        <v>1375</v>
      </c>
      <c r="F71" s="180"/>
      <c r="G71" s="180"/>
      <c r="H71" s="181"/>
      <c r="I71" s="1819"/>
      <c r="J71" s="2688"/>
      <c r="K71" s="2688"/>
      <c r="L71" s="2688"/>
      <c r="M71" s="2688"/>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hidden="1">
      <c r="A72" s="173" t="s">
        <v>330</v>
      </c>
      <c r="B72" s="174" t="s">
        <v>1393</v>
      </c>
      <c r="C72" s="2565">
        <f ca="1">ROUND(D45/(1+'数据-取费表'!C42),0)</f>
        <v>116905</v>
      </c>
      <c r="D72" s="170" t="s">
        <v>26</v>
      </c>
      <c r="E72" s="2330"/>
      <c r="F72" s="2329"/>
      <c r="G72" s="2329"/>
      <c r="H72" s="182"/>
      <c r="I72" s="1819"/>
      <c r="J72" s="2688"/>
      <c r="K72" s="2688"/>
      <c r="L72" s="2688"/>
      <c r="M72" s="2688"/>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hidden="1">
      <c r="A73" s="173" t="s">
        <v>327</v>
      </c>
      <c r="B73" s="163" t="s">
        <v>1394</v>
      </c>
      <c r="C73" s="2565">
        <f ca="1">C74+C78</f>
        <v>701</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hidden="1">
      <c r="A74" s="169" t="s">
        <v>325</v>
      </c>
      <c r="B74" s="170" t="s">
        <v>1395</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hidden="1">
      <c r="A75" s="169" t="s">
        <v>331</v>
      </c>
      <c r="B75" s="170" t="s">
        <v>1396</v>
      </c>
      <c r="C75" s="2568"/>
      <c r="D75" s="170" t="s">
        <v>26</v>
      </c>
      <c r="E75" s="184" t="s">
        <v>1397</v>
      </c>
      <c r="F75" s="2569"/>
      <c r="G75" s="184" t="s">
        <v>1398</v>
      </c>
      <c r="H75" s="2570"/>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hidden="1" customHeight="1">
      <c r="A76" s="169" t="s">
        <v>332</v>
      </c>
      <c r="B76" s="185" t="s">
        <v>1399</v>
      </c>
      <c r="C76" s="170">
        <f>IF(F75="购房发票",ROUND(C75*H75*D76,0),0)</f>
        <v>0</v>
      </c>
      <c r="D76" s="2571">
        <v>0.05</v>
      </c>
      <c r="E76" s="3755" t="s">
        <v>1400</v>
      </c>
      <c r="F76" s="3754"/>
      <c r="G76" s="3754"/>
      <c r="H76" s="3757"/>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hidden="1" customHeight="1">
      <c r="A77" s="169" t="s">
        <v>333</v>
      </c>
      <c r="B77" s="170" t="s">
        <v>1401</v>
      </c>
      <c r="C77" s="170">
        <f>ROUND(IF(G77="个人住宅",0,IF(G77="2016年5月1日前购买",C75*D77,C75*D77/(1+'数据-取费表'!C42))),0)</f>
        <v>0</v>
      </c>
      <c r="D77" s="2572">
        <f>'数据-取费表'!B48+'数据-取费表'!B49</f>
        <v>3.0499999999999999E-2</v>
      </c>
      <c r="E77" s="2323" t="s">
        <v>1402</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hidden="1" customHeight="1">
      <c r="A78" s="169" t="s">
        <v>326</v>
      </c>
      <c r="B78" s="170" t="s">
        <v>1403</v>
      </c>
      <c r="C78" s="2573">
        <f ca="1">ROUND(D45*D78/(1+'数据-取费表'!C42),0)</f>
        <v>701</v>
      </c>
      <c r="D78" s="2574">
        <f>'数据-取费表'!B43</f>
        <v>6.000000000000001E-3</v>
      </c>
      <c r="E78" s="3747" t="s">
        <v>1404</v>
      </c>
      <c r="F78" s="3748"/>
      <c r="G78" s="3748"/>
      <c r="H78" s="3749"/>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hidden="1">
      <c r="A79" s="173" t="s">
        <v>334</v>
      </c>
      <c r="B79" s="174" t="s">
        <v>1405</v>
      </c>
      <c r="C79" s="2565">
        <f ca="1">C72-C73</f>
        <v>116204</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hidden="1">
      <c r="A80" s="173" t="s">
        <v>335</v>
      </c>
      <c r="B80" s="174" t="s">
        <v>1406</v>
      </c>
      <c r="C80" s="2575">
        <f ca="1">IF(C79&lt;=0,0,C79/C73)</f>
        <v>165.76890156918688</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hidden="1" thickBot="1">
      <c r="A81" s="176" t="s">
        <v>336</v>
      </c>
      <c r="B81" s="177" t="s">
        <v>1407</v>
      </c>
      <c r="C81" s="2576">
        <f ca="1">ROUND(IF(C79&lt;=0,0,IF(C80&gt;=200%,C79*60%-C73*35%,IF(C80&gt;=100%,C79*50%-C73*15%,IF(C80&gt;=50%,C79*40%-C73*5%,IF(C80&lt;50%,C79*30%,0))))),0)</f>
        <v>69477</v>
      </c>
      <c r="D81" s="2577"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758" t="s">
        <v>1408</v>
      </c>
      <c r="B83" s="3759"/>
      <c r="C83" s="3759"/>
      <c r="D83" s="3759"/>
      <c r="E83" s="3759"/>
      <c r="F83" s="3759"/>
      <c r="G83" s="3759"/>
      <c r="H83" s="3759"/>
      <c r="I83" s="1820"/>
      <c r="J83" s="1817" t="s">
        <v>4220</v>
      </c>
      <c r="K83" s="1817" t="s">
        <v>4221</v>
      </c>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750" t="s">
        <v>1373</v>
      </c>
      <c r="B84" s="3751"/>
      <c r="C84" s="2020"/>
      <c r="D84" s="2020" t="s">
        <v>1374</v>
      </c>
      <c r="E84" s="179" t="s">
        <v>1375</v>
      </c>
      <c r="F84" s="180"/>
      <c r="G84" s="180"/>
      <c r="H84" s="191"/>
      <c r="I84" s="1820"/>
      <c r="J84" s="1817">
        <v>552013.17999999993</v>
      </c>
      <c r="K84" s="1817">
        <f>'数据-汇总表'!E3</f>
        <v>53404.31</v>
      </c>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1393</v>
      </c>
      <c r="C85" s="2565">
        <f ca="1">ROUND(D45/(1+'数据-取费表'!C42),0)</f>
        <v>116905</v>
      </c>
      <c r="D85" s="170" t="s">
        <v>26</v>
      </c>
      <c r="E85" s="2330"/>
      <c r="F85" s="2329"/>
      <c r="G85" s="2329"/>
      <c r="H85" s="192"/>
      <c r="I85" s="1820"/>
      <c r="J85" s="1817" t="s">
        <v>4222</v>
      </c>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1394</v>
      </c>
      <c r="C86" s="2565">
        <f ca="1">IF(H88="仅含出让金",C87+C90+C91+C92+C93+C94,C87+C91+C92+C93+C94)</f>
        <v>59823.03</v>
      </c>
      <c r="D86" s="2578"/>
      <c r="E86" s="2330"/>
      <c r="F86" s="2329"/>
      <c r="G86" s="2329"/>
      <c r="H86" s="192"/>
      <c r="I86" s="1820"/>
      <c r="J86" s="1817">
        <v>130219.4376</v>
      </c>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1409</v>
      </c>
      <c r="C87" s="2573">
        <f>C88+C89</f>
        <v>12982.03</v>
      </c>
      <c r="D87" s="2574"/>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1410</v>
      </c>
      <c r="C88" s="2579">
        <f>ROUND(K84/J84*J86,2)</f>
        <v>12598.03</v>
      </c>
      <c r="D88" s="2574"/>
      <c r="E88" s="193" t="s">
        <v>1411</v>
      </c>
      <c r="F88" s="2326"/>
      <c r="G88" s="194" t="s">
        <v>1412</v>
      </c>
      <c r="H88" s="1823" t="s">
        <v>4223</v>
      </c>
      <c r="I88" s="1820"/>
      <c r="J88" s="2518" t="s">
        <v>2279</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1401</v>
      </c>
      <c r="C89" s="2573">
        <f>ROUND(C88*D89,0)</f>
        <v>384</v>
      </c>
      <c r="D89" s="2574">
        <f>'数据-取费表'!B48+'数据-取费表'!B49</f>
        <v>3.0499999999999999E-2</v>
      </c>
      <c r="E89" s="193" t="s">
        <v>1413</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1414</v>
      </c>
      <c r="C90" s="2579"/>
      <c r="D90" s="2574"/>
      <c r="E90" s="193" t="str">
        <f>IF(H88="-","土地取得成本中已包含该笔费用"," ")</f>
        <v xml:space="preserve"> </v>
      </c>
      <c r="F90" s="2326"/>
      <c r="G90" s="3716" t="s">
        <v>2127</v>
      </c>
      <c r="H90" s="3717"/>
      <c r="I90" s="1820"/>
      <c r="J90" s="2518" t="s">
        <v>2280</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1415</v>
      </c>
      <c r="B91" s="170" t="s">
        <v>1416</v>
      </c>
      <c r="C91" s="2573">
        <f ca="1">IF(H91="——",成本法!C33,I91)</f>
        <v>32496</v>
      </c>
      <c r="D91" s="2574"/>
      <c r="E91" s="3747" t="s">
        <v>1417</v>
      </c>
      <c r="F91" s="3748"/>
      <c r="G91" s="3748"/>
      <c r="H91" s="1824" t="s">
        <v>43</v>
      </c>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1418</v>
      </c>
      <c r="B92" s="170" t="s">
        <v>1419</v>
      </c>
      <c r="C92" s="2573">
        <f ca="1">ROUND((C87+C90+C91)*D92,0)</f>
        <v>4548</v>
      </c>
      <c r="D92" s="2580">
        <v>0.1</v>
      </c>
      <c r="E92" s="3747" t="s">
        <v>1420</v>
      </c>
      <c r="F92" s="3748"/>
      <c r="G92" s="3748"/>
      <c r="H92" s="3749"/>
      <c r="I92" s="1820"/>
      <c r="J92" s="2519" t="s">
        <v>2281</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1421</v>
      </c>
      <c r="B93" s="170" t="s">
        <v>1403</v>
      </c>
      <c r="C93" s="2573">
        <f ca="1">ROUND(D45*D93/(1+'数据-取费表'!C42),0)</f>
        <v>701</v>
      </c>
      <c r="D93" s="2574">
        <f>'数据-取费表'!B43</f>
        <v>6.000000000000001E-3</v>
      </c>
      <c r="E93" s="3747" t="s">
        <v>1404</v>
      </c>
      <c r="F93" s="3748"/>
      <c r="G93" s="3748"/>
      <c r="H93" s="3749"/>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1422</v>
      </c>
      <c r="B94" s="170" t="s">
        <v>1423</v>
      </c>
      <c r="C94" s="2579">
        <f ca="1">ROUND((C87+C90+C91)*D94,0)</f>
        <v>9096</v>
      </c>
      <c r="D94" s="2574">
        <v>0.2</v>
      </c>
      <c r="E94" s="3792" t="s">
        <v>1424</v>
      </c>
      <c r="F94" s="3793"/>
      <c r="G94" s="3793"/>
      <c r="H94" s="3794"/>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1405</v>
      </c>
      <c r="C95" s="2565">
        <f ca="1">ROUND(C85-C86,0)</f>
        <v>57082</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1406</v>
      </c>
      <c r="C96" s="2575">
        <f ca="1">IF(C95&lt;=0,0,C95/C86)</f>
        <v>0.9541810235957624</v>
      </c>
      <c r="D96" s="170" t="s">
        <v>26</v>
      </c>
      <c r="E96" s="2323" t="str">
        <f ca="1">IF(C96&gt;=200%,"增值额超过扣除项目金额200%",IF(C96&gt;=100%,"增值额超过扣除项目金额100%，未超过200%",IF(C96&gt;=50%,"增值额超过扣除项目金额50%，未超过100%",IF(C96&lt;50%,"增值额未超过扣除项目金额50%"))))</f>
        <v>增值额超过扣除项目金额50%，未超过100%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1407</v>
      </c>
      <c r="C97" s="2576">
        <f ca="1">ROUND(IF(C95&lt;=0,0,IF(C96&gt;=200%,C95*60%-C86*35%,IF(C96&gt;=100%,C95*50%-C86*15%,IF(C96&gt;=50%,C95*40%-C86*5%,IF(C96&lt;50%,C95*30%,0))))),0)</f>
        <v>19842</v>
      </c>
      <c r="D97" s="2577"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 xml:space="preserve">土地增值税税额=增值额×40%－扣除项目金额×5% </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8"/>
      <c r="F98" s="1578"/>
      <c r="G98" s="1578"/>
      <c r="H98" s="1577"/>
      <c r="I98" s="129"/>
    </row>
    <row r="99" spans="1:35" ht="21.75" customHeight="1" thickBot="1">
      <c r="A99" s="1799" t="s">
        <v>1425</v>
      </c>
      <c r="B99" s="1746"/>
      <c r="C99" s="1746"/>
      <c r="D99" s="1746"/>
      <c r="E99" s="1578"/>
      <c r="F99" s="1578"/>
      <c r="G99" s="1578"/>
      <c r="H99" s="1577"/>
      <c r="I99" s="129"/>
    </row>
    <row r="100" spans="1:35" ht="18.75" customHeight="1">
      <c r="A100" s="3697" t="s">
        <v>1426</v>
      </c>
      <c r="B100" s="3698"/>
      <c r="C100" s="3698"/>
      <c r="D100" s="3732"/>
      <c r="E100" s="3698" t="s">
        <v>1427</v>
      </c>
      <c r="F100" s="3698"/>
      <c r="G100" s="3698"/>
      <c r="H100" s="3732"/>
      <c r="I100" s="129"/>
    </row>
    <row r="101" spans="1:35" ht="18.75" customHeight="1">
      <c r="A101" s="3740" t="s">
        <v>1428</v>
      </c>
      <c r="B101" s="3741"/>
      <c r="C101" s="2582" t="str">
        <f>C4</f>
        <v>成本法</v>
      </c>
      <c r="D101" s="2583" t="str">
        <f>D4</f>
        <v>收益法</v>
      </c>
      <c r="E101" s="3710" t="s">
        <v>1429</v>
      </c>
      <c r="F101" s="3711"/>
      <c r="G101" s="1826" t="s">
        <v>1430</v>
      </c>
      <c r="H101" s="2592">
        <f ca="1">H118</f>
        <v>219196</v>
      </c>
      <c r="I101" s="129"/>
    </row>
    <row r="102" spans="1:35" ht="18.75" customHeight="1">
      <c r="A102" s="3742" t="s">
        <v>1431</v>
      </c>
      <c r="B102" s="2581" t="s">
        <v>1430</v>
      </c>
      <c r="C102" s="2582">
        <f ca="1">IF(D32="楼面单价",ROUND(C19,0),C19)</f>
        <v>54798</v>
      </c>
      <c r="D102" s="2583">
        <f ca="1">IF(D32="楼面单价",ROUND(D19,0),D19)</f>
        <v>289652</v>
      </c>
      <c r="E102" s="3710"/>
      <c r="F102" s="3711"/>
      <c r="G102" s="1826" t="s">
        <v>1432</v>
      </c>
      <c r="H102" s="2552">
        <f ca="1">I118</f>
        <v>41045</v>
      </c>
      <c r="I102" s="129"/>
    </row>
    <row r="103" spans="1:35" ht="42.75" customHeight="1">
      <c r="A103" s="3742"/>
      <c r="B103" s="2581" t="s">
        <v>1432</v>
      </c>
      <c r="C103" s="2584">
        <f ca="1">C20</f>
        <v>10261</v>
      </c>
      <c r="D103" s="2585">
        <f ca="1">D20</f>
        <v>54238</v>
      </c>
      <c r="E103" s="3703" t="s">
        <v>1433</v>
      </c>
      <c r="F103" s="3704"/>
      <c r="G103" s="1827" t="s">
        <v>1434</v>
      </c>
      <c r="H103" s="2592">
        <f>IF(D36="正常操作",H104+H105+H106,H105+H106)</f>
        <v>0</v>
      </c>
      <c r="I103" s="129"/>
    </row>
    <row r="104" spans="1:35" ht="18.75" customHeight="1">
      <c r="A104" s="3742" t="s">
        <v>1435</v>
      </c>
      <c r="B104" s="2586" t="s">
        <v>1430</v>
      </c>
      <c r="C104" s="2587">
        <f ca="1">H118</f>
        <v>219196</v>
      </c>
      <c r="D104" s="2588"/>
      <c r="E104" s="1673" t="s">
        <v>1436</v>
      </c>
      <c r="F104" s="1665"/>
      <c r="G104" s="1827" t="s">
        <v>1434</v>
      </c>
      <c r="H104" s="2593">
        <f>IF(D36="同一抵押权人同一抵押物续贷",C36&amp;"（续贷，未扣减，详见特别提示）",C36)</f>
        <v>0</v>
      </c>
      <c r="I104" s="129"/>
    </row>
    <row r="105" spans="1:35" ht="18.75" customHeight="1" thickBot="1">
      <c r="A105" s="3752"/>
      <c r="B105" s="2589" t="s">
        <v>1432</v>
      </c>
      <c r="C105" s="2590">
        <f ca="1">I118</f>
        <v>41045</v>
      </c>
      <c r="D105" s="2591"/>
      <c r="E105" s="1673" t="s">
        <v>1437</v>
      </c>
      <c r="F105" s="1665"/>
      <c r="G105" s="1827" t="s">
        <v>1434</v>
      </c>
      <c r="H105" s="2594">
        <f>C37</f>
        <v>0</v>
      </c>
      <c r="I105" s="129"/>
    </row>
    <row r="106" spans="1:35" ht="18.75" customHeight="1">
      <c r="A106" s="1746" t="s">
        <v>1438</v>
      </c>
      <c r="B106" s="1746"/>
      <c r="C106" s="1746"/>
      <c r="D106" s="1746"/>
      <c r="E106" s="1828" t="s">
        <v>1439</v>
      </c>
      <c r="F106" s="1665"/>
      <c r="G106" s="1827" t="s">
        <v>1434</v>
      </c>
      <c r="H106" s="2594">
        <f>C38</f>
        <v>0</v>
      </c>
      <c r="I106" s="129"/>
    </row>
    <row r="107" spans="1:35" ht="18.75" customHeight="1">
      <c r="A107" s="129"/>
      <c r="B107" s="129"/>
      <c r="C107" s="129"/>
      <c r="D107" s="129"/>
      <c r="E107" s="3743" t="str">
        <f>IF(项目基本情况!E8="已注销","——","3.房地产抵押价值")</f>
        <v>3.房地产抵押价值</v>
      </c>
      <c r="F107" s="3711"/>
      <c r="G107" s="1826" t="s">
        <v>1430</v>
      </c>
      <c r="H107" s="2592">
        <f ca="1">IF(E107="——","——",H101-H103)</f>
        <v>219196</v>
      </c>
      <c r="I107" s="129"/>
    </row>
    <row r="108" spans="1:35" ht="18.75" customHeight="1">
      <c r="A108" s="129"/>
      <c r="B108" s="129"/>
      <c r="C108" s="129"/>
      <c r="D108" s="129"/>
      <c r="E108" s="3743"/>
      <c r="F108" s="3711"/>
      <c r="G108" s="1826" t="s">
        <v>1432</v>
      </c>
      <c r="H108" s="2552">
        <f ca="1">IF(H107=H101,H102,ROUND(H107*10000/'数据-汇总表'!E3,0))</f>
        <v>41045</v>
      </c>
      <c r="I108" s="129"/>
    </row>
    <row r="109" spans="1:35" ht="18.75" customHeight="1">
      <c r="A109" s="129"/>
      <c r="B109" s="129"/>
      <c r="C109" s="129"/>
      <c r="D109" s="129"/>
      <c r="E109" s="3743" t="str">
        <f>IF(项目基本情况!E8="已注销及未注销","4.抵押担保权已注销时的房地产抵押价值",IF(项目基本情况!E8="已注销","3.抵押担保权已注销时的房地产抵押价值","——"))</f>
        <v>——</v>
      </c>
      <c r="F109" s="3711"/>
      <c r="G109" s="1826" t="s">
        <v>1430</v>
      </c>
      <c r="H109" s="2595" t="str">
        <f>IF(E109="——","——",H101-H105-H106)</f>
        <v>——</v>
      </c>
      <c r="I109" s="129"/>
    </row>
    <row r="110" spans="1:35" ht="18.75" customHeight="1">
      <c r="A110" s="129"/>
      <c r="B110" s="129"/>
      <c r="C110" s="129"/>
      <c r="D110" s="129"/>
      <c r="E110" s="3743"/>
      <c r="F110" s="3711"/>
      <c r="G110" s="1826" t="s">
        <v>1432</v>
      </c>
      <c r="H110" s="2552" t="str">
        <f>IF(H109="——","——",ROUND(H109*10000/'数据-汇总表'!E3,0))</f>
        <v>——</v>
      </c>
      <c r="I110" s="129"/>
    </row>
    <row r="111" spans="1:35" ht="18.75" customHeight="1">
      <c r="A111" s="129"/>
      <c r="B111" s="129"/>
      <c r="C111" s="129"/>
      <c r="D111" s="129"/>
      <c r="E111" s="3744" t="str">
        <f>IF(项目基本情况!E9="抵押净值",IF(OR(项目基本情况!E8="已注销",项目基本情况!E8="房地产抵押价值"),"4.抵押净值","5.抵押净值"),"——")</f>
        <v>4.抵押净值</v>
      </c>
      <c r="F111" s="3730"/>
      <c r="G111" s="1826" t="s">
        <v>1430</v>
      </c>
      <c r="H111" s="2592">
        <f ca="1">IF(E111="——","——",N59)</f>
        <v>192746</v>
      </c>
      <c r="I111" s="129"/>
    </row>
    <row r="112" spans="1:35" ht="18.75" customHeight="1" thickBot="1">
      <c r="A112" s="129"/>
      <c r="B112" s="129"/>
      <c r="C112" s="129"/>
      <c r="D112" s="129"/>
      <c r="E112" s="3745"/>
      <c r="F112" s="3746"/>
      <c r="G112" s="1829" t="s">
        <v>1432</v>
      </c>
      <c r="H112" s="2596">
        <f ca="1">IF(E111="——","——",N61)</f>
        <v>36092</v>
      </c>
      <c r="I112" s="129"/>
    </row>
    <row r="113" spans="1:27" ht="18.75" customHeight="1">
      <c r="A113" s="129"/>
      <c r="B113" s="129"/>
      <c r="C113" s="129"/>
      <c r="D113" s="129"/>
      <c r="E113" s="3753" t="s">
        <v>1438</v>
      </c>
      <c r="F113" s="3753"/>
      <c r="G113" s="3753"/>
      <c r="H113" s="3753"/>
      <c r="I113" s="129"/>
    </row>
    <row r="114" spans="1:27" ht="3.75" customHeight="1">
      <c r="A114" s="1746"/>
      <c r="B114" s="1746"/>
      <c r="C114" s="1746"/>
      <c r="D114" s="1746"/>
      <c r="E114" s="1808"/>
      <c r="F114" s="1808"/>
      <c r="G114" s="1808"/>
      <c r="H114" s="1808"/>
      <c r="I114" s="1746"/>
    </row>
    <row r="115" spans="1:27" ht="18.75" customHeight="1">
      <c r="A115" s="3761" t="s">
        <v>1440</v>
      </c>
      <c r="B115" s="3762"/>
      <c r="C115" s="3762"/>
      <c r="D115" s="3762"/>
      <c r="E115" s="3762"/>
      <c r="F115" s="3762"/>
      <c r="G115" s="3762"/>
      <c r="H115" s="3762"/>
      <c r="I115" s="3763"/>
    </row>
    <row r="116" spans="1:27" ht="27" customHeight="1">
      <c r="A116" s="3718" t="s">
        <v>1441</v>
      </c>
      <c r="B116" s="3722" t="s">
        <v>1442</v>
      </c>
      <c r="C116" s="3722" t="s">
        <v>1443</v>
      </c>
      <c r="D116" s="3728" t="s">
        <v>1444</v>
      </c>
      <c r="E116" s="3729"/>
      <c r="F116" s="3760" t="s">
        <v>1445</v>
      </c>
      <c r="G116" s="3760"/>
      <c r="H116" s="3718" t="s">
        <v>1446</v>
      </c>
      <c r="I116" s="3718"/>
    </row>
    <row r="117" spans="1:27" ht="18.75" customHeight="1">
      <c r="A117" s="3718"/>
      <c r="B117" s="3723"/>
      <c r="C117" s="3723"/>
      <c r="D117" s="2328" t="s">
        <v>1447</v>
      </c>
      <c r="E117" s="2328" t="s">
        <v>1448</v>
      </c>
      <c r="F117" s="2328" t="s">
        <v>1447</v>
      </c>
      <c r="G117" s="2328" t="s">
        <v>1449</v>
      </c>
      <c r="H117" s="2328" t="s">
        <v>1447</v>
      </c>
      <c r="I117" s="2328" t="s">
        <v>1449</v>
      </c>
    </row>
    <row r="118" spans="1:27" ht="24.75" customHeight="1">
      <c r="A118" s="2597" t="str">
        <f>项目基本情况!S2</f>
        <v>北京市房地产</v>
      </c>
      <c r="B118" s="2328">
        <f>M18</f>
        <v>53404.31</v>
      </c>
      <c r="C118" s="2328">
        <f>M19</f>
        <v>0</v>
      </c>
      <c r="D118" s="2328">
        <f ca="1">ROUND(IF(D32="总价",C34,E118*B118/10000),0)</f>
        <v>71677</v>
      </c>
      <c r="E118" s="2328">
        <f ca="1">ROUND(IF(C33="自定义",IF(D32="楼面单价",C34,D118*10000/B118),I118-G118),0)</f>
        <v>13422</v>
      </c>
      <c r="F118" s="2328">
        <f ca="1">ROUND(IF(D32="总价",C35,G118*B118/10000),0)</f>
        <v>147519</v>
      </c>
      <c r="G118" s="2328">
        <f ca="1">ROUND(IF(D32="楼面单价",C35,F118*10000/B118),0)</f>
        <v>27623</v>
      </c>
      <c r="H118" s="2328">
        <f ca="1">ROUND(IF(D32="总价",C32,I118*B118/10000),0)</f>
        <v>219196</v>
      </c>
      <c r="I118" s="2328">
        <f ca="1">ROUND(IF(D32="楼面单价",C32,H118*10000/B118),0)</f>
        <v>41045</v>
      </c>
    </row>
    <row r="119" spans="1:27" ht="18.75" customHeight="1">
      <c r="A119" s="3718" t="s">
        <v>1450</v>
      </c>
      <c r="B119" s="3718"/>
      <c r="C119" s="3718"/>
      <c r="D119" s="3724" t="str">
        <f ca="1">NUMBERSTRING(INT(D118*10000),2)&amp;"元整"</f>
        <v>柒亿壹仟陆佰柒拾柒万元整</v>
      </c>
      <c r="E119" s="3725"/>
      <c r="F119" s="3724" t="str">
        <f ca="1">NUMBERSTRING(INT(F118*10000),2)&amp;"元整"</f>
        <v>壹拾肆亿柒仟伍佰壹拾玖万元整</v>
      </c>
      <c r="G119" s="3725"/>
      <c r="H119" s="3724" t="str">
        <f ca="1">NUMBERSTRING(INT(H118*10000),2)&amp;"元整"</f>
        <v>贰拾壹亿玖仟壹佰玖拾陆万元整</v>
      </c>
      <c r="I119" s="3725"/>
    </row>
    <row r="120" spans="1:27" ht="18.75" customHeight="1">
      <c r="A120" s="3719" t="str">
        <f>IF(项目基本情况!B9="房地产市场价值","",MID(E103,3,LEN(E103)-2))</f>
        <v>估价师知悉的法定优先受偿款</v>
      </c>
      <c r="B120" s="3720"/>
      <c r="C120" s="3721"/>
      <c r="D120" s="3719">
        <f>H103</f>
        <v>0</v>
      </c>
      <c r="E120" s="3720"/>
      <c r="F120" s="3720"/>
      <c r="G120" s="3720"/>
      <c r="H120" s="3720"/>
      <c r="I120" s="3721"/>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724" t="s">
        <v>1450</v>
      </c>
      <c r="B121" s="3726"/>
      <c r="C121" s="3725"/>
      <c r="D121" s="3724" t="str">
        <f>IF(D120=0,"零元整",NUMBERSTRING(INT(D120*10000),2)&amp;"元整")</f>
        <v>零元整</v>
      </c>
      <c r="E121" s="3726"/>
      <c r="F121" s="3726"/>
      <c r="G121" s="3726"/>
      <c r="H121" s="3726"/>
      <c r="I121" s="3725"/>
      <c r="AA121" s="725"/>
    </row>
    <row r="122" spans="1:27" ht="18.75" customHeight="1">
      <c r="A122" s="3730" t="str">
        <f>IF(项目基本情况!B9="房地产市场价值","",MID(E107,3,LEN(E107)-2))</f>
        <v>房地产抵押价值</v>
      </c>
      <c r="B122" s="3730"/>
      <c r="C122" s="3730"/>
      <c r="D122" s="3719">
        <f ca="1">H107</f>
        <v>219196</v>
      </c>
      <c r="E122" s="3720"/>
      <c r="F122" s="3720"/>
      <c r="G122" s="3720"/>
      <c r="H122" s="3720"/>
      <c r="I122" s="3721"/>
      <c r="AA122" s="725"/>
    </row>
    <row r="123" spans="1:27" ht="18.75" customHeight="1">
      <c r="A123" s="3718" t="s">
        <v>1450</v>
      </c>
      <c r="B123" s="3718"/>
      <c r="C123" s="3718"/>
      <c r="D123" s="3724" t="str">
        <f ca="1">NUMBERSTRING(INT(D122*10000),2)&amp;"元整"</f>
        <v>贰拾壹亿玖仟壹佰玖拾陆万元整</v>
      </c>
      <c r="E123" s="3726"/>
      <c r="F123" s="3726"/>
      <c r="G123" s="3726"/>
      <c r="H123" s="3726"/>
      <c r="I123" s="3725"/>
      <c r="AA123" s="725"/>
    </row>
    <row r="124" spans="1:27" ht="18.75" customHeight="1">
      <c r="A124" s="3730" t="str">
        <f>IF(项目基本情况!B9="房地产市场价值","",MID(E109,3,LEN(E109)-2))</f>
        <v/>
      </c>
      <c r="B124" s="3730"/>
      <c r="C124" s="3730"/>
      <c r="D124" s="3719" t="str">
        <f>H109</f>
        <v>——</v>
      </c>
      <c r="E124" s="3720"/>
      <c r="F124" s="3720"/>
      <c r="G124" s="3720"/>
      <c r="H124" s="3720"/>
      <c r="I124" s="3721"/>
      <c r="AA124" s="725"/>
    </row>
    <row r="125" spans="1:27" ht="18.75" customHeight="1">
      <c r="A125" s="3718" t="s">
        <v>1450</v>
      </c>
      <c r="B125" s="3718"/>
      <c r="C125" s="3718"/>
      <c r="D125" s="3724" t="e">
        <f>NUMBERSTRING(INT(D124*10000),2)&amp;"元整"</f>
        <v>#VALUE!</v>
      </c>
      <c r="E125" s="3726"/>
      <c r="F125" s="3726"/>
      <c r="G125" s="3726"/>
      <c r="H125" s="3726"/>
      <c r="I125" s="3725"/>
      <c r="AA125" s="725"/>
    </row>
    <row r="126" spans="1:27" ht="18.75" customHeight="1">
      <c r="A126" s="3730" t="str">
        <f>IF(项目基本情况!B9="房地产市场价值","",MID(E111,3,LEN(E111)-2))</f>
        <v>抵押净值</v>
      </c>
      <c r="B126" s="3730"/>
      <c r="C126" s="3730"/>
      <c r="D126" s="3719">
        <f ca="1">H111</f>
        <v>192746</v>
      </c>
      <c r="E126" s="3720"/>
      <c r="F126" s="3720"/>
      <c r="G126" s="3720"/>
      <c r="H126" s="3720"/>
      <c r="I126" s="3721"/>
      <c r="AA126" s="725"/>
    </row>
    <row r="127" spans="1:27" ht="18.75" customHeight="1">
      <c r="A127" s="3718" t="s">
        <v>1450</v>
      </c>
      <c r="B127" s="3718"/>
      <c r="C127" s="3718"/>
      <c r="D127" s="3724" t="str">
        <f ca="1">NUMBERSTRING(INT(D126*10000),2)&amp;"元整"</f>
        <v>壹拾玖亿贰仟柒佰肆拾陆万元整</v>
      </c>
      <c r="E127" s="3726"/>
      <c r="F127" s="3726"/>
      <c r="G127" s="3726"/>
      <c r="H127" s="3726"/>
      <c r="I127" s="3725"/>
      <c r="AA127" s="725"/>
    </row>
    <row r="128" spans="1:27" ht="21.75" customHeight="1">
      <c r="A128" s="3727" t="s">
        <v>1451</v>
      </c>
      <c r="B128" s="3727"/>
      <c r="C128" s="3727"/>
      <c r="D128" s="3727"/>
      <c r="E128" s="3727"/>
      <c r="F128" s="3727"/>
      <c r="G128" s="3727"/>
      <c r="H128" s="3727"/>
      <c r="I128" s="3727"/>
      <c r="AA128" s="725"/>
    </row>
    <row r="129" spans="1:35" ht="21.75" customHeight="1">
      <c r="A129" s="1830" t="s">
        <v>1452</v>
      </c>
      <c r="B129" s="1831"/>
      <c r="C129" s="1832" t="s">
        <v>1453</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1454</v>
      </c>
      <c r="G135" s="1847"/>
      <c r="H135" s="1847"/>
      <c r="I135" s="1848" t="s">
        <v>1455</v>
      </c>
    </row>
    <row r="136" spans="1:35" ht="21.75" customHeight="1">
      <c r="A136" s="725"/>
      <c r="B136" s="1849" t="s">
        <v>1456</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1457</v>
      </c>
    </row>
    <row r="139" spans="1:35" ht="21.75" customHeight="1">
      <c r="A139" s="725"/>
      <c r="B139" s="1849" t="s">
        <v>1458</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1457</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90" zoomScaleNormal="70" zoomScaleSheetLayoutView="90" workbookViewId="0">
      <selection activeCell="H51" sqref="H51"/>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1459</v>
      </c>
      <c r="B1" s="1470"/>
      <c r="C1" s="198"/>
      <c r="D1" s="198"/>
      <c r="E1" s="198"/>
      <c r="F1" s="198"/>
      <c r="G1" s="1126">
        <f>MATCH(B1,'数据-取费表'!A6:A16,0)+5</f>
        <v>7</v>
      </c>
    </row>
    <row r="2" spans="1:9" s="200" customFormat="1" ht="18" customHeight="1">
      <c r="A2" s="201" t="s">
        <v>1460</v>
      </c>
      <c r="B2" s="202">
        <f ca="1">IF(D2="——",C52,C52-E2)</f>
        <v>54798</v>
      </c>
      <c r="C2" s="199" t="s">
        <v>1461</v>
      </c>
      <c r="D2" s="1852" t="s">
        <v>43</v>
      </c>
      <c r="E2" s="1169" t="e">
        <f ca="1">SUMIF(INDIRECT("'"&amp;G2&amp;"'"&amp;"!A:A"),"承租人权益价值",INDIRECT("'"&amp;G2&amp;"'"&amp;"!c:c"))</f>
        <v>#REF!</v>
      </c>
      <c r="F2" s="1853" t="s">
        <v>1461</v>
      </c>
      <c r="G2" s="1854"/>
    </row>
    <row r="3" spans="1:9" s="200" customFormat="1" ht="18" customHeight="1" thickBot="1">
      <c r="A3" s="203" t="s">
        <v>1462</v>
      </c>
      <c r="B3" s="204">
        <f ca="1">ROUND(B2*10000/(IF(B1="",'数据-汇总表'!E3,INDIRECT("'数据-取费表'!k"&amp;$G$1))),0)</f>
        <v>10261</v>
      </c>
      <c r="C3" s="199" t="s">
        <v>1463</v>
      </c>
      <c r="D3" s="199"/>
      <c r="E3" s="199"/>
      <c r="F3" s="199"/>
      <c r="G3" s="199"/>
    </row>
    <row r="4" spans="1:9" s="208" customFormat="1" ht="15.75">
      <c r="A4" s="205" t="s">
        <v>1464</v>
      </c>
      <c r="B4" s="206"/>
      <c r="C4" s="206"/>
      <c r="D4" s="206"/>
      <c r="E4" s="206"/>
      <c r="F4" s="206"/>
      <c r="G4" s="207"/>
    </row>
    <row r="5" spans="1:9" s="214" customFormat="1" ht="13.5" customHeight="1">
      <c r="A5" s="255" t="s">
        <v>1465</v>
      </c>
      <c r="B5" s="210" t="s">
        <v>1466</v>
      </c>
      <c r="C5" s="211">
        <f ca="1">C6+C7+C8</f>
        <v>12113</v>
      </c>
      <c r="D5" s="211" t="s">
        <v>1467</v>
      </c>
      <c r="E5" s="212" t="s">
        <v>1468</v>
      </c>
      <c r="F5" s="212" t="s">
        <v>1469</v>
      </c>
      <c r="G5" s="213"/>
    </row>
    <row r="6" spans="1:9" s="214" customFormat="1" ht="13.5" customHeight="1">
      <c r="A6" s="778" t="s">
        <v>1470</v>
      </c>
      <c r="B6" s="215" t="s">
        <v>1471</v>
      </c>
      <c r="C6" s="216">
        <f>基准地价修正!B2</f>
        <v>10718</v>
      </c>
      <c r="D6" s="217"/>
      <c r="E6" s="218"/>
      <c r="F6" s="218"/>
      <c r="G6" s="219"/>
    </row>
    <row r="7" spans="1:9" s="214" customFormat="1" ht="13.5" customHeight="1">
      <c r="A7" s="778" t="s">
        <v>1472</v>
      </c>
      <c r="B7" s="215" t="s">
        <v>1473</v>
      </c>
      <c r="C7" s="220">
        <f>ROUND(C6*F7,0)</f>
        <v>327</v>
      </c>
      <c r="D7" s="220"/>
      <c r="E7" s="218"/>
      <c r="F7" s="221">
        <f>IF(项目基本情况!B8="出让",0,'数据-取费表'!B48+'数据-取费表'!B49)</f>
        <v>3.0499999999999999E-2</v>
      </c>
      <c r="G7" s="219"/>
    </row>
    <row r="8" spans="1:9" s="223" customFormat="1">
      <c r="A8" s="778" t="s">
        <v>1474</v>
      </c>
      <c r="B8" s="215" t="s">
        <v>1475</v>
      </c>
      <c r="C8" s="220">
        <f ca="1">IF(G8="已包含在土地购买价格中","0",IF(B1="",'数据-取费表'!B29,IF(G9="全部缴纳",C9+C10,H9)))</f>
        <v>1068</v>
      </c>
      <c r="D8" s="222"/>
      <c r="E8" s="220"/>
      <c r="F8" s="221"/>
      <c r="G8" s="1855" t="s">
        <v>3397</v>
      </c>
    </row>
    <row r="9" spans="1:9" s="214" customFormat="1" ht="13.5" customHeight="1">
      <c r="A9" s="779" t="s">
        <v>355</v>
      </c>
      <c r="B9" s="224" t="s">
        <v>1476</v>
      </c>
      <c r="C9" s="225">
        <f ca="1">ROUND(D9*E9/10000,0)</f>
        <v>0</v>
      </c>
      <c r="D9" s="845">
        <f ca="1">IF(B1="",'数据-汇总表'!E5,IF(INDIRECT("'数据-取费表'!c"&amp;$G$1)="住宅",INDIRECT("'数据-取费表'!k"&amp;$G$1),0))</f>
        <v>0</v>
      </c>
      <c r="E9" s="225">
        <f>'数据-取费表'!B27</f>
        <v>160</v>
      </c>
      <c r="F9" s="221"/>
      <c r="G9" s="1856"/>
      <c r="H9" s="1137"/>
      <c r="I9" s="1857" t="s">
        <v>1477</v>
      </c>
    </row>
    <row r="10" spans="1:9" s="214" customFormat="1" ht="13.5" customHeight="1">
      <c r="A10" s="779" t="s">
        <v>356</v>
      </c>
      <c r="B10" s="224" t="s">
        <v>1478</v>
      </c>
      <c r="C10" s="225">
        <f ca="1">ROUND(D10*E10/10000,0)</f>
        <v>1068</v>
      </c>
      <c r="D10" s="845">
        <f ca="1">IF(B1="",'数据-汇总表'!E6,IF(INDIRECT("'数据-取费表'!c"&amp;$G$1)="住宅",INDIRECT("'数据-取费表'!s"&amp;$G$1),INDIRECT("'数据-取费表'!k"&amp;$G$1)+INDIRECT("'数据-取费表'!s"&amp;$G$1)))</f>
        <v>53404.31</v>
      </c>
      <c r="E10" s="225">
        <f>'数据-取费表'!B28</f>
        <v>200</v>
      </c>
      <c r="F10" s="221"/>
      <c r="G10" s="226"/>
    </row>
    <row r="11" spans="1:9" s="214" customFormat="1" ht="13.5" hidden="1" customHeight="1">
      <c r="A11" s="227" t="s">
        <v>4</v>
      </c>
      <c r="B11" s="215" t="s">
        <v>1479</v>
      </c>
      <c r="C11" s="211"/>
      <c r="D11" s="847"/>
      <c r="E11" s="218"/>
      <c r="F11" s="218"/>
      <c r="G11" s="219"/>
    </row>
    <row r="12" spans="1:9" s="214" customFormat="1" ht="13.5" hidden="1" customHeight="1">
      <c r="A12" s="227" t="s">
        <v>5</v>
      </c>
      <c r="B12" s="215" t="s">
        <v>1480</v>
      </c>
      <c r="C12" s="211">
        <v>0</v>
      </c>
      <c r="D12" s="847"/>
      <c r="E12" s="228"/>
      <c r="F12" s="221">
        <v>3.0499999999999999E-2</v>
      </c>
      <c r="G12" s="219"/>
    </row>
    <row r="13" spans="1:9" s="214" customFormat="1" ht="13.5" hidden="1" customHeight="1">
      <c r="A13" s="227" t="s">
        <v>6</v>
      </c>
      <c r="B13" s="215" t="s">
        <v>1481</v>
      </c>
      <c r="C13" s="211"/>
      <c r="D13" s="847"/>
      <c r="E13" s="218"/>
      <c r="F13" s="218"/>
      <c r="G13" s="219"/>
    </row>
    <row r="14" spans="1:9" s="214" customFormat="1" ht="13.5" hidden="1" customHeight="1">
      <c r="A14" s="227" t="s">
        <v>7</v>
      </c>
      <c r="B14" s="215" t="s">
        <v>1482</v>
      </c>
      <c r="C14" s="211"/>
      <c r="D14" s="847"/>
      <c r="E14" s="218"/>
      <c r="F14" s="218"/>
      <c r="G14" s="219" t="s">
        <v>1483</v>
      </c>
    </row>
    <row r="15" spans="1:9" s="214" customFormat="1" ht="13.5" hidden="1" customHeight="1">
      <c r="A15" s="227" t="s">
        <v>8</v>
      </c>
      <c r="B15" s="215" t="s">
        <v>1484</v>
      </c>
      <c r="C15" s="220"/>
      <c r="D15" s="847"/>
      <c r="E15" s="218"/>
      <c r="F15" s="218"/>
      <c r="G15" s="219" t="s">
        <v>1485</v>
      </c>
    </row>
    <row r="16" spans="1:9" s="214" customFormat="1" ht="13.5" hidden="1" customHeight="1">
      <c r="A16" s="227" t="s">
        <v>9</v>
      </c>
      <c r="B16" s="215" t="s">
        <v>1482</v>
      </c>
      <c r="C16" s="220"/>
      <c r="D16" s="847"/>
      <c r="E16" s="218"/>
      <c r="F16" s="218"/>
      <c r="G16" s="219"/>
    </row>
    <row r="17" spans="1:7" s="214" customFormat="1" ht="13.5" hidden="1" customHeight="1">
      <c r="A17" s="227" t="s">
        <v>10</v>
      </c>
      <c r="B17" s="215" t="s">
        <v>1486</v>
      </c>
      <c r="C17" s="229"/>
      <c r="D17" s="848"/>
      <c r="E17" s="229"/>
      <c r="F17" s="229"/>
      <c r="G17" s="219" t="s">
        <v>1485</v>
      </c>
    </row>
    <row r="18" spans="1:7" s="214" customFormat="1" ht="13.5" hidden="1" customHeight="1">
      <c r="A18" s="227" t="s">
        <v>11</v>
      </c>
      <c r="B18" s="215" t="s">
        <v>1487</v>
      </c>
      <c r="C18" s="220">
        <v>0</v>
      </c>
      <c r="D18" s="847"/>
      <c r="E18" s="218"/>
      <c r="F18" s="221">
        <v>3.0499999999999999E-2</v>
      </c>
      <c r="G18" s="219" t="s">
        <v>1488</v>
      </c>
    </row>
    <row r="19" spans="1:7" s="223" customFormat="1" ht="13.5" customHeight="1">
      <c r="A19" s="255" t="s">
        <v>1489</v>
      </c>
      <c r="B19" s="210" t="s">
        <v>1490</v>
      </c>
      <c r="C19" s="211" t="str">
        <f>IF(G19="已包含在土地取得成本中","0",ROUND(D19*E19/10000,0))</f>
        <v>0</v>
      </c>
      <c r="D19" s="849">
        <f ca="1">D9+D10</f>
        <v>53404.31</v>
      </c>
      <c r="E19" s="211">
        <f>'数据-取费表'!B31</f>
        <v>200</v>
      </c>
      <c r="F19" s="231"/>
      <c r="G19" s="1855" t="s">
        <v>3398</v>
      </c>
    </row>
    <row r="20" spans="1:7" s="214" customFormat="1" ht="13.5" customHeight="1">
      <c r="A20" s="255" t="s">
        <v>1491</v>
      </c>
      <c r="B20" s="210" t="s">
        <v>1492</v>
      </c>
      <c r="C20" s="232">
        <f ca="1">ROUND((C5+C19)*F20,0)</f>
        <v>363</v>
      </c>
      <c r="D20" s="232"/>
      <c r="E20" s="232"/>
      <c r="F20" s="233">
        <f>'数据-取费表'!B37</f>
        <v>0.03</v>
      </c>
      <c r="G20" s="234" t="s">
        <v>1493</v>
      </c>
    </row>
    <row r="21" spans="1:7" s="214" customFormat="1" ht="13.5" customHeight="1">
      <c r="A21" s="255" t="s">
        <v>1494</v>
      </c>
      <c r="B21" s="210" t="s">
        <v>1495</v>
      </c>
      <c r="C21" s="235">
        <f>F21</f>
        <v>0.03</v>
      </c>
      <c r="D21" s="236" t="s">
        <v>1496</v>
      </c>
      <c r="E21" s="232"/>
      <c r="F21" s="233">
        <f>'数据-取费表'!B38</f>
        <v>0.03</v>
      </c>
      <c r="G21" s="234" t="s">
        <v>1497</v>
      </c>
    </row>
    <row r="22" spans="1:7" s="214" customFormat="1" ht="13.5" customHeight="1">
      <c r="A22" s="255" t="s">
        <v>1498</v>
      </c>
      <c r="B22" s="210" t="s">
        <v>1499</v>
      </c>
      <c r="C22" s="1104">
        <f ca="1">ROUND(SUM(C23:C25),0)</f>
        <v>1316</v>
      </c>
      <c r="D22" s="235">
        <f ca="1">C26</f>
        <v>1.6000000000000001E-3</v>
      </c>
      <c r="E22" s="236" t="s">
        <v>1496</v>
      </c>
      <c r="F22" s="237">
        <f ca="1">'数据-取费表'!B40</f>
        <v>3.4500000000000003E-2</v>
      </c>
      <c r="G22" s="234" t="str">
        <f>IF('数据-取费表'!B22&lt;=1,"单利计息","复利计息")</f>
        <v>复利计息</v>
      </c>
    </row>
    <row r="23" spans="1:7" s="214" customFormat="1" ht="13.5" customHeight="1">
      <c r="A23" s="780" t="s">
        <v>1500</v>
      </c>
      <c r="B23" s="215" t="s">
        <v>1501</v>
      </c>
      <c r="C23" s="1105">
        <f ca="1">ROUND(IF('数据-取费表'!B22&lt;=1,C5*F22*'数据-取费表'!B23,C5*(POWER((1+F22),'数据-取费表'!B23)-1)),0)</f>
        <v>1297</v>
      </c>
      <c r="D23" s="238"/>
      <c r="E23" s="238"/>
      <c r="F23" s="239"/>
      <c r="G23" s="240" t="s">
        <v>1502</v>
      </c>
    </row>
    <row r="24" spans="1:7" s="214" customFormat="1" ht="13.5" customHeight="1">
      <c r="A24" s="780" t="s">
        <v>1503</v>
      </c>
      <c r="B24" s="215" t="s">
        <v>1504</v>
      </c>
      <c r="C24" s="1105">
        <f ca="1">ROUND(IF('数据-取费表'!B22&lt;=1,C19*F22*('数据-取费表'!B19/2+'数据-取费表'!B21),C19*(POWER((1+F22),('数据-取费表'!B19/2+'数据-取费表'!B21))-1)),0)</f>
        <v>0</v>
      </c>
      <c r="D24" s="238"/>
      <c r="E24" s="238"/>
      <c r="F24" s="239"/>
      <c r="G24" s="240" t="s">
        <v>1505</v>
      </c>
    </row>
    <row r="25" spans="1:7" s="214" customFormat="1" ht="24">
      <c r="A25" s="780" t="s">
        <v>1506</v>
      </c>
      <c r="B25" s="215" t="s">
        <v>1507</v>
      </c>
      <c r="C25" s="1105">
        <f ca="1">ROUND(IF('数据-取费表'!B22&lt;=1,C20*F22*'数据-取费表'!B23/2,C20*(POWER((1+F22),'数据-取费表'!B23/2)-1)),0)</f>
        <v>19</v>
      </c>
      <c r="D25" s="238"/>
      <c r="E25" s="241"/>
      <c r="F25" s="239"/>
      <c r="G25" s="242" t="s">
        <v>1508</v>
      </c>
    </row>
    <row r="26" spans="1:7" s="214" customFormat="1">
      <c r="A26" s="780" t="s">
        <v>350</v>
      </c>
      <c r="B26" s="215" t="s">
        <v>1509</v>
      </c>
      <c r="C26" s="238">
        <f ca="1">ROUND(IF('数据-取费表'!B22&lt;=1,F21*F22*'数据-取费表'!B23/2,F21*(POWER((1+F22),'数据-取费表'!B23/2)-1)),4)</f>
        <v>1.6000000000000001E-3</v>
      </c>
      <c r="D26" s="238"/>
      <c r="E26" s="241"/>
      <c r="F26" s="239"/>
      <c r="G26" s="243"/>
    </row>
    <row r="27" spans="1:7" s="214" customFormat="1" ht="24.75">
      <c r="A27" s="255" t="s">
        <v>1510</v>
      </c>
      <c r="B27" s="244" t="s">
        <v>1511</v>
      </c>
      <c r="C27" s="245">
        <f ca="1">C28</f>
        <v>2495</v>
      </c>
      <c r="D27" s="235">
        <f ca="1">C29</f>
        <v>6.0000000000000001E-3</v>
      </c>
      <c r="E27" s="236" t="s">
        <v>1512</v>
      </c>
      <c r="F27" s="246">
        <f ca="1">IF(B1="",'数据-取费表'!Q16,INDIRECT("'数据-取费表'!q"&amp;$G$1))</f>
        <v>0.2</v>
      </c>
      <c r="G27" s="247" t="s">
        <v>1513</v>
      </c>
    </row>
    <row r="28" spans="1:7" s="214" customFormat="1" ht="13.5" customHeight="1">
      <c r="A28" s="780" t="s">
        <v>346</v>
      </c>
      <c r="B28" s="248" t="s">
        <v>1514</v>
      </c>
      <c r="C28" s="249">
        <f ca="1">ROUND((C5+C19+C20)*F27*'数据-取费表'!B21/'数据-取费表'!B20,0)</f>
        <v>2495</v>
      </c>
      <c r="D28" s="235"/>
      <c r="E28" s="236"/>
      <c r="F28" s="246"/>
      <c r="G28" s="247"/>
    </row>
    <row r="29" spans="1:7" s="214" customFormat="1" ht="13.5" customHeight="1">
      <c r="A29" s="780" t="s">
        <v>347</v>
      </c>
      <c r="B29" s="248" t="s">
        <v>1515</v>
      </c>
      <c r="C29" s="238">
        <f ca="1">ROUND(C21*F27*'数据-取费表'!B21/'数据-取费表'!B20,4)</f>
        <v>6.0000000000000001E-3</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17916</v>
      </c>
      <c r="D31" s="230"/>
      <c r="E31" s="211"/>
      <c r="F31" s="250"/>
      <c r="G31" s="234" t="s">
        <v>1520</v>
      </c>
    </row>
    <row r="32" spans="1:7" s="208" customFormat="1" ht="15.75">
      <c r="A32" s="252" t="s">
        <v>1521</v>
      </c>
      <c r="B32" s="253"/>
      <c r="C32" s="253"/>
      <c r="D32" s="253"/>
      <c r="E32" s="253"/>
      <c r="F32" s="253"/>
      <c r="G32" s="254"/>
    </row>
    <row r="33" spans="1:7" s="214" customFormat="1" ht="13.5" customHeight="1">
      <c r="A33" s="255" t="s">
        <v>337</v>
      </c>
      <c r="B33" s="210" t="s">
        <v>1522</v>
      </c>
      <c r="C33" s="256">
        <f ca="1">SUM(C34:C38)</f>
        <v>32496</v>
      </c>
      <c r="D33" s="232"/>
      <c r="E33" s="212"/>
      <c r="F33" s="241"/>
      <c r="G33" s="234"/>
    </row>
    <row r="34" spans="1:7" s="258" customFormat="1" ht="13.5" customHeight="1">
      <c r="A34" s="780" t="s">
        <v>346</v>
      </c>
      <c r="B34" s="215" t="s">
        <v>1523</v>
      </c>
      <c r="C34" s="220">
        <f ca="1">IF(B1="",IF(F34=100%,'数据-取费表'!M16,'数据-取费表'!O16),IF(F34=100%,INDIRECT("'数据-取费表'!m"&amp;$G$1)+INDIRECT("'数据-取费表'!t"&amp;$G$1),INDIRECT("'数据-取费表'!o"&amp;$G$1)+INDIRECT("'数据-取费表'!aq"&amp;$G$1)))</f>
        <v>29372</v>
      </c>
      <c r="D34" s="217"/>
      <c r="E34" s="220"/>
      <c r="F34" s="257">
        <f ca="1">IF('数据-取费表'!B24=0,1,IF(B1="",'数据-取费表'!N16,INDIRECT("'数据-取费表'!n"&amp;$G$1)))</f>
        <v>1</v>
      </c>
      <c r="G34" s="219" t="s">
        <v>1524</v>
      </c>
    </row>
    <row r="35" spans="1:7" ht="13.5" customHeight="1">
      <c r="A35" s="780" t="s">
        <v>351</v>
      </c>
      <c r="B35" s="215" t="s">
        <v>1525</v>
      </c>
      <c r="C35" s="220">
        <f ca="1">ROUND(C34*F35,0)</f>
        <v>1469</v>
      </c>
      <c r="D35" s="220"/>
      <c r="E35" s="220"/>
      <c r="F35" s="259">
        <f>'数据-取费表'!B33</f>
        <v>0.05</v>
      </c>
      <c r="G35" s="219" t="s">
        <v>1526</v>
      </c>
    </row>
    <row r="36" spans="1:7" ht="24">
      <c r="A36" s="780" t="s">
        <v>352</v>
      </c>
      <c r="B36" s="215" t="s">
        <v>1527</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1528</v>
      </c>
    </row>
    <row r="37" spans="1:7" s="258" customFormat="1" ht="13.5" customHeight="1">
      <c r="A37" s="780" t="s">
        <v>353</v>
      </c>
      <c r="B37" s="215" t="s">
        <v>1529</v>
      </c>
      <c r="C37" s="249">
        <f ca="1">ROUND(E37*D37*F34/10000,0)</f>
        <v>1068</v>
      </c>
      <c r="D37" s="217">
        <f ca="1">D19</f>
        <v>53404.31</v>
      </c>
      <c r="E37" s="249">
        <f>'数据-取费表'!B35</f>
        <v>200</v>
      </c>
      <c r="F37" s="259"/>
      <c r="G37" s="261" t="s">
        <v>1530</v>
      </c>
    </row>
    <row r="38" spans="1:7" ht="13.5" customHeight="1">
      <c r="A38" s="780" t="s">
        <v>354</v>
      </c>
      <c r="B38" s="215" t="s">
        <v>1531</v>
      </c>
      <c r="C38" s="220">
        <f ca="1">ROUND(C34*F38,0)</f>
        <v>587</v>
      </c>
      <c r="D38" s="220"/>
      <c r="E38" s="220"/>
      <c r="F38" s="259">
        <f>'数据-取费表'!B36</f>
        <v>0.02</v>
      </c>
      <c r="G38" s="219" t="s">
        <v>1526</v>
      </c>
    </row>
    <row r="39" spans="1:7" s="214" customFormat="1" ht="13.5" customHeight="1">
      <c r="A39" s="255" t="s">
        <v>1532</v>
      </c>
      <c r="B39" s="210" t="s">
        <v>1533</v>
      </c>
      <c r="C39" s="232">
        <f ca="1">ROUND(C33*F20,0)</f>
        <v>975</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1747</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ROUND(IF('数据-取费表'!B22&lt;=1,C33*F22*'数据-取费表'!B21/2,C33*(POWER((1+F22),'数据-取费表'!B21/2)-1)),0)</f>
        <v>1696</v>
      </c>
      <c r="D42" s="238"/>
      <c r="E42" s="238"/>
      <c r="F42" s="239"/>
      <c r="G42" s="3797" t="s">
        <v>1542</v>
      </c>
    </row>
    <row r="43" spans="1:7" ht="13.5" customHeight="1">
      <c r="A43" s="780" t="s">
        <v>347</v>
      </c>
      <c r="B43" s="215" t="s">
        <v>1543</v>
      </c>
      <c r="C43" s="238">
        <f ca="1">ROUND(IF('数据-取费表'!B22&lt;=1,C39*F22*'数据-取费表'!B21/2,C39*(POWER((1+F22),'数据-取费表'!B21/2)-1)),0)</f>
        <v>51</v>
      </c>
      <c r="D43" s="238"/>
      <c r="E43" s="238"/>
      <c r="F43" s="239"/>
      <c r="G43" s="3798"/>
    </row>
    <row r="44" spans="1:7" ht="13.5" customHeight="1">
      <c r="A44" s="780" t="s">
        <v>348</v>
      </c>
      <c r="B44" s="215" t="s">
        <v>1544</v>
      </c>
      <c r="C44" s="238">
        <f ca="1">ROUND(IF('数据-取费表'!B22&lt;=1,C40*F22*'数据-取费表'!B21/2,C40*(POWER((1+F22),'数据-取费表'!B21/2)-1)),4)</f>
        <v>1.6000000000000001E-3</v>
      </c>
      <c r="D44" s="238"/>
      <c r="E44" s="238"/>
      <c r="F44" s="239"/>
      <c r="G44" s="3799"/>
    </row>
    <row r="45" spans="1:7" s="214" customFormat="1" ht="13.5" customHeight="1">
      <c r="A45" s="255" t="s">
        <v>1545</v>
      </c>
      <c r="B45" s="244" t="s">
        <v>1511</v>
      </c>
      <c r="C45" s="245">
        <f ca="1">C46</f>
        <v>6694</v>
      </c>
      <c r="D45" s="235">
        <f ca="1">C47</f>
        <v>6.0000000000000001E-3</v>
      </c>
      <c r="E45" s="236" t="s">
        <v>1537</v>
      </c>
      <c r="F45" s="246">
        <f ca="1">F27</f>
        <v>0.2</v>
      </c>
      <c r="G45" s="247" t="s">
        <v>1546</v>
      </c>
    </row>
    <row r="46" spans="1:7" s="214" customFormat="1" ht="13.5" customHeight="1">
      <c r="A46" s="780" t="s">
        <v>346</v>
      </c>
      <c r="B46" s="248" t="s">
        <v>1547</v>
      </c>
      <c r="C46" s="249">
        <f ca="1">ROUND((C33+C39)*F27,0)</f>
        <v>6694</v>
      </c>
      <c r="D46" s="263"/>
      <c r="E46" s="236"/>
      <c r="F46" s="246"/>
      <c r="G46" s="247"/>
    </row>
    <row r="47" spans="1:7" s="214" customFormat="1" ht="13.5" customHeight="1">
      <c r="A47" s="780" t="s">
        <v>347</v>
      </c>
      <c r="B47" s="248" t="s">
        <v>1548</v>
      </c>
      <c r="C47" s="238">
        <f ca="1">ROUND(C40*F27,4)</f>
        <v>6.0000000000000001E-3</v>
      </c>
      <c r="D47" s="263"/>
      <c r="E47" s="236"/>
      <c r="F47" s="246"/>
      <c r="G47" s="247"/>
    </row>
    <row r="48" spans="1:7" s="214" customFormat="1" ht="13.5" customHeight="1">
      <c r="A48" s="255" t="s">
        <v>1510</v>
      </c>
      <c r="B48" s="210" t="s">
        <v>1549</v>
      </c>
      <c r="C48" s="1327">
        <f>ROUND(F30/(1+'数据-取费表'!C42),4)</f>
        <v>5.33E-2</v>
      </c>
      <c r="D48" s="236" t="s">
        <v>1537</v>
      </c>
      <c r="E48" s="232"/>
      <c r="F48" s="237">
        <f>F30</f>
        <v>5.6000000000000001E-2</v>
      </c>
      <c r="G48" s="234" t="s">
        <v>1550</v>
      </c>
    </row>
    <row r="49" spans="1:7" ht="16.5" customHeight="1">
      <c r="A49" s="255" t="s">
        <v>1516</v>
      </c>
      <c r="B49" s="210" t="s">
        <v>1551</v>
      </c>
      <c r="C49" s="232">
        <f ca="1">ROUND((C33+C39+C41+C45)/(1-C40-D41-D45-C48),0)</f>
        <v>46103</v>
      </c>
      <c r="D49" s="232"/>
      <c r="E49" s="232"/>
      <c r="F49" s="264"/>
      <c r="G49" s="234" t="s">
        <v>1552</v>
      </c>
    </row>
    <row r="50" spans="1:7" s="258" customFormat="1" ht="24">
      <c r="A50" s="255" t="s">
        <v>1553</v>
      </c>
      <c r="B50" s="210" t="s">
        <v>1554</v>
      </c>
      <c r="C50" s="232"/>
      <c r="D50" s="232"/>
      <c r="E50" s="232"/>
      <c r="F50" s="264">
        <f>IF('数据-取费表'!B24=0,'数据-取费表'!N16,1)</f>
        <v>0.8</v>
      </c>
      <c r="G50" s="247" t="s">
        <v>1555</v>
      </c>
    </row>
    <row r="51" spans="1:7" ht="16.5" customHeight="1">
      <c r="A51" s="255" t="s">
        <v>1556</v>
      </c>
      <c r="B51" s="210" t="s">
        <v>1557</v>
      </c>
      <c r="C51" s="232">
        <f ca="1">ROUND(C49*F50,0)</f>
        <v>36882</v>
      </c>
      <c r="D51" s="232"/>
      <c r="E51" s="232"/>
      <c r="F51" s="264"/>
      <c r="G51" s="234" t="s">
        <v>1558</v>
      </c>
    </row>
    <row r="52" spans="1:7" s="208" customFormat="1" ht="16.5" thickBot="1">
      <c r="A52" s="265" t="s">
        <v>1559</v>
      </c>
      <c r="B52" s="266"/>
      <c r="C52" s="267">
        <f ca="1">C31+C51</f>
        <v>54798</v>
      </c>
      <c r="D52" s="266"/>
      <c r="E52" s="266"/>
      <c r="F52" s="266"/>
      <c r="G52" s="268"/>
    </row>
    <row r="55" spans="1:7" ht="15">
      <c r="B55" s="270" t="s">
        <v>1560</v>
      </c>
      <c r="C55" s="271"/>
    </row>
    <row r="56" spans="1:7">
      <c r="B56" s="273" t="s">
        <v>802</v>
      </c>
      <c r="C56" s="275">
        <f ca="1">1-C57</f>
        <v>0.32699999999999996</v>
      </c>
    </row>
    <row r="57" spans="1:7">
      <c r="B57" s="273" t="s">
        <v>803</v>
      </c>
      <c r="C57" s="274">
        <f ca="1">ROUND(C51/C52,3)</f>
        <v>0.67300000000000004</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H44" sqref="H44"/>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1459</v>
      </c>
      <c r="B1" s="1470"/>
      <c r="C1" s="1858" t="s">
        <v>1561</v>
      </c>
      <c r="D1" s="198"/>
      <c r="E1" s="198"/>
      <c r="F1" s="198"/>
      <c r="G1" s="1126">
        <f>MATCH(B1,'数据-取费表'!A6:A16,0)+5</f>
        <v>7</v>
      </c>
      <c r="H1" s="1061" t="str">
        <f>IF(ISERROR(FIND("住宅",B1)),"非住宅","住宅")</f>
        <v>非住宅</v>
      </c>
    </row>
    <row r="2" spans="1:8" s="200" customFormat="1" ht="18" customHeight="1">
      <c r="A2" s="201" t="s">
        <v>1460</v>
      </c>
      <c r="B2" s="3419">
        <f ca="1">ROUND(IF(D2="——",C52/10000,C52/10000-E2),4)</f>
        <v>40042.487500000003</v>
      </c>
      <c r="C2" s="199" t="s">
        <v>1461</v>
      </c>
      <c r="D2" s="1852" t="s">
        <v>43</v>
      </c>
      <c r="E2" s="1169" t="e">
        <f ca="1">SUMIF(INDIRECT("'"&amp;G2&amp;"'"&amp;"!A:A"),"承租人权益价值",INDIRECT("'"&amp;G2&amp;"'"&amp;"!c:c"))</f>
        <v>#REF!</v>
      </c>
      <c r="F2" s="1853" t="s">
        <v>1461</v>
      </c>
      <c r="G2" s="1854"/>
    </row>
    <row r="3" spans="1:8" s="200" customFormat="1" ht="18" customHeight="1" thickBot="1">
      <c r="A3" s="203" t="s">
        <v>1462</v>
      </c>
      <c r="B3" s="204">
        <f ca="1">ROUND(B2*10000/(IF(B1="",'数据-汇总表'!E3,INDIRECT("'数据-取费表'!k"&amp;$G$1))),0)</f>
        <v>7498</v>
      </c>
      <c r="C3" s="199" t="s">
        <v>1463</v>
      </c>
      <c r="D3" s="199"/>
      <c r="E3" s="199"/>
      <c r="F3" s="199"/>
      <c r="G3" s="199"/>
    </row>
    <row r="4" spans="1:8" s="208" customFormat="1" ht="15.75">
      <c r="A4" s="205" t="s">
        <v>1464</v>
      </c>
      <c r="B4" s="206"/>
      <c r="C4" s="206"/>
      <c r="D4" s="206"/>
      <c r="E4" s="206"/>
      <c r="F4" s="206"/>
      <c r="G4" s="207"/>
    </row>
    <row r="5" spans="1:8" s="214" customFormat="1" ht="13.5" customHeight="1">
      <c r="A5" s="255" t="s">
        <v>1465</v>
      </c>
      <c r="B5" s="210" t="s">
        <v>1466</v>
      </c>
      <c r="C5" s="211">
        <f ca="1">C6+C7+C8</f>
        <v>10680862</v>
      </c>
      <c r="D5" s="211" t="s">
        <v>1467</v>
      </c>
      <c r="E5" s="212" t="s">
        <v>1468</v>
      </c>
      <c r="F5" s="212" t="s">
        <v>1469</v>
      </c>
      <c r="G5" s="213"/>
    </row>
    <row r="6" spans="1:8" s="214" customFormat="1" ht="13.5" customHeight="1">
      <c r="A6" s="778" t="s">
        <v>1470</v>
      </c>
      <c r="B6" s="215" t="s">
        <v>1471</v>
      </c>
      <c r="C6" s="216"/>
      <c r="D6" s="217"/>
      <c r="E6" s="218"/>
      <c r="F6" s="218"/>
      <c r="G6" s="219"/>
    </row>
    <row r="7" spans="1:8" s="214" customFormat="1" ht="13.5" customHeight="1">
      <c r="A7" s="778" t="s">
        <v>1472</v>
      </c>
      <c r="B7" s="215" t="s">
        <v>1473</v>
      </c>
      <c r="C7" s="220">
        <f>ROUND(C6*F7,0)</f>
        <v>0</v>
      </c>
      <c r="D7" s="220"/>
      <c r="E7" s="218"/>
      <c r="F7" s="221">
        <f>IF(项目基本情况!B8="出让",0,'数据-取费表'!B48+'数据-取费表'!B49)</f>
        <v>3.0499999999999999E-2</v>
      </c>
      <c r="G7" s="219"/>
    </row>
    <row r="8" spans="1:8" s="223" customFormat="1">
      <c r="A8" s="778" t="s">
        <v>1474</v>
      </c>
      <c r="B8" s="215" t="s">
        <v>1475</v>
      </c>
      <c r="C8" s="220">
        <f ca="1">IF(G8="已包含在土地购买价格中",0,C9+C10)</f>
        <v>10680862</v>
      </c>
      <c r="D8" s="222"/>
      <c r="E8" s="220"/>
      <c r="F8" s="221"/>
      <c r="G8" s="1855"/>
    </row>
    <row r="9" spans="1:8" s="214" customFormat="1" ht="13.5" customHeight="1">
      <c r="A9" s="779" t="s">
        <v>355</v>
      </c>
      <c r="B9" s="224" t="s">
        <v>1476</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1478</v>
      </c>
      <c r="C10" s="225">
        <f ca="1">ROUND(D10*E10,0)</f>
        <v>10680862</v>
      </c>
      <c r="D10" s="845">
        <f ca="1">IF(B1="",'数据-汇总表'!E6,IF(INDIRECT("'数据-取费表'!c"&amp;$G$1)="住宅",INDIRECT("'数据-取费表'!s"&amp;$G$1),INDIRECT("'数据-取费表'!k"&amp;$G$1)+INDIRECT("'数据-取费表'!s"&amp;$G$1)))</f>
        <v>53404.31</v>
      </c>
      <c r="E10" s="225">
        <f>'数据-取费表'!B28</f>
        <v>200</v>
      </c>
      <c r="F10" s="221"/>
      <c r="G10" s="226"/>
    </row>
    <row r="11" spans="1:8" s="214" customFormat="1" ht="13.5" hidden="1" customHeight="1">
      <c r="A11" s="227" t="s">
        <v>4</v>
      </c>
      <c r="B11" s="215" t="s">
        <v>1479</v>
      </c>
      <c r="C11" s="211"/>
      <c r="D11" s="847"/>
      <c r="E11" s="218"/>
      <c r="F11" s="218"/>
      <c r="G11" s="219"/>
    </row>
    <row r="12" spans="1:8" s="214" customFormat="1" ht="13.5" hidden="1" customHeight="1">
      <c r="A12" s="227" t="s">
        <v>5</v>
      </c>
      <c r="B12" s="215" t="s">
        <v>1562</v>
      </c>
      <c r="C12" s="211">
        <v>0</v>
      </c>
      <c r="D12" s="847"/>
      <c r="E12" s="228"/>
      <c r="F12" s="221">
        <v>3.0499999999999999E-2</v>
      </c>
      <c r="G12" s="219"/>
    </row>
    <row r="13" spans="1:8" s="214" customFormat="1" ht="13.5" hidden="1" customHeight="1">
      <c r="A13" s="227" t="s">
        <v>6</v>
      </c>
      <c r="B13" s="215" t="s">
        <v>1563</v>
      </c>
      <c r="C13" s="211"/>
      <c r="D13" s="847"/>
      <c r="E13" s="218"/>
      <c r="F13" s="218"/>
      <c r="G13" s="219"/>
    </row>
    <row r="14" spans="1:8" s="214" customFormat="1" ht="13.5" hidden="1" customHeight="1">
      <c r="A14" s="227" t="s">
        <v>7</v>
      </c>
      <c r="B14" s="215" t="s">
        <v>1475</v>
      </c>
      <c r="C14" s="211"/>
      <c r="D14" s="847"/>
      <c r="E14" s="218"/>
      <c r="F14" s="218"/>
      <c r="G14" s="219" t="s">
        <v>1564</v>
      </c>
    </row>
    <row r="15" spans="1:8" s="214" customFormat="1" ht="13.5" hidden="1" customHeight="1">
      <c r="A15" s="227" t="s">
        <v>8</v>
      </c>
      <c r="B15" s="215" t="s">
        <v>1565</v>
      </c>
      <c r="C15" s="220"/>
      <c r="D15" s="847"/>
      <c r="E15" s="218"/>
      <c r="F15" s="218"/>
      <c r="G15" s="219" t="s">
        <v>1566</v>
      </c>
    </row>
    <row r="16" spans="1:8" s="214" customFormat="1" ht="13.5" hidden="1" customHeight="1">
      <c r="A16" s="227" t="s">
        <v>9</v>
      </c>
      <c r="B16" s="215" t="s">
        <v>1475</v>
      </c>
      <c r="C16" s="220"/>
      <c r="D16" s="847"/>
      <c r="E16" s="218"/>
      <c r="F16" s="218"/>
      <c r="G16" s="219"/>
    </row>
    <row r="17" spans="1:7" s="214" customFormat="1" ht="13.5" hidden="1" customHeight="1">
      <c r="A17" s="227" t="s">
        <v>10</v>
      </c>
      <c r="B17" s="215" t="s">
        <v>1567</v>
      </c>
      <c r="C17" s="229"/>
      <c r="D17" s="848"/>
      <c r="E17" s="229"/>
      <c r="F17" s="229"/>
      <c r="G17" s="219" t="s">
        <v>1566</v>
      </c>
    </row>
    <row r="18" spans="1:7" s="214" customFormat="1" ht="13.5" hidden="1" customHeight="1">
      <c r="A18" s="227" t="s">
        <v>11</v>
      </c>
      <c r="B18" s="215" t="s">
        <v>1568</v>
      </c>
      <c r="C18" s="220">
        <v>0</v>
      </c>
      <c r="D18" s="847"/>
      <c r="E18" s="218"/>
      <c r="F18" s="221">
        <v>3.0499999999999999E-2</v>
      </c>
      <c r="G18" s="219" t="s">
        <v>1569</v>
      </c>
    </row>
    <row r="19" spans="1:7" s="223" customFormat="1" ht="13.5" customHeight="1">
      <c r="A19" s="255" t="s">
        <v>1570</v>
      </c>
      <c r="B19" s="210" t="s">
        <v>1571</v>
      </c>
      <c r="C19" s="211">
        <f ca="1">IF(G19="已包含在土地取得成本中","0",ROUND(D19*E19,0))</f>
        <v>10680862</v>
      </c>
      <c r="D19" s="849">
        <f ca="1">D9+D10</f>
        <v>53404.31</v>
      </c>
      <c r="E19" s="211">
        <f>'数据-取费表'!B31</f>
        <v>200</v>
      </c>
      <c r="F19" s="231"/>
      <c r="G19" s="1855"/>
    </row>
    <row r="20" spans="1:7" s="214" customFormat="1" ht="13.5" customHeight="1">
      <c r="A20" s="255" t="s">
        <v>1572</v>
      </c>
      <c r="B20" s="210" t="s">
        <v>1573</v>
      </c>
      <c r="C20" s="232">
        <f ca="1">ROUND((C5+C19)*F20,0)</f>
        <v>640852</v>
      </c>
      <c r="D20" s="232"/>
      <c r="E20" s="232"/>
      <c r="F20" s="233">
        <f>'数据-取费表'!B37</f>
        <v>0.03</v>
      </c>
      <c r="G20" s="234" t="s">
        <v>1574</v>
      </c>
    </row>
    <row r="21" spans="1:7" s="214" customFormat="1" ht="13.5" customHeight="1">
      <c r="A21" s="255" t="s">
        <v>1575</v>
      </c>
      <c r="B21" s="210" t="s">
        <v>1576</v>
      </c>
      <c r="C21" s="235">
        <f>F21</f>
        <v>0.03</v>
      </c>
      <c r="D21" s="236" t="s">
        <v>1577</v>
      </c>
      <c r="E21" s="232"/>
      <c r="F21" s="233">
        <f>'数据-取费表'!B38</f>
        <v>0.03</v>
      </c>
      <c r="G21" s="234" t="s">
        <v>1578</v>
      </c>
    </row>
    <row r="22" spans="1:7" s="214" customFormat="1" ht="13.5" customHeight="1">
      <c r="A22" s="255" t="s">
        <v>1579</v>
      </c>
      <c r="B22" s="210" t="s">
        <v>1580</v>
      </c>
      <c r="C22" s="1127">
        <f ca="1">ROUND(SUM(C23:C25),0)</f>
        <v>2321541</v>
      </c>
      <c r="D22" s="235">
        <f ca="1">C26</f>
        <v>1.6000000000000001E-3</v>
      </c>
      <c r="E22" s="236" t="s">
        <v>1577</v>
      </c>
      <c r="F22" s="237">
        <f ca="1">'数据-取费表'!B40</f>
        <v>3.4500000000000003E-2</v>
      </c>
      <c r="G22" s="234" t="str">
        <f>IF('数据-取费表'!B22&lt;=1,"单利计息","复利计息")</f>
        <v>复利计息</v>
      </c>
    </row>
    <row r="23" spans="1:7" s="214" customFormat="1" ht="13.5" customHeight="1">
      <c r="A23" s="780" t="s">
        <v>1470</v>
      </c>
      <c r="B23" s="215" t="s">
        <v>1581</v>
      </c>
      <c r="C23" s="1128">
        <f ca="1">ROUND(IF('数据-取费表'!B22&lt;=1,C5*F22*'数据-取费表'!B22,C5*(POWER((1+F22),'数据-取费表'!B22)-1)),0)</f>
        <v>1144046</v>
      </c>
      <c r="D23" s="238"/>
      <c r="E23" s="238"/>
      <c r="F23" s="239"/>
      <c r="G23" s="240" t="s">
        <v>1582</v>
      </c>
    </row>
    <row r="24" spans="1:7" s="214" customFormat="1" ht="13.5" customHeight="1">
      <c r="A24" s="780" t="s">
        <v>1472</v>
      </c>
      <c r="B24" s="215" t="s">
        <v>1583</v>
      </c>
      <c r="C24" s="1128">
        <f ca="1">ROUND(IF('数据-取费表'!B22&lt;=1,C19*F22*('数据-取费表'!B19/2+'数据-取费表'!B20),C19*(POWER((1+F22),('数据-取费表'!B19/2+'数据-取费表'!B20))-1)),0)</f>
        <v>1144046</v>
      </c>
      <c r="D24" s="238"/>
      <c r="E24" s="238"/>
      <c r="F24" s="239"/>
      <c r="G24" s="240" t="s">
        <v>1584</v>
      </c>
    </row>
    <row r="25" spans="1:7" s="214" customFormat="1" ht="24">
      <c r="A25" s="780" t="s">
        <v>1474</v>
      </c>
      <c r="B25" s="215" t="s">
        <v>1585</v>
      </c>
      <c r="C25" s="1128">
        <f ca="1">ROUND(IF('数据-取费表'!B22&lt;=1,C20*F22*'数据-取费表'!B22/2,C20*(POWER((1+F22),'数据-取费表'!B22/2)-1)),0)</f>
        <v>33449</v>
      </c>
      <c r="D25" s="238"/>
      <c r="E25" s="241"/>
      <c r="F25" s="239"/>
      <c r="G25" s="242" t="s">
        <v>1586</v>
      </c>
    </row>
    <row r="26" spans="1:7" s="214" customFormat="1">
      <c r="A26" s="780" t="s">
        <v>350</v>
      </c>
      <c r="B26" s="215" t="s">
        <v>1509</v>
      </c>
      <c r="C26" s="238">
        <f ca="1">ROUND(IF('数据-取费表'!B22&lt;=1,F21*F22*'数据-取费表'!B22/2,F21*(POWER((1+F22),'数据-取费表'!B22/2)-1)),4)</f>
        <v>1.6000000000000001E-3</v>
      </c>
      <c r="D26" s="238"/>
      <c r="E26" s="241"/>
      <c r="F26" s="239"/>
      <c r="G26" s="243"/>
    </row>
    <row r="27" spans="1:7" s="214" customFormat="1" ht="24.75">
      <c r="A27" s="255" t="s">
        <v>1510</v>
      </c>
      <c r="B27" s="244" t="s">
        <v>1511</v>
      </c>
      <c r="C27" s="245">
        <f ca="1">C28</f>
        <v>4400515</v>
      </c>
      <c r="D27" s="235">
        <f ca="1">C29</f>
        <v>6.0000000000000001E-3</v>
      </c>
      <c r="E27" s="236" t="s">
        <v>1512</v>
      </c>
      <c r="F27" s="246">
        <f ca="1">IF(B1="",'数据-取费表'!Q16,INDIRECT("'数据-取费表'!q"&amp;$G$1))</f>
        <v>0.2</v>
      </c>
      <c r="G27" s="247" t="s">
        <v>1513</v>
      </c>
    </row>
    <row r="28" spans="1:7" s="214" customFormat="1" ht="13.5" customHeight="1">
      <c r="A28" s="780" t="s">
        <v>346</v>
      </c>
      <c r="B28" s="248" t="s">
        <v>1514</v>
      </c>
      <c r="C28" s="249">
        <f ca="1">ROUND((C5+C19+C20)*F27,0)</f>
        <v>4400515</v>
      </c>
      <c r="D28" s="235"/>
      <c r="E28" s="236"/>
      <c r="F28" s="246"/>
      <c r="G28" s="247"/>
    </row>
    <row r="29" spans="1:7" s="214" customFormat="1" ht="13.5" customHeight="1">
      <c r="A29" s="780" t="s">
        <v>347</v>
      </c>
      <c r="B29" s="248" t="s">
        <v>1515</v>
      </c>
      <c r="C29" s="238">
        <f ca="1">ROUND(C21*F27,4)</f>
        <v>6.0000000000000001E-3</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31596779</v>
      </c>
      <c r="D31" s="230"/>
      <c r="E31" s="211"/>
      <c r="F31" s="250"/>
      <c r="G31" s="234" t="s">
        <v>1520</v>
      </c>
    </row>
    <row r="32" spans="1:7" s="208" customFormat="1" ht="15.75">
      <c r="A32" s="252" t="s">
        <v>1587</v>
      </c>
      <c r="B32" s="253"/>
      <c r="C32" s="253"/>
      <c r="D32" s="253"/>
      <c r="E32" s="253"/>
      <c r="F32" s="253"/>
      <c r="G32" s="254"/>
    </row>
    <row r="33" spans="1:7" s="214" customFormat="1" ht="13.5" customHeight="1">
      <c r="A33" s="255" t="s">
        <v>337</v>
      </c>
      <c r="B33" s="210" t="s">
        <v>1588</v>
      </c>
      <c r="C33" s="256">
        <f ca="1">SUM(C34:C38)</f>
        <v>324965226</v>
      </c>
      <c r="D33" s="232"/>
      <c r="E33" s="212"/>
      <c r="F33" s="241"/>
      <c r="G33" s="234"/>
    </row>
    <row r="34" spans="1:7" s="258" customFormat="1" ht="13.5" customHeight="1">
      <c r="A34" s="780" t="s">
        <v>346</v>
      </c>
      <c r="B34" s="215" t="s">
        <v>1523</v>
      </c>
      <c r="C34" s="220">
        <f ca="1">ROUND(IF(B1="",SUMPRODUCT('数据-取费表'!K6:K14,'数据-取费表'!L6:L14),INDIRECT("'数据-取费表'!l"&amp;$G$1)*INDIRECT("'数据-取费表'!k"&amp;$G$1)+'数据-取费表'!L14*INDIRECT("'数据-取费表'!S"&amp;$G$1)),0)</f>
        <v>293723705</v>
      </c>
      <c r="D34" s="217"/>
      <c r="E34" s="220"/>
      <c r="F34" s="257"/>
      <c r="G34" s="219"/>
    </row>
    <row r="35" spans="1:7" ht="13.5" customHeight="1">
      <c r="A35" s="780" t="s">
        <v>351</v>
      </c>
      <c r="B35" s="215" t="s">
        <v>1525</v>
      </c>
      <c r="C35" s="220">
        <f ca="1">ROUND(C34*F35,0)</f>
        <v>14686185</v>
      </c>
      <c r="D35" s="220"/>
      <c r="E35" s="220"/>
      <c r="F35" s="259">
        <f>'数据-取费表'!B33</f>
        <v>0.05</v>
      </c>
      <c r="G35" s="219" t="s">
        <v>1526</v>
      </c>
    </row>
    <row r="36" spans="1:7" ht="24">
      <c r="A36" s="780" t="s">
        <v>352</v>
      </c>
      <c r="B36" s="215" t="s">
        <v>1527</v>
      </c>
      <c r="C36" s="220">
        <f ca="1">ROUND(IF(B1="",SUM('数据-取费表'!AP6:AP13)*F36,IF(INDIRECT("'数据-取费表'!c"&amp;$G$1)="住宅",INDIRECT("'数据-取费表'!k"&amp;$G$1)*INDIRECT("'数据-取费表'!l"&amp;$G$1)*F36,0)),0)</f>
        <v>0</v>
      </c>
      <c r="D36" s="220"/>
      <c r="E36" s="220"/>
      <c r="F36" s="259">
        <f>'数据-取费表'!B34</f>
        <v>0</v>
      </c>
      <c r="G36" s="260" t="s">
        <v>1528</v>
      </c>
    </row>
    <row r="37" spans="1:7" s="258" customFormat="1" ht="13.5" customHeight="1">
      <c r="A37" s="780" t="s">
        <v>353</v>
      </c>
      <c r="B37" s="215" t="s">
        <v>1529</v>
      </c>
      <c r="C37" s="249">
        <f ca="1">ROUND(E37*D37,0)</f>
        <v>10680862</v>
      </c>
      <c r="D37" s="217">
        <f ca="1">D19</f>
        <v>53404.31</v>
      </c>
      <c r="E37" s="249">
        <f>'数据-取费表'!B35</f>
        <v>200</v>
      </c>
      <c r="F37" s="259"/>
      <c r="G37" s="261"/>
    </row>
    <row r="38" spans="1:7" ht="13.5" customHeight="1">
      <c r="A38" s="780" t="s">
        <v>354</v>
      </c>
      <c r="B38" s="215" t="s">
        <v>1531</v>
      </c>
      <c r="C38" s="220">
        <f ca="1">ROUND(C34*F38,0)</f>
        <v>5874474</v>
      </c>
      <c r="D38" s="220"/>
      <c r="E38" s="220"/>
      <c r="F38" s="259">
        <f>'数据-取费表'!B36</f>
        <v>0.02</v>
      </c>
      <c r="G38" s="219" t="s">
        <v>1526</v>
      </c>
    </row>
    <row r="39" spans="1:7" s="214" customFormat="1" ht="13.5" customHeight="1">
      <c r="A39" s="255" t="s">
        <v>1532</v>
      </c>
      <c r="B39" s="210" t="s">
        <v>1533</v>
      </c>
      <c r="C39" s="232">
        <f ca="1">ROUND(C33*F20,0)</f>
        <v>9748957</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17470008</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ROUND(IF('数据-取费表'!B22&lt;=1,C33*F22*'数据-取费表'!B20/2,C33*(POWER((1+F22),'数据-取费表'!B20/2)-1)),0)</f>
        <v>16961173</v>
      </c>
      <c r="D42" s="238"/>
      <c r="E42" s="238"/>
      <c r="F42" s="239"/>
      <c r="G42" s="3797" t="s">
        <v>1589</v>
      </c>
    </row>
    <row r="43" spans="1:7" ht="13.5" customHeight="1">
      <c r="A43" s="780" t="s">
        <v>347</v>
      </c>
      <c r="B43" s="215" t="s">
        <v>1543</v>
      </c>
      <c r="C43" s="238">
        <f ca="1">ROUND(IF('数据-取费表'!B22&lt;=1,C39*F22*'数据-取费表'!B20/2,C39*(POWER((1+F22),'数据-取费表'!B20/2)-1)),0)</f>
        <v>508835</v>
      </c>
      <c r="D43" s="238"/>
      <c r="E43" s="238"/>
      <c r="F43" s="239"/>
      <c r="G43" s="3798"/>
    </row>
    <row r="44" spans="1:7" ht="13.5" customHeight="1">
      <c r="A44" s="780" t="s">
        <v>348</v>
      </c>
      <c r="B44" s="215" t="s">
        <v>1544</v>
      </c>
      <c r="C44" s="238">
        <f ca="1">ROUND(IF('数据-取费表'!B22&lt;=1,C40*F22*'数据-取费表'!B20/2,C40*(POWER((1+F22),'数据-取费表'!B20/2)-1)),4)</f>
        <v>1.6000000000000001E-3</v>
      </c>
      <c r="D44" s="238"/>
      <c r="E44" s="238"/>
      <c r="F44" s="239"/>
      <c r="G44" s="3799"/>
    </row>
    <row r="45" spans="1:7" s="214" customFormat="1" ht="13.5" customHeight="1">
      <c r="A45" s="255" t="s">
        <v>1545</v>
      </c>
      <c r="B45" s="244" t="s">
        <v>1511</v>
      </c>
      <c r="C45" s="245">
        <f ca="1">C46</f>
        <v>66942837</v>
      </c>
      <c r="D45" s="235">
        <f ca="1">C47</f>
        <v>6.0000000000000001E-3</v>
      </c>
      <c r="E45" s="236" t="s">
        <v>1537</v>
      </c>
      <c r="F45" s="246">
        <f ca="1">F27</f>
        <v>0.2</v>
      </c>
      <c r="G45" s="247" t="s">
        <v>1546</v>
      </c>
    </row>
    <row r="46" spans="1:7" s="214" customFormat="1" ht="13.5" customHeight="1">
      <c r="A46" s="780" t="s">
        <v>346</v>
      </c>
      <c r="B46" s="248" t="s">
        <v>1547</v>
      </c>
      <c r="C46" s="249">
        <f ca="1">ROUND((C33+C39)*F27,0)</f>
        <v>66942837</v>
      </c>
      <c r="D46" s="263"/>
      <c r="E46" s="236"/>
      <c r="F46" s="246"/>
      <c r="G46" s="247"/>
    </row>
    <row r="47" spans="1:7" s="214" customFormat="1" ht="13.5" customHeight="1">
      <c r="A47" s="780" t="s">
        <v>347</v>
      </c>
      <c r="B47" s="248" t="s">
        <v>1548</v>
      </c>
      <c r="C47" s="238">
        <f ca="1">ROUND(C40*F27,4)</f>
        <v>6.0000000000000001E-3</v>
      </c>
      <c r="D47" s="263"/>
      <c r="E47" s="236"/>
      <c r="F47" s="246"/>
      <c r="G47" s="247"/>
    </row>
    <row r="48" spans="1:7" s="214" customFormat="1" ht="13.5" customHeight="1">
      <c r="A48" s="255" t="s">
        <v>1510</v>
      </c>
      <c r="B48" s="210" t="s">
        <v>1549</v>
      </c>
      <c r="C48" s="262">
        <f>ROUND(F30/(1+'数据-取费表'!C42),4)</f>
        <v>5.33E-2</v>
      </c>
      <c r="D48" s="236" t="s">
        <v>1537</v>
      </c>
      <c r="E48" s="232"/>
      <c r="F48" s="237">
        <f>F30</f>
        <v>5.6000000000000001E-2</v>
      </c>
      <c r="G48" s="234" t="s">
        <v>1550</v>
      </c>
    </row>
    <row r="49" spans="1:7" ht="16.5" customHeight="1">
      <c r="A49" s="255" t="s">
        <v>1516</v>
      </c>
      <c r="B49" s="210" t="s">
        <v>1590</v>
      </c>
      <c r="C49" s="232">
        <f ca="1">ROUND((C33+C39+C41+C45)/(1-C40-D41-D45-C48),0)</f>
        <v>461035120</v>
      </c>
      <c r="D49" s="232"/>
      <c r="E49" s="232"/>
      <c r="F49" s="264"/>
      <c r="G49" s="234" t="s">
        <v>1552</v>
      </c>
    </row>
    <row r="50" spans="1:7" s="258" customFormat="1">
      <c r="A50" s="255" t="s">
        <v>1553</v>
      </c>
      <c r="B50" s="210" t="s">
        <v>1554</v>
      </c>
      <c r="C50" s="232"/>
      <c r="D50" s="232"/>
      <c r="E50" s="232"/>
      <c r="F50" s="264">
        <f>IF('数据-取费表'!B24=0,'数据-取费表'!N16,1)</f>
        <v>0.8</v>
      </c>
      <c r="G50" s="247"/>
    </row>
    <row r="51" spans="1:7" ht="16.5" customHeight="1">
      <c r="A51" s="255" t="s">
        <v>1556</v>
      </c>
      <c r="B51" s="210" t="s">
        <v>1591</v>
      </c>
      <c r="C51" s="232">
        <f ca="1">ROUND(C49*F50,0)</f>
        <v>368828096</v>
      </c>
      <c r="D51" s="232"/>
      <c r="E51" s="232"/>
      <c r="F51" s="264"/>
      <c r="G51" s="234" t="s">
        <v>1558</v>
      </c>
    </row>
    <row r="52" spans="1:7" s="208" customFormat="1" ht="16.5" thickBot="1">
      <c r="A52" s="265" t="s">
        <v>1559</v>
      </c>
      <c r="B52" s="266"/>
      <c r="C52" s="267">
        <f ca="1">C31+C51</f>
        <v>400424875</v>
      </c>
      <c r="D52" s="266"/>
      <c r="E52" s="266"/>
      <c r="F52" s="266"/>
      <c r="G52" s="268"/>
    </row>
    <row r="55" spans="1:7" ht="15">
      <c r="B55" s="270" t="s">
        <v>1560</v>
      </c>
      <c r="C55" s="271"/>
    </row>
    <row r="56" spans="1:7">
      <c r="B56" s="273" t="s">
        <v>802</v>
      </c>
      <c r="C56" s="275">
        <f ca="1">1-C57</f>
        <v>7.8999999999999959E-2</v>
      </c>
    </row>
    <row r="57" spans="1:7">
      <c r="B57" s="273" t="s">
        <v>803</v>
      </c>
      <c r="C57" s="274">
        <f ca="1">ROUND(C51/C52,3)</f>
        <v>0.92100000000000004</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1592</v>
      </c>
      <c r="B1" s="1191"/>
      <c r="C1" s="1192"/>
      <c r="D1" s="1190"/>
      <c r="E1" s="2803"/>
      <c r="F1" s="2803"/>
      <c r="G1" s="2668"/>
      <c r="H1" s="2803"/>
      <c r="I1" s="2803"/>
      <c r="J1" s="2803"/>
      <c r="K1" s="2804">
        <f>MATCH(C1,'数据-取费表'!A6:A16,0)+5</f>
        <v>7</v>
      </c>
    </row>
    <row r="2" spans="1:33" ht="18" customHeight="1">
      <c r="A2" s="201" t="s">
        <v>1460</v>
      </c>
      <c r="B2" s="204">
        <f ca="1">C32</f>
        <v>0</v>
      </c>
      <c r="C2" s="276" t="s">
        <v>1593</v>
      </c>
      <c r="D2" s="276"/>
      <c r="E2" s="2803"/>
      <c r="F2" s="2803"/>
      <c r="G2" s="2803"/>
      <c r="H2" s="2803"/>
      <c r="I2" s="2803"/>
      <c r="J2" s="2803"/>
      <c r="K2" s="2803"/>
    </row>
    <row r="3" spans="1:33" ht="18" customHeight="1" thickBot="1">
      <c r="A3" s="203" t="s">
        <v>1462</v>
      </c>
      <c r="B3" s="204">
        <f ca="1">ROUND(B2*10000/IF(C1="",'数据-汇总表'!E3,INDIRECT("'数据-取费表'!K"&amp;$K$1)),0)</f>
        <v>0</v>
      </c>
      <c r="C3" s="276" t="s">
        <v>1594</v>
      </c>
      <c r="D3" s="276"/>
      <c r="E3" s="2803"/>
      <c r="F3" s="2803"/>
      <c r="G3" s="2803"/>
      <c r="H3" s="2803"/>
      <c r="I3" s="2803"/>
      <c r="J3" s="2803"/>
      <c r="K3" s="2803"/>
    </row>
    <row r="4" spans="1:33" s="785" customFormat="1" ht="16.5" customHeight="1">
      <c r="A4" s="782" t="s">
        <v>1595</v>
      </c>
      <c r="B4" s="783"/>
      <c r="C4" s="824">
        <f>SUM(C8:K8)</f>
        <v>0</v>
      </c>
      <c r="D4" s="783"/>
      <c r="E4" s="783"/>
      <c r="F4" s="783"/>
      <c r="G4" s="783"/>
      <c r="H4" s="783"/>
      <c r="I4" s="783"/>
      <c r="J4" s="783"/>
      <c r="K4" s="784"/>
    </row>
    <row r="5" spans="1:33" s="789" customFormat="1" ht="15">
      <c r="A5" s="786" t="s">
        <v>1596</v>
      </c>
      <c r="B5" s="787" t="s">
        <v>1597</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1598</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1599</v>
      </c>
      <c r="B7" s="131" t="s">
        <v>1600</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1601</v>
      </c>
      <c r="B8" s="164" t="s">
        <v>1602</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1603</v>
      </c>
      <c r="B9" s="783"/>
      <c r="C9" s="783"/>
      <c r="D9" s="783"/>
      <c r="E9" s="783"/>
      <c r="F9" s="783"/>
      <c r="G9" s="783"/>
      <c r="H9" s="783"/>
      <c r="I9" s="783"/>
      <c r="J9" s="783"/>
      <c r="K9" s="784"/>
    </row>
    <row r="10" spans="1:33" s="799" customFormat="1" ht="13.5" customHeight="1">
      <c r="A10" s="786" t="s">
        <v>1604</v>
      </c>
      <c r="B10" s="5" t="s">
        <v>1605</v>
      </c>
      <c r="C10" s="795" t="s">
        <v>1606</v>
      </c>
      <c r="D10" s="796" t="s">
        <v>1607</v>
      </c>
      <c r="E10" s="796" t="s">
        <v>1608</v>
      </c>
      <c r="F10" s="796" t="s">
        <v>1609</v>
      </c>
      <c r="G10" s="5"/>
      <c r="H10" s="797"/>
      <c r="I10" s="797"/>
      <c r="J10" s="797"/>
      <c r="K10" s="798"/>
    </row>
    <row r="11" spans="1:33" s="803" customFormat="1" ht="13.5" customHeight="1">
      <c r="A11" s="800" t="s">
        <v>635</v>
      </c>
      <c r="B11" s="801" t="s">
        <v>1610</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1611</v>
      </c>
      <c r="C12" s="21">
        <f ca="1">ROUND(C11*F12,0)</f>
        <v>0</v>
      </c>
      <c r="D12" s="802"/>
      <c r="E12" s="329"/>
      <c r="F12" s="812">
        <f>'数据-取费表'!B33</f>
        <v>0.05</v>
      </c>
      <c r="G12" s="5" t="s">
        <v>1612</v>
      </c>
      <c r="H12" s="797"/>
      <c r="I12" s="797"/>
      <c r="J12" s="797"/>
      <c r="K12" s="798"/>
    </row>
    <row r="13" spans="1:33" s="803" customFormat="1" ht="13.5" customHeight="1">
      <c r="A13" s="800" t="s">
        <v>637</v>
      </c>
      <c r="B13" s="801" t="s">
        <v>1613</v>
      </c>
      <c r="C13" s="21">
        <f ca="1">ROUND(IF(C1="",SUMIF('数据-取费表'!C:C,"住宅",'数据-取费表'!P:P)*F13,IF(INDIRECT("'数据-取费表'!c"&amp;$K$1)="住宅",INDIRECT("'数据-取费表'!P"&amp;$K$1)*F13,0)),0)</f>
        <v>0</v>
      </c>
      <c r="D13" s="846"/>
      <c r="E13" s="329"/>
      <c r="F13" s="812">
        <f>'数据-取费表'!B34</f>
        <v>0</v>
      </c>
      <c r="G13" s="5" t="s">
        <v>1614</v>
      </c>
      <c r="H13" s="797"/>
      <c r="I13" s="797"/>
      <c r="J13" s="797"/>
      <c r="K13" s="798"/>
    </row>
    <row r="14" spans="1:33" s="805" customFormat="1" ht="13.5" customHeight="1">
      <c r="A14" s="800" t="s">
        <v>638</v>
      </c>
      <c r="B14" s="801" t="s">
        <v>1615</v>
      </c>
      <c r="C14" s="21">
        <f ca="1">ROUND(D14*E14*F11/10000,0)</f>
        <v>0</v>
      </c>
      <c r="D14" s="846">
        <f ca="1">IF(C1="",'数据-汇总表'!E3,INDIRECT("'数据-取费表'!K"&amp;$K$1)+INDIRECT("'数据-取费表'!S"&amp;$K$1))</f>
        <v>53404.31</v>
      </c>
      <c r="E14" s="21">
        <f>'数据-取费表'!B35</f>
        <v>200</v>
      </c>
      <c r="F14" s="804"/>
      <c r="G14" s="5" t="s">
        <v>1616</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1617</v>
      </c>
      <c r="C15" s="811">
        <f ca="1">ROUND(C11*F15,0)</f>
        <v>0</v>
      </c>
      <c r="D15" s="806"/>
      <c r="E15" s="811"/>
      <c r="F15" s="812">
        <f>'数据-取费表'!B36</f>
        <v>0.02</v>
      </c>
      <c r="G15" s="131" t="s">
        <v>1618</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1619</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1620</v>
      </c>
      <c r="C17" s="21">
        <f ca="1">ROUND(D17*E17/10000,0)</f>
        <v>0</v>
      </c>
      <c r="D17" s="846">
        <f ca="1">D14</f>
        <v>53404.31</v>
      </c>
      <c r="E17" s="21">
        <f>'数据-取费表'!B32</f>
        <v>0</v>
      </c>
      <c r="F17" s="806"/>
      <c r="G17" s="131" t="s">
        <v>1621</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1622</v>
      </c>
      <c r="C18" s="21">
        <f ca="1">C19+C20-IF(C1="",'数据-取费表'!B29,IF(G18="已全部缴纳",C19+C20,H18))</f>
        <v>0</v>
      </c>
      <c r="D18" s="846"/>
      <c r="E18" s="21"/>
      <c r="F18" s="804"/>
      <c r="G18" s="1861"/>
      <c r="H18" s="1187"/>
      <c r="I18" s="1862" t="s">
        <v>1623</v>
      </c>
      <c r="J18" s="807"/>
      <c r="K18" s="808"/>
    </row>
    <row r="19" spans="1:33" s="803" customFormat="1" ht="13.5" customHeight="1">
      <c r="A19" s="800" t="s">
        <v>360</v>
      </c>
      <c r="B19" s="801" t="s">
        <v>1624</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1625</v>
      </c>
      <c r="C20" s="21">
        <f ca="1">ROUND(D20*E20/10000,0)</f>
        <v>1068</v>
      </c>
      <c r="D20" s="846">
        <f ca="1">IF(C1="",'数据-汇总表'!E6,IF(INDIRECT("'数据-取费表'!c"&amp;$K$1)="住宅",INDIRECT("'数据-取费表'!s"&amp;$K$1),INDIRECT("'数据-取费表'!k"&amp;$K$1)+INDIRECT("'数据-取费表'!s"&amp;$K$1)))</f>
        <v>53404.31</v>
      </c>
      <c r="E20" s="21">
        <f>'数据-取费表'!B28</f>
        <v>200</v>
      </c>
      <c r="F20" s="804"/>
      <c r="G20" s="12"/>
      <c r="H20" s="809"/>
      <c r="I20" s="809"/>
      <c r="J20" s="809"/>
      <c r="K20" s="810"/>
    </row>
    <row r="21" spans="1:33" s="803" customFormat="1" ht="13.5" customHeight="1">
      <c r="A21" s="790" t="s">
        <v>357</v>
      </c>
      <c r="B21" s="813" t="s">
        <v>1626</v>
      </c>
      <c r="C21" s="814">
        <f ca="1">C16+C17+C18</f>
        <v>0</v>
      </c>
      <c r="D21" s="815"/>
      <c r="E21" s="281"/>
      <c r="F21" s="281"/>
      <c r="G21" s="131" t="s">
        <v>1627</v>
      </c>
      <c r="H21" s="807"/>
      <c r="I21" s="807"/>
      <c r="J21" s="807"/>
      <c r="K21" s="808"/>
    </row>
    <row r="22" spans="1:33" s="803" customFormat="1" ht="13.5" customHeight="1">
      <c r="A22" s="790" t="s">
        <v>1599</v>
      </c>
      <c r="B22" s="813" t="s">
        <v>1628</v>
      </c>
      <c r="C22" s="814">
        <f ca="1">ROUND(C21*F22,0)</f>
        <v>0</v>
      </c>
      <c r="D22" s="281"/>
      <c r="E22" s="281"/>
      <c r="F22" s="816">
        <f>'数据-取费表'!B37</f>
        <v>0.03</v>
      </c>
      <c r="G22" s="5" t="s">
        <v>1629</v>
      </c>
      <c r="H22" s="797"/>
      <c r="I22" s="797"/>
      <c r="J22" s="797"/>
      <c r="K22" s="798"/>
    </row>
    <row r="23" spans="1:33" s="803" customFormat="1" ht="13.5" customHeight="1">
      <c r="A23" s="790" t="s">
        <v>1601</v>
      </c>
      <c r="B23" s="813" t="s">
        <v>1630</v>
      </c>
      <c r="C23" s="814">
        <f ca="1">ROUND(C4*F23*F11,0)</f>
        <v>0</v>
      </c>
      <c r="D23" s="281"/>
      <c r="E23" s="281"/>
      <c r="F23" s="816">
        <f>'数据-取费表'!B38</f>
        <v>0.03</v>
      </c>
      <c r="G23" s="5" t="s">
        <v>1631</v>
      </c>
      <c r="H23" s="797"/>
      <c r="I23" s="797"/>
      <c r="J23" s="797"/>
      <c r="K23" s="798"/>
    </row>
    <row r="24" spans="1:33" s="803" customFormat="1" ht="13.5" customHeight="1">
      <c r="A24" s="790" t="s">
        <v>1632</v>
      </c>
      <c r="B24" s="813" t="s">
        <v>1633</v>
      </c>
      <c r="C24" s="280">
        <f>ROUND(F24/(1+'数据-取费表'!C42),4)</f>
        <v>2.9000000000000001E-2</v>
      </c>
      <c r="D24" s="281" t="s">
        <v>12</v>
      </c>
      <c r="E24" s="281"/>
      <c r="F24" s="816">
        <f>IF(项目基本情况!B8="出让",0,'数据-取费表'!B48+'数据-取费表'!B49)</f>
        <v>3.0499999999999999E-2</v>
      </c>
      <c r="G24" s="5" t="s">
        <v>1634</v>
      </c>
      <c r="H24" s="818"/>
      <c r="I24" s="818"/>
      <c r="J24" s="818"/>
      <c r="K24" s="819"/>
    </row>
    <row r="25" spans="1:33" s="803" customFormat="1" ht="13.5" customHeight="1">
      <c r="A25" s="790" t="s">
        <v>1635</v>
      </c>
      <c r="B25" s="815" t="s">
        <v>1636</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1637</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1638</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1639</v>
      </c>
      <c r="B28" s="1864" t="s">
        <v>1640</v>
      </c>
      <c r="C28" s="287">
        <f ca="1">C30</f>
        <v>0</v>
      </c>
      <c r="D28" s="280">
        <f ca="1">C29</f>
        <v>0</v>
      </c>
      <c r="E28" s="282" t="s">
        <v>12</v>
      </c>
      <c r="F28" s="288">
        <f ca="1">IF(C1="",'数据-取费表'!Q16,INDIRECT("'数据-取费表'!q"&amp;$K$1))</f>
        <v>0.2</v>
      </c>
      <c r="G28" s="817"/>
      <c r="H28" s="818"/>
      <c r="I28" s="818"/>
      <c r="J28" s="818"/>
      <c r="K28" s="819"/>
    </row>
    <row r="29" spans="1:33" s="291" customFormat="1" ht="13.5" customHeight="1">
      <c r="A29" s="800" t="s">
        <v>358</v>
      </c>
      <c r="B29" s="822" t="s">
        <v>1641</v>
      </c>
      <c r="C29" s="284">
        <f ca="1">ROUND((1+C24)*F28*'数据-取费表'!B24/'数据-取费表'!B20,4)</f>
        <v>0</v>
      </c>
      <c r="D29" s="284"/>
      <c r="E29" s="285"/>
      <c r="F29" s="290"/>
      <c r="G29" s="131" t="s">
        <v>1642</v>
      </c>
      <c r="H29" s="807"/>
      <c r="I29" s="807"/>
      <c r="J29" s="807"/>
      <c r="K29" s="808"/>
    </row>
    <row r="30" spans="1:33" s="291" customFormat="1" ht="13.5" customHeight="1">
      <c r="A30" s="800" t="s">
        <v>359</v>
      </c>
      <c r="B30" s="822" t="s">
        <v>1643</v>
      </c>
      <c r="C30" s="292">
        <f ca="1">ROUND((C21+C22+C23)*F28,0)</f>
        <v>0</v>
      </c>
      <c r="D30" s="284"/>
      <c r="E30" s="285"/>
      <c r="F30" s="290"/>
      <c r="G30" s="131"/>
      <c r="H30" s="807"/>
      <c r="I30" s="807"/>
      <c r="J30" s="807"/>
      <c r="K30" s="808"/>
    </row>
    <row r="31" spans="1:33" s="803" customFormat="1" ht="13.5" customHeight="1" thickBot="1">
      <c r="A31" s="1865" t="s">
        <v>1644</v>
      </c>
      <c r="B31" s="833" t="s">
        <v>1645</v>
      </c>
      <c r="C31" s="834">
        <f>ROUND(C4*F31/(1+'数据-取费表'!C42),0)</f>
        <v>0</v>
      </c>
      <c r="D31" s="835"/>
      <c r="E31" s="836"/>
      <c r="F31" s="837">
        <f>'数据-取费表'!B41</f>
        <v>5.6000000000000001E-2</v>
      </c>
      <c r="G31" s="838" t="s">
        <v>1646</v>
      </c>
      <c r="H31" s="839"/>
      <c r="I31" s="839"/>
      <c r="J31" s="839"/>
      <c r="K31" s="840"/>
    </row>
    <row r="32" spans="1:33" s="799" customFormat="1" ht="13.5" customHeight="1" thickBot="1">
      <c r="A32" s="828" t="s">
        <v>1647</v>
      </c>
      <c r="B32" s="829"/>
      <c r="C32" s="830">
        <f ca="1">ROUND((C4-C21-C22-C23-C25-C28-C31)/(1+C24+D25+D28),0)</f>
        <v>0</v>
      </c>
      <c r="D32" s="829"/>
      <c r="E32" s="829"/>
      <c r="F32" s="829"/>
      <c r="G32" s="831" t="s">
        <v>1648</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25" zoomScale="90" zoomScaleNormal="80" zoomScaleSheetLayoutView="90" workbookViewId="0">
      <selection activeCell="Q42" sqref="Q42"/>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1924</v>
      </c>
      <c r="B1" s="197"/>
      <c r="C1" s="201" t="s">
        <v>1925</v>
      </c>
      <c r="D1" s="342">
        <f>SUM(D33:D34,D37:D42)</f>
        <v>53404.31</v>
      </c>
      <c r="E1" s="1994"/>
      <c r="F1" s="1994"/>
      <c r="G1" s="1994"/>
      <c r="H1" s="1994"/>
      <c r="I1" s="1994"/>
      <c r="J1" s="1994"/>
      <c r="K1" s="1119"/>
      <c r="L1" s="1995" t="s">
        <v>1926</v>
      </c>
      <c r="M1" s="863">
        <f>SUMPRODUCT((区片价!B5:B9=I2)*(区片价!C3:G3=E2)*(区片价!C5:G9))</f>
        <v>0</v>
      </c>
      <c r="N1" s="866">
        <f>SUMPRODUCT((因素修正幅度!B5:B9=I2)*(因素修正幅度!C3:G3=E2)*(因素修正幅度!C5:G9))</f>
        <v>0</v>
      </c>
      <c r="O1" s="1996"/>
      <c r="P1" s="1996"/>
      <c r="Q1" s="1119"/>
      <c r="R1" s="1212" t="s">
        <v>1927</v>
      </c>
      <c r="S1" s="1212" t="s">
        <v>1928</v>
      </c>
      <c r="T1" s="1212" t="s">
        <v>1929</v>
      </c>
      <c r="U1" s="1212" t="s">
        <v>1930</v>
      </c>
      <c r="V1" s="1212" t="s">
        <v>1931</v>
      </c>
      <c r="W1" s="1216"/>
      <c r="X1" s="1216"/>
      <c r="Y1" s="1216"/>
      <c r="Z1" s="1216"/>
      <c r="AA1" s="1216"/>
      <c r="AB1" s="1216"/>
      <c r="AC1" s="1217"/>
      <c r="AD1" s="1218"/>
      <c r="AE1" s="1218"/>
      <c r="AF1" s="1218"/>
      <c r="AG1" s="1218"/>
      <c r="AH1" s="1218"/>
      <c r="AI1" s="1218"/>
      <c r="AJ1" s="1219"/>
    </row>
    <row r="2" spans="1:36" ht="15.75">
      <c r="A2" s="201" t="s">
        <v>1932</v>
      </c>
      <c r="B2" s="204">
        <f>C30</f>
        <v>10718</v>
      </c>
      <c r="C2" s="1998" t="s">
        <v>1933</v>
      </c>
      <c r="D2" s="1999" t="s">
        <v>1934</v>
      </c>
      <c r="E2" s="3417" t="s">
        <v>3393</v>
      </c>
      <c r="F2" s="1999" t="s">
        <v>1935</v>
      </c>
      <c r="G2" s="2000" t="str">
        <f>IF(E2="商业",项目基本情况!B37,IF(E2="办公",项目基本情况!C37,IF(E2="住宅",项目基本情况!D37,IF(E2="工业",项目基本情况!E37,项目基本情况!F37))))</f>
        <v>四级</v>
      </c>
      <c r="H2" s="1999" t="s">
        <v>1936</v>
      </c>
      <c r="I2" s="2000" t="str">
        <f>IF(E2="商业",项目基本情况!B38,IF(E2="办公",项目基本情况!C38,IF(E2="住宅",项目基本情况!D38,IF(E2="工业",项目基本情况!E38,项目基本情况!F38))))</f>
        <v>Ⅳ-05</v>
      </c>
      <c r="J2" s="2001"/>
      <c r="K2" s="1119"/>
      <c r="L2" s="2002" t="s">
        <v>1937</v>
      </c>
      <c r="M2" s="864">
        <f>SUMPRODUCT((区片价!B10:B29=I2)*(区片价!C3:G3=E2)*(区片价!C10:G29))</f>
        <v>0</v>
      </c>
      <c r="N2" s="866">
        <f>SUMPRODUCT((因素修正幅度!B10:B29=I2)*(因素修正幅度!C3:G3=E2)*(因素修正幅度!C10:G29))</f>
        <v>0</v>
      </c>
      <c r="O2" s="1119"/>
      <c r="P2" s="1119"/>
      <c r="Q2" s="1119"/>
      <c r="R2" s="1212">
        <v>1</v>
      </c>
      <c r="S2" s="3356">
        <f>ROUND(SUMPRODUCT((B106:B110=R2)*(C105:N105=G2)*(C106:N110)),4)</f>
        <v>1.5019</v>
      </c>
      <c r="T2" s="3356">
        <f t="shared" ref="T2:T16" si="0">ROUND($C$5*$C$22*$C$23*$C$24*S2*$C$28,0)</f>
        <v>12057</v>
      </c>
      <c r="U2" s="1213"/>
      <c r="V2" s="3356">
        <f>ROUND(T2*U2/10000,0)</f>
        <v>0</v>
      </c>
      <c r="W2" s="1216"/>
      <c r="X2" s="1216"/>
      <c r="Y2" s="1216"/>
      <c r="Z2" s="1216"/>
      <c r="AA2" s="1216"/>
      <c r="AB2" s="1216"/>
      <c r="AC2" s="1217"/>
      <c r="AD2" s="1218"/>
      <c r="AE2" s="1218"/>
      <c r="AF2" s="1218"/>
      <c r="AG2" s="1218"/>
      <c r="AH2" s="1218"/>
      <c r="AI2" s="1218"/>
      <c r="AJ2" s="1219"/>
    </row>
    <row r="3" spans="1:36" ht="15.75">
      <c r="A3" s="203" t="s">
        <v>1938</v>
      </c>
      <c r="B3" s="204">
        <f>ROUND(B2*10000/D1,0)</f>
        <v>2007</v>
      </c>
      <c r="C3" s="1998" t="s">
        <v>1939</v>
      </c>
      <c r="D3" s="1999" t="s">
        <v>1940</v>
      </c>
      <c r="E3" s="3415" t="s">
        <v>2459</v>
      </c>
      <c r="F3" s="2003" t="s">
        <v>3399</v>
      </c>
      <c r="G3" s="752">
        <f>IF(F3="宗地容积率",'数据-汇总表'!I4,IF(F3="估价对象容积率",'数据-汇总表'!I6,'数据-汇总表'!I7))</f>
        <v>1</v>
      </c>
      <c r="H3" s="170" t="s">
        <v>1941</v>
      </c>
      <c r="I3" s="775"/>
      <c r="J3" s="2001" t="s">
        <v>1942</v>
      </c>
      <c r="K3" s="1119"/>
      <c r="L3" s="2002" t="s">
        <v>1943</v>
      </c>
      <c r="M3" s="864">
        <f>SUMPRODUCT((区片价!B30:B54=I2)*(区片价!C3:G3=E2)*(区片价!C30:G54))</f>
        <v>0</v>
      </c>
      <c r="N3" s="866">
        <f>SUMPRODUCT((因素修正幅度!B30:B54=I2)*(因素修正幅度!C3:G3=E2)*(因素修正幅度!C30:G54))</f>
        <v>0</v>
      </c>
      <c r="O3" s="1119"/>
      <c r="P3" s="1119"/>
      <c r="Q3" s="1119"/>
      <c r="R3" s="1212">
        <v>2</v>
      </c>
      <c r="S3" s="3356">
        <f>ROUND(SUMPRODUCT((B106:B110=R3)*(C105:N105=G2)*(C106:N110)),4)</f>
        <v>1.1838</v>
      </c>
      <c r="T3" s="3356">
        <f t="shared" si="0"/>
        <v>9503</v>
      </c>
      <c r="U3" s="1213"/>
      <c r="V3" s="3356">
        <f t="shared" ref="V3:V16" si="1">ROUND(T3*U3/10000,0)</f>
        <v>0</v>
      </c>
      <c r="W3" s="1216"/>
      <c r="X3" s="1216"/>
      <c r="Y3" s="1216"/>
      <c r="Z3" s="1216"/>
      <c r="AA3" s="1216"/>
      <c r="AB3" s="1216"/>
      <c r="AC3" s="1217"/>
      <c r="AD3" s="1218"/>
      <c r="AE3" s="1218"/>
      <c r="AF3" s="1218"/>
      <c r="AG3" s="1218"/>
      <c r="AH3" s="1218"/>
      <c r="AI3" s="1218"/>
      <c r="AJ3" s="1219"/>
    </row>
    <row r="4" spans="1:36" ht="15.75">
      <c r="A4" s="3807"/>
      <c r="B4" s="3808"/>
      <c r="C4" s="3808"/>
      <c r="D4" s="3809"/>
      <c r="E4" s="3809"/>
      <c r="F4" s="3809"/>
      <c r="G4" s="3809"/>
      <c r="H4" s="3809"/>
      <c r="I4" s="3809"/>
      <c r="J4" s="3810"/>
      <c r="K4" s="1119"/>
      <c r="L4" s="2002" t="s">
        <v>1944</v>
      </c>
      <c r="M4" s="864">
        <f>SUMPRODUCT((区片价!B55:B86=I2)*(区片价!C3:G3=E2)*(区片价!C55:G86))</f>
        <v>14630</v>
      </c>
      <c r="N4" s="866">
        <f>SUMPRODUCT((因素修正幅度!B55:B86=I2)*(因素修正幅度!C3:G3=E2)*(因素修正幅度!C55:G86))</f>
        <v>0.1</v>
      </c>
      <c r="O4" s="1119"/>
      <c r="P4" s="1119"/>
      <c r="Q4" s="1119"/>
      <c r="R4" s="1212">
        <v>3</v>
      </c>
      <c r="S4" s="3356">
        <f>ROUND(SUMPRODUCT((B106:B110=R4)*(C105:N105=G2)*(C106:N110)),4)</f>
        <v>1.0004999999999999</v>
      </c>
      <c r="T4" s="3356">
        <f t="shared" si="0"/>
        <v>8032</v>
      </c>
      <c r="U4" s="1213"/>
      <c r="V4" s="3356">
        <f t="shared" si="1"/>
        <v>0</v>
      </c>
      <c r="W4" s="1216"/>
      <c r="X4" s="1216"/>
      <c r="Y4" s="1216"/>
      <c r="Z4" s="1216"/>
      <c r="AA4" s="1216"/>
      <c r="AB4" s="1216"/>
      <c r="AC4" s="1217"/>
      <c r="AD4" s="1218"/>
      <c r="AE4" s="1218"/>
      <c r="AF4" s="1218"/>
      <c r="AG4" s="1218"/>
      <c r="AH4" s="1218"/>
      <c r="AI4" s="1218"/>
      <c r="AJ4" s="1219"/>
    </row>
    <row r="5" spans="1:36" s="2013" customFormat="1" ht="15.75" thickBot="1">
      <c r="A5" s="2004" t="s">
        <v>362</v>
      </c>
      <c r="B5" s="2005" t="s">
        <v>1945</v>
      </c>
      <c r="C5" s="753">
        <f>ROUND(IF(E2="商业",C6*C7*C17+C20,(IF(E2="住宅",C6*C13*C17+C20,IF(E2="办公",C6*C12*C17+C20,C6+C20)))),0)</f>
        <v>14612</v>
      </c>
      <c r="D5" s="1339">
        <f>ROUND(C6*C17+C20,0)</f>
        <v>14612</v>
      </c>
      <c r="E5" s="1339"/>
      <c r="F5" s="2006"/>
      <c r="G5" s="2007"/>
      <c r="H5" s="2007"/>
      <c r="I5" s="2007"/>
      <c r="J5" s="2008"/>
      <c r="K5" s="2009"/>
      <c r="L5" s="2002" t="s">
        <v>1946</v>
      </c>
      <c r="M5" s="864">
        <f>SUMPRODUCT((区片价!B87:B126=I2)*(区片价!C3:G3=E2)*(区片价!C87:G126))</f>
        <v>0</v>
      </c>
      <c r="N5" s="866">
        <f>SUMPRODUCT((因素修正幅度!B87:B126=I2)*(因素修正幅度!C3:G3=E2)*(因素修正幅度!C87:G126))</f>
        <v>0</v>
      </c>
      <c r="O5" s="1119"/>
      <c r="P5" s="1119"/>
      <c r="Q5" s="1119"/>
      <c r="R5" s="1212">
        <v>4</v>
      </c>
      <c r="S5" s="3356">
        <f>ROUND(SUMPRODUCT((B106:B110=R5)*(C105:N105=G2)*(C106:N110)),4)</f>
        <v>0.88239999999999996</v>
      </c>
      <c r="T5" s="3356">
        <f t="shared" si="0"/>
        <v>7084</v>
      </c>
      <c r="U5" s="1213"/>
      <c r="V5" s="3356">
        <f t="shared" si="1"/>
        <v>0</v>
      </c>
      <c r="W5" s="1216"/>
      <c r="X5" s="1216"/>
      <c r="Y5" s="1216"/>
      <c r="Z5" s="1216"/>
      <c r="AA5" s="1216"/>
      <c r="AB5" s="1216"/>
      <c r="AC5" s="2010"/>
      <c r="AD5" s="2011"/>
      <c r="AE5" s="2011"/>
      <c r="AF5" s="2011"/>
      <c r="AG5" s="2011"/>
      <c r="AH5" s="2011"/>
      <c r="AI5" s="2011"/>
      <c r="AJ5" s="2012"/>
    </row>
    <row r="6" spans="1:36" ht="15.75" thickBot="1">
      <c r="A6" s="2014" t="s">
        <v>1947</v>
      </c>
      <c r="B6" s="2015" t="s">
        <v>1948</v>
      </c>
      <c r="C6" s="754">
        <f>SUMIF(L1:L12,G2,M1:M12)</f>
        <v>14630</v>
      </c>
      <c r="D6" s="2016"/>
      <c r="E6" s="2017"/>
      <c r="F6" s="2017"/>
      <c r="G6" s="2018"/>
      <c r="H6" s="2018"/>
      <c r="I6" s="2018"/>
      <c r="J6" s="2019"/>
      <c r="K6" s="1384"/>
      <c r="L6" s="2002" t="s">
        <v>1949</v>
      </c>
      <c r="M6" s="864">
        <f>SUMPRODUCT((区片价!B127:B189=I2)*(区片价!C3:G3=E2)*(区片价!C127:G189))</f>
        <v>0</v>
      </c>
      <c r="N6" s="866">
        <f>SUMPRODUCT((因素修正幅度!B127:B189=I2)*(因素修正幅度!C3:G3=E2)*(因素修正幅度!C127:G189))</f>
        <v>0</v>
      </c>
      <c r="O6" s="1119"/>
      <c r="P6" s="1119"/>
      <c r="Q6" s="1119"/>
      <c r="R6" s="1212">
        <v>5</v>
      </c>
      <c r="S6" s="3356">
        <f>ROUND(SUMPRODUCT((B106:B110=R6)*(C105:N105=G2)*(C106:N110)),4)</f>
        <v>0.84799999999999998</v>
      </c>
      <c r="T6" s="3356">
        <f t="shared" si="0"/>
        <v>6807</v>
      </c>
      <c r="U6" s="1213"/>
      <c r="V6" s="3356">
        <f t="shared" si="1"/>
        <v>0</v>
      </c>
      <c r="W6" s="1216"/>
      <c r="X6" s="1216"/>
      <c r="Y6" s="1216"/>
      <c r="Z6" s="1216"/>
      <c r="AA6" s="1216"/>
      <c r="AB6" s="1216"/>
      <c r="AC6" s="2010"/>
      <c r="AD6" s="2011"/>
      <c r="AE6" s="2011"/>
      <c r="AF6" s="2011"/>
      <c r="AG6" s="2011"/>
      <c r="AH6" s="2011"/>
      <c r="AI6" s="2011"/>
      <c r="AJ6" s="2012"/>
    </row>
    <row r="7" spans="1:36" ht="24.75" thickBot="1">
      <c r="A7" s="3299" t="s">
        <v>3230</v>
      </c>
      <c r="B7" s="2020" t="s">
        <v>1950</v>
      </c>
      <c r="C7" s="755">
        <f>IF(C8="不临65条商业街",1,ROUND(1+(1.6*E8+1.2*E9+0.8*E10+0.4*E11)*C9,4))</f>
        <v>1</v>
      </c>
      <c r="D7" s="2021" t="s">
        <v>1951</v>
      </c>
      <c r="E7" s="776"/>
      <c r="F7" s="2022"/>
      <c r="G7" s="2023"/>
      <c r="H7" s="2023"/>
      <c r="I7" s="2023"/>
      <c r="J7" s="2024"/>
      <c r="K7" s="1384"/>
      <c r="L7" s="2002" t="s">
        <v>1952</v>
      </c>
      <c r="M7" s="864">
        <f>SUMPRODUCT((区片价!B190:B233=I2)*(区片价!C3:G3=E2)*(区片价!C190:G233))</f>
        <v>0</v>
      </c>
      <c r="N7" s="866">
        <f>SUMPRODUCT((因素修正幅度!B190:B233=I2)*(因素修正幅度!C3:G3=E2)*(因素修正幅度!C190:G233))</f>
        <v>0</v>
      </c>
      <c r="O7" s="1119"/>
      <c r="P7" s="1119"/>
      <c r="Q7" s="1119"/>
      <c r="R7" s="1212">
        <v>6</v>
      </c>
      <c r="S7" s="3414"/>
      <c r="T7" s="3356">
        <f t="shared" si="0"/>
        <v>0</v>
      </c>
      <c r="U7" s="1213"/>
      <c r="V7" s="3356">
        <f t="shared" si="1"/>
        <v>0</v>
      </c>
      <c r="W7" s="1358" t="s">
        <v>1953</v>
      </c>
      <c r="X7" s="1214" t="str">
        <f>G2</f>
        <v>四级</v>
      </c>
      <c r="Y7" s="1214" t="s">
        <v>1954</v>
      </c>
      <c r="Z7" s="1215">
        <f>G3</f>
        <v>1</v>
      </c>
      <c r="AA7" s="1216"/>
      <c r="AB7" s="1216"/>
      <c r="AC7" s="1217"/>
      <c r="AD7" s="1218"/>
      <c r="AE7" s="1218"/>
      <c r="AF7" s="1218"/>
      <c r="AG7" s="1218"/>
      <c r="AH7" s="1218"/>
      <c r="AI7" s="1218"/>
      <c r="AJ7" s="1219"/>
    </row>
    <row r="8" spans="1:36" ht="25.5">
      <c r="A8" s="3294"/>
      <c r="B8" s="170" t="s">
        <v>1955</v>
      </c>
      <c r="C8" s="2025" t="s">
        <v>3400</v>
      </c>
      <c r="D8" s="756" t="s">
        <v>112</v>
      </c>
      <c r="E8" s="757" t="e">
        <f>ROUND(C11/E7,4)</f>
        <v>#DIV/0!</v>
      </c>
      <c r="F8" s="2026" t="s">
        <v>1956</v>
      </c>
      <c r="G8" s="2027"/>
      <c r="H8" s="2027"/>
      <c r="I8" s="2027"/>
      <c r="J8" s="2028"/>
      <c r="K8" s="1119"/>
      <c r="L8" s="2002" t="s">
        <v>1957</v>
      </c>
      <c r="M8" s="864">
        <f>SUMPRODUCT((区片价!B234:B276=I2)*(区片价!C3:G3=E2)*(区片价!C234:G276))</f>
        <v>0</v>
      </c>
      <c r="N8" s="866">
        <f>SUMPRODUCT((因素修正幅度!B234:B276=I2)*(因素修正幅度!C3:G3=E2)*(因素修正幅度!C234:G276))</f>
        <v>0</v>
      </c>
      <c r="O8" s="1119"/>
      <c r="P8" s="1119"/>
      <c r="Q8" s="1119"/>
      <c r="R8" s="1212">
        <v>7</v>
      </c>
      <c r="S8" s="1213"/>
      <c r="T8" s="3356">
        <f t="shared" si="0"/>
        <v>0</v>
      </c>
      <c r="U8" s="1213"/>
      <c r="V8" s="3356">
        <f t="shared" si="1"/>
        <v>0</v>
      </c>
      <c r="W8" s="3804" t="s">
        <v>1958</v>
      </c>
      <c r="X8" s="3805"/>
      <c r="Y8" s="1220" t="s">
        <v>1959</v>
      </c>
      <c r="Z8" s="1220" t="s">
        <v>1960</v>
      </c>
      <c r="AA8" s="1220" t="s">
        <v>1961</v>
      </c>
      <c r="AB8" s="1220" t="s">
        <v>1962</v>
      </c>
      <c r="AC8" s="1220" t="s">
        <v>1963</v>
      </c>
      <c r="AD8" s="1220" t="s">
        <v>1964</v>
      </c>
      <c r="AE8" s="1220" t="s">
        <v>1965</v>
      </c>
      <c r="AF8" s="1220" t="s">
        <v>1966</v>
      </c>
      <c r="AG8" s="1220" t="s">
        <v>1967</v>
      </c>
      <c r="AH8" s="1220" t="s">
        <v>1968</v>
      </c>
      <c r="AI8" s="1220" t="s">
        <v>1969</v>
      </c>
      <c r="AJ8" s="1220" t="s">
        <v>1970</v>
      </c>
    </row>
    <row r="9" spans="1:36" ht="15">
      <c r="A9" s="3294"/>
      <c r="B9" s="170" t="s">
        <v>1971</v>
      </c>
      <c r="C9" s="758">
        <f>SUMIF(修正!C71:C138,C8,修正!E71:E138)</f>
        <v>0</v>
      </c>
      <c r="D9" s="171" t="s">
        <v>113</v>
      </c>
      <c r="E9" s="171" t="e">
        <f>ROUND(C11/E7,4)</f>
        <v>#DIV/0!</v>
      </c>
      <c r="F9" s="2026" t="s">
        <v>1972</v>
      </c>
      <c r="G9" s="2027"/>
      <c r="H9" s="2027"/>
      <c r="I9" s="2027"/>
      <c r="J9" s="2028"/>
      <c r="K9" s="1119"/>
      <c r="L9" s="2002" t="s">
        <v>1973</v>
      </c>
      <c r="M9" s="864">
        <f>SUMPRODUCT((区片价!B277:B326=I2)*(区片价!C3:G3=E2)*(区片价!C277:G326))</f>
        <v>0</v>
      </c>
      <c r="N9" s="866">
        <f>SUMPRODUCT((因素修正幅度!B277:B326=I2)*(因素修正幅度!C3:G3=E2)*(因素修正幅度!C277:G326))</f>
        <v>0</v>
      </c>
      <c r="O9" s="1119"/>
      <c r="P9" s="1119"/>
      <c r="Q9" s="1119"/>
      <c r="R9" s="1212">
        <v>8</v>
      </c>
      <c r="S9" s="1213"/>
      <c r="T9" s="3356">
        <f t="shared" si="0"/>
        <v>0</v>
      </c>
      <c r="U9" s="1213"/>
      <c r="V9" s="3356">
        <f t="shared" si="1"/>
        <v>0</v>
      </c>
      <c r="W9" s="3806"/>
      <c r="X9" s="3357" t="s">
        <v>3261</v>
      </c>
      <c r="Y9" s="3358">
        <v>6</v>
      </c>
      <c r="Z9" s="3359">
        <f>$Y$9</f>
        <v>6</v>
      </c>
      <c r="AA9" s="3359">
        <f t="shared" ref="AA9:AJ9" si="2">$Y$9</f>
        <v>6</v>
      </c>
      <c r="AB9" s="3359">
        <f t="shared" si="2"/>
        <v>6</v>
      </c>
      <c r="AC9" s="3359">
        <f t="shared" si="2"/>
        <v>6</v>
      </c>
      <c r="AD9" s="3359">
        <f t="shared" si="2"/>
        <v>6</v>
      </c>
      <c r="AE9" s="3359">
        <f t="shared" si="2"/>
        <v>6</v>
      </c>
      <c r="AF9" s="3359">
        <f t="shared" si="2"/>
        <v>6</v>
      </c>
      <c r="AG9" s="3359">
        <f t="shared" si="2"/>
        <v>6</v>
      </c>
      <c r="AH9" s="3359">
        <f t="shared" si="2"/>
        <v>6</v>
      </c>
      <c r="AI9" s="3359">
        <f t="shared" si="2"/>
        <v>6</v>
      </c>
      <c r="AJ9" s="3359">
        <f t="shared" si="2"/>
        <v>6</v>
      </c>
    </row>
    <row r="10" spans="1:36" ht="15">
      <c r="A10" s="3294"/>
      <c r="B10" s="170" t="s">
        <v>1974</v>
      </c>
      <c r="C10" s="171">
        <f>SUMIF(修正!C71:C138,C8,修正!F71:F138)</f>
        <v>0</v>
      </c>
      <c r="D10" s="171" t="s">
        <v>114</v>
      </c>
      <c r="E10" s="171" t="e">
        <f>ROUND(C11/E7,4)</f>
        <v>#DIV/0!</v>
      </c>
      <c r="F10" s="2026" t="s">
        <v>1975</v>
      </c>
      <c r="G10" s="2027"/>
      <c r="H10" s="2027"/>
      <c r="I10" s="2027"/>
      <c r="J10" s="2028"/>
      <c r="K10" s="1119"/>
      <c r="L10" s="2002" t="s">
        <v>1976</v>
      </c>
      <c r="M10" s="864">
        <f>SUMPRODUCT((区片价!B327:B357=I2)*(区片价!C3:G3=E2)*(区片价!C327:G357))</f>
        <v>0</v>
      </c>
      <c r="N10" s="866">
        <f>SUMPRODUCT((因素修正幅度!B327:B357=I2)*(因素修正幅度!C3:G3=E2)*(因素修正幅度!C327:G357))</f>
        <v>0</v>
      </c>
      <c r="O10" s="1119"/>
      <c r="P10" s="1119"/>
      <c r="Q10" s="1119"/>
      <c r="R10" s="1212">
        <v>9</v>
      </c>
      <c r="S10" s="1213"/>
      <c r="T10" s="3356">
        <f t="shared" si="0"/>
        <v>0</v>
      </c>
      <c r="U10" s="1213"/>
      <c r="V10" s="3356">
        <f t="shared" si="1"/>
        <v>0</v>
      </c>
      <c r="W10" s="3806"/>
      <c r="X10" s="3357">
        <v>6</v>
      </c>
      <c r="Y10" s="3360">
        <f>ROUND((-0.5556*(Y9^2)-0.2719*Y9+8944)*(10^(-4)),4)</f>
        <v>0.89219999999999999</v>
      </c>
      <c r="Z10" s="3360">
        <f>ROUND((-0.5556*(Z9^2)-0.2719*Z9+8944)*(10^(-4)),4)</f>
        <v>0.89219999999999999</v>
      </c>
      <c r="AA10" s="3360">
        <f>ROUND((-0.7912*(AA9^2)-11.3794*AA9+8482)*(10^(-4)),4)</f>
        <v>0.83850000000000002</v>
      </c>
      <c r="AB10" s="3360">
        <f>ROUND((-0.7912*(AB9^2)-11.3794*AB9+8482)*(10^(-4)),4)</f>
        <v>0.83850000000000002</v>
      </c>
      <c r="AC10" s="3360">
        <f>ROUND((-0.7912*(AC9^2)-11.3794*AC9+8482)*(10^(-4)),4)</f>
        <v>0.83850000000000002</v>
      </c>
      <c r="AD10" s="3360">
        <f>ROUND((-0.7912*(AD9^2)-11.3794*AD9+8482)*(10^(-4)),4)</f>
        <v>0.83850000000000002</v>
      </c>
      <c r="AE10" s="3360">
        <f>ROUND((-0.7912*(AE9^2)-11.3794*AE9+8482)*(10^(-4)),4)</f>
        <v>0.83850000000000002</v>
      </c>
      <c r="AF10" s="3360">
        <f>ROUND((-0.989*(AF9^2)-63.78*AF9+7771)*(10^(-4)),4)</f>
        <v>0.73529999999999995</v>
      </c>
      <c r="AG10" s="3360">
        <f>ROUND((-0.989*(AG9^2)-63.78*AG9+7771)*(10^(-4)),4)</f>
        <v>0.73529999999999995</v>
      </c>
      <c r="AH10" s="3360">
        <f>ROUND((-0.989*(AH9^2)-63.78*AH9+7771)*(10^(-4)),4)</f>
        <v>0.73529999999999995</v>
      </c>
      <c r="AI10" s="3360">
        <f>ROUND((-0.989*(AI9^2)-63.78*AI9+7771)*(10^(-4)),4)</f>
        <v>0.73529999999999995</v>
      </c>
      <c r="AJ10" s="3360">
        <f>ROUND((-0.989*(AJ9^2)-63.78*AJ9+7771)*(10^(-4)),4)</f>
        <v>0.73529999999999995</v>
      </c>
    </row>
    <row r="11" spans="1:36" ht="15.75" thickBot="1">
      <c r="A11" s="3298"/>
      <c r="B11" s="2029" t="s">
        <v>1977</v>
      </c>
      <c r="C11" s="759">
        <f>C10/4</f>
        <v>0</v>
      </c>
      <c r="D11" s="759" t="s">
        <v>115</v>
      </c>
      <c r="E11" s="759" t="e">
        <f>ROUND(C11/E7,4)</f>
        <v>#DIV/0!</v>
      </c>
      <c r="F11" s="2030" t="s">
        <v>1978</v>
      </c>
      <c r="G11" s="2031"/>
      <c r="H11" s="2031"/>
      <c r="I11" s="2031"/>
      <c r="J11" s="2032"/>
      <c r="K11" s="1119"/>
      <c r="L11" s="2002" t="s">
        <v>1979</v>
      </c>
      <c r="M11" s="864">
        <f>SUMPRODUCT((区片价!B358:B377=I2)*(区片价!C3:G3=E2)*(区片价!C358:G377))</f>
        <v>0</v>
      </c>
      <c r="N11" s="866">
        <f>SUMPRODUCT((因素修正幅度!B358:B377=I2)*(因素修正幅度!C3:G3=E2)*(因素修正幅度!C358:G377))</f>
        <v>0</v>
      </c>
      <c r="O11" s="1119"/>
      <c r="P11" s="1119"/>
      <c r="Q11" s="1119"/>
      <c r="R11" s="1212">
        <v>10</v>
      </c>
      <c r="S11" s="1213"/>
      <c r="T11" s="3356">
        <f t="shared" si="0"/>
        <v>0</v>
      </c>
      <c r="U11" s="1213"/>
      <c r="V11" s="3356">
        <f t="shared" si="1"/>
        <v>0</v>
      </c>
      <c r="W11" s="1216"/>
      <c r="X11" s="1216"/>
      <c r="Y11" s="1216"/>
      <c r="Z11" s="1216"/>
      <c r="AA11" s="1216"/>
      <c r="AB11" s="1216"/>
      <c r="AC11" s="1217"/>
      <c r="AD11" s="2786"/>
      <c r="AE11" s="2786"/>
      <c r="AF11" s="2786"/>
      <c r="AG11" s="2786"/>
      <c r="AH11" s="2786"/>
      <c r="AI11" s="2786"/>
      <c r="AJ11" s="2787"/>
    </row>
    <row r="12" spans="1:36" ht="25.5" thickBot="1">
      <c r="A12" s="3299" t="s">
        <v>3231</v>
      </c>
      <c r="B12" s="3300" t="s">
        <v>3232</v>
      </c>
      <c r="C12" s="3301">
        <v>1</v>
      </c>
      <c r="D12" s="3302" t="s">
        <v>3233</v>
      </c>
      <c r="E12" s="3303" t="s">
        <v>3234</v>
      </c>
      <c r="F12" s="3304"/>
      <c r="G12" s="3305"/>
      <c r="H12" s="3305"/>
      <c r="I12" s="3305"/>
      <c r="J12" s="3306"/>
      <c r="K12" s="1119"/>
      <c r="L12" s="2038" t="s">
        <v>1982</v>
      </c>
      <c r="M12" s="865">
        <f>SUMPRODUCT((区片价!B378:B384=I2)*(区片价!C3:G3=E2)*(区片价!C378:G384))</f>
        <v>0</v>
      </c>
      <c r="N12" s="866">
        <f>SUMPRODUCT((因素修正幅度!B378:B384=I2)*(因素修正幅度!C3:G3=E2)*(因素修正幅度!C378:G384))</f>
        <v>0</v>
      </c>
      <c r="O12" s="1119"/>
      <c r="P12" s="1119"/>
      <c r="Q12" s="1119"/>
      <c r="R12" s="1212">
        <v>11</v>
      </c>
      <c r="S12" s="1213"/>
      <c r="T12" s="3356">
        <f t="shared" si="0"/>
        <v>0</v>
      </c>
      <c r="U12" s="1213"/>
      <c r="V12" s="3356">
        <f t="shared" si="1"/>
        <v>0</v>
      </c>
      <c r="W12" s="1216"/>
      <c r="X12" s="1216"/>
      <c r="Y12" s="1216"/>
      <c r="Z12" s="1216"/>
      <c r="AA12" s="1216"/>
      <c r="AB12" s="1216"/>
      <c r="AC12" s="1217"/>
      <c r="AD12" s="2786"/>
      <c r="AE12" s="2786"/>
      <c r="AF12" s="2786"/>
      <c r="AG12" s="2786"/>
      <c r="AH12" s="2786"/>
      <c r="AI12" s="2786"/>
      <c r="AJ12" s="2787"/>
    </row>
    <row r="13" spans="1:36" ht="15.75" thickBot="1">
      <c r="A13" s="3299" t="s">
        <v>3235</v>
      </c>
      <c r="B13" s="2033" t="s">
        <v>1980</v>
      </c>
      <c r="C13" s="755">
        <f>ROUND(C16*D16*E16*F16*G16*H16*I16*J16,4)</f>
        <v>0</v>
      </c>
      <c r="D13" s="2034" t="s">
        <v>1981</v>
      </c>
      <c r="E13" s="2035"/>
      <c r="F13" s="2035"/>
      <c r="G13" s="2036"/>
      <c r="H13" s="2036"/>
      <c r="I13" s="2036"/>
      <c r="J13" s="2037"/>
      <c r="K13" s="1119"/>
      <c r="L13" s="3295"/>
      <c r="M13" s="3296"/>
      <c r="N13" s="3297"/>
      <c r="O13" s="1119"/>
      <c r="P13" s="1119"/>
      <c r="Q13" s="1119"/>
      <c r="R13" s="1212">
        <v>12</v>
      </c>
      <c r="S13" s="1213"/>
      <c r="T13" s="3356">
        <f t="shared" si="0"/>
        <v>0</v>
      </c>
      <c r="U13" s="1213"/>
      <c r="V13" s="3356">
        <f t="shared" si="1"/>
        <v>0</v>
      </c>
      <c r="W13" s="1216"/>
      <c r="X13" s="1216"/>
      <c r="Y13" s="1216"/>
      <c r="Z13" s="1216"/>
      <c r="AA13" s="1216"/>
      <c r="AB13" s="1216"/>
      <c r="AC13" s="1217"/>
      <c r="AD13" s="2786"/>
      <c r="AE13" s="2786"/>
      <c r="AF13" s="2786"/>
      <c r="AG13" s="2786"/>
      <c r="AH13" s="2786"/>
      <c r="AI13" s="2786"/>
      <c r="AJ13" s="2787"/>
    </row>
    <row r="14" spans="1:36" ht="15">
      <c r="A14" s="3293"/>
      <c r="B14" s="2039" t="s">
        <v>1983</v>
      </c>
      <c r="C14" s="2040" t="s">
        <v>1984</v>
      </c>
      <c r="D14" s="1350" t="s">
        <v>1985</v>
      </c>
      <c r="E14" s="27" t="s">
        <v>1986</v>
      </c>
      <c r="F14" s="3307" t="s">
        <v>3236</v>
      </c>
      <c r="G14" s="3307" t="s">
        <v>3236</v>
      </c>
      <c r="H14" s="3307" t="s">
        <v>3236</v>
      </c>
      <c r="I14" s="3307" t="s">
        <v>3236</v>
      </c>
      <c r="J14" s="3307" t="s">
        <v>3236</v>
      </c>
      <c r="K14" s="1119"/>
      <c r="L14" s="1119"/>
      <c r="M14" s="1119"/>
      <c r="N14" s="1119"/>
      <c r="O14" s="1119"/>
      <c r="P14" s="1119"/>
      <c r="Q14" s="1119"/>
      <c r="R14" s="1212">
        <v>13</v>
      </c>
      <c r="S14" s="1213"/>
      <c r="T14" s="3356">
        <f t="shared" si="0"/>
        <v>0</v>
      </c>
      <c r="U14" s="1213"/>
      <c r="V14" s="3356">
        <f t="shared" si="1"/>
        <v>0</v>
      </c>
      <c r="W14" s="1216"/>
      <c r="X14" s="1216"/>
      <c r="Y14" s="1216"/>
      <c r="Z14" s="1216"/>
      <c r="AA14" s="1216"/>
      <c r="AB14" s="1216"/>
      <c r="AC14" s="1217"/>
      <c r="AD14" s="2786"/>
      <c r="AE14" s="2786"/>
      <c r="AF14" s="2786"/>
      <c r="AG14" s="2786"/>
      <c r="AH14" s="2786"/>
      <c r="AI14" s="2786"/>
      <c r="AJ14" s="2787"/>
    </row>
    <row r="15" spans="1:36" ht="15">
      <c r="A15" s="3293"/>
      <c r="B15" s="2041"/>
      <c r="C15" s="2042"/>
      <c r="D15" s="2043"/>
      <c r="E15" s="2044"/>
      <c r="F15" s="3308" t="s">
        <v>3237</v>
      </c>
      <c r="G15" s="3309"/>
      <c r="H15" s="3310"/>
      <c r="I15" s="3311"/>
      <c r="J15" s="3312"/>
      <c r="K15" s="1119"/>
      <c r="L15" s="1119"/>
      <c r="M15" s="1119"/>
      <c r="N15" s="1119"/>
      <c r="O15" s="1119"/>
      <c r="P15" s="1119"/>
      <c r="Q15" s="1119"/>
      <c r="R15" s="1212">
        <v>14</v>
      </c>
      <c r="S15" s="1213"/>
      <c r="T15" s="3356">
        <f t="shared" si="0"/>
        <v>0</v>
      </c>
      <c r="U15" s="1213"/>
      <c r="V15" s="3356">
        <f t="shared" si="1"/>
        <v>0</v>
      </c>
      <c r="W15" s="1216"/>
      <c r="X15" s="1216"/>
      <c r="Y15" s="1216"/>
      <c r="Z15" s="1216"/>
      <c r="AA15" s="1216"/>
      <c r="AB15" s="1216"/>
      <c r="AC15" s="1217"/>
      <c r="AD15" s="2786"/>
      <c r="AE15" s="2786"/>
      <c r="AF15" s="2786"/>
      <c r="AG15" s="2786"/>
      <c r="AH15" s="2786"/>
      <c r="AI15" s="2786"/>
      <c r="AJ15" s="2787"/>
    </row>
    <row r="16" spans="1:36" ht="15.75" thickBot="1">
      <c r="A16" s="3293"/>
      <c r="B16" s="3315" t="s">
        <v>1987</v>
      </c>
      <c r="C16" s="3313"/>
      <c r="D16" s="3313"/>
      <c r="E16" s="3313"/>
      <c r="F16" s="3313">
        <v>1</v>
      </c>
      <c r="G16" s="3313">
        <v>1</v>
      </c>
      <c r="H16" s="3313">
        <v>1</v>
      </c>
      <c r="I16" s="3313">
        <v>1</v>
      </c>
      <c r="J16" s="3314">
        <v>1</v>
      </c>
      <c r="K16" s="1119"/>
      <c r="L16" s="1996"/>
      <c r="M16" s="1996"/>
      <c r="N16" s="1996"/>
      <c r="O16" s="1996"/>
      <c r="P16" s="1996"/>
      <c r="Q16" s="1119"/>
      <c r="R16" s="1212">
        <v>15</v>
      </c>
      <c r="S16" s="1213"/>
      <c r="T16" s="3356">
        <f t="shared" si="0"/>
        <v>0</v>
      </c>
      <c r="U16" s="1213"/>
      <c r="V16" s="3356">
        <f t="shared" si="1"/>
        <v>0</v>
      </c>
      <c r="W16" s="1216"/>
      <c r="X16" s="1216"/>
      <c r="Y16" s="1216"/>
      <c r="Z16" s="1216"/>
      <c r="AA16" s="1216"/>
      <c r="AB16" s="1216"/>
      <c r="AC16" s="1217"/>
      <c r="AD16" s="2786"/>
      <c r="AE16" s="2786"/>
      <c r="AF16" s="2786"/>
      <c r="AG16" s="2786"/>
      <c r="AH16" s="2786"/>
      <c r="AI16" s="2786"/>
      <c r="AJ16" s="2787"/>
    </row>
    <row r="17" spans="1:37">
      <c r="A17" s="3325" t="s">
        <v>3238</v>
      </c>
      <c r="B17" s="3316" t="s">
        <v>3239</v>
      </c>
      <c r="C17" s="3326">
        <f>ROUND(IF(OR(E2="工业",E2="公共服务"),1,IF(AND(E18=0,E19=0),1,IF(AND(E18=J24,E19=G19),0.8,IF(E19=0,1+E17*(-0.2),1+E17*G17*(-0.2))))),4)</f>
        <v>1</v>
      </c>
      <c r="D17" s="3317" t="s">
        <v>3240</v>
      </c>
      <c r="E17" s="3326">
        <f>ROUND(G18/I18,2)</f>
        <v>0</v>
      </c>
      <c r="F17" s="3317" t="s">
        <v>3243</v>
      </c>
      <c r="G17" s="3326" t="e">
        <f>ROUND(E19/G19,2)</f>
        <v>#DIV/0!</v>
      </c>
      <c r="H17" s="3326"/>
      <c r="I17" s="3326"/>
      <c r="J17" s="3327"/>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28"/>
      <c r="B18" s="3005"/>
      <c r="C18" s="3323"/>
      <c r="D18" s="3318" t="s">
        <v>3241</v>
      </c>
      <c r="E18" s="3324"/>
      <c r="F18" s="3319" t="s">
        <v>3244</v>
      </c>
      <c r="G18" s="3323">
        <f>ROUND(1-(1/(POWER(1+G24,E18))),4)</f>
        <v>0</v>
      </c>
      <c r="H18" s="3319" t="s">
        <v>3246</v>
      </c>
      <c r="I18" s="3323">
        <f>ROUND(1-(1/(POWER(1+G24,J24))),4)</f>
        <v>0.91279999999999994</v>
      </c>
      <c r="J18" s="3329"/>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5"/>
    </row>
    <row r="19" spans="1:37" s="2013" customFormat="1" ht="15" thickBot="1">
      <c r="A19" s="3330"/>
      <c r="B19" s="3331"/>
      <c r="C19" s="3332"/>
      <c r="D19" s="3332" t="s">
        <v>3242</v>
      </c>
      <c r="E19" s="3333"/>
      <c r="F19" s="3334" t="s">
        <v>3245</v>
      </c>
      <c r="G19" s="3333"/>
      <c r="H19" s="3332"/>
      <c r="I19" s="3332"/>
      <c r="J19" s="3335"/>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88"/>
      <c r="AH19" s="2140"/>
      <c r="AI19" s="2789"/>
      <c r="AJ19" s="2789"/>
      <c r="AK19" s="2056"/>
    </row>
    <row r="20" spans="1:37" s="2013" customFormat="1" ht="14.25">
      <c r="A20" s="3811" t="s">
        <v>3247</v>
      </c>
      <c r="B20" s="167" t="s">
        <v>1992</v>
      </c>
      <c r="C20" s="3320">
        <f>ROUND(IF(F21="与级别开发程度一致",0,(G21-E21)/C21),0)</f>
        <v>-18</v>
      </c>
      <c r="D20" s="3336" t="s">
        <v>1996</v>
      </c>
      <c r="E20" s="3337"/>
      <c r="F20" s="3817" t="s">
        <v>1993</v>
      </c>
      <c r="G20" s="3818"/>
      <c r="H20" s="3321" t="s">
        <v>3387</v>
      </c>
      <c r="I20" s="3321" t="s">
        <v>3388</v>
      </c>
      <c r="J20" s="3322" t="s">
        <v>3389</v>
      </c>
      <c r="K20" s="2046" t="s">
        <v>3390</v>
      </c>
      <c r="L20" s="2046" t="s">
        <v>3391</v>
      </c>
      <c r="M20" s="2046" t="s">
        <v>3392</v>
      </c>
      <c r="N20" s="2046" t="s">
        <v>3532</v>
      </c>
      <c r="O20" s="2047" t="s">
        <v>3392</v>
      </c>
      <c r="P20" s="1996"/>
      <c r="Q20" s="1124"/>
      <c r="R20" s="1124"/>
      <c r="S20" s="1124"/>
      <c r="T20" s="1120"/>
      <c r="U20" s="1120"/>
      <c r="V20" s="1120"/>
      <c r="W20" s="1119"/>
      <c r="X20" s="1119"/>
      <c r="Y20" s="1119"/>
      <c r="Z20" s="1125"/>
      <c r="AA20" s="1125"/>
      <c r="AB20" s="1125"/>
      <c r="AC20" s="1125"/>
      <c r="AD20" s="1125"/>
      <c r="AE20" s="1125"/>
      <c r="AF20" s="1125"/>
      <c r="AG20" s="2785"/>
      <c r="AH20" s="2785"/>
      <c r="AI20" s="2785"/>
      <c r="AJ20" s="2785"/>
    </row>
    <row r="21" spans="1:37" s="2013" customFormat="1" ht="26.25" thickBot="1">
      <c r="A21" s="3812"/>
      <c r="B21" s="2163" t="s">
        <v>1995</v>
      </c>
      <c r="C21" s="2164">
        <f>IF(E3="M4科研用地",SUMPRODUCT((修正!A2:A7=E3)*(修正!B1:M1=G2)*(修正!B2:M7)),SUMPRODUCT((修正!A2:A7=E2)*(修正!B1:M1=G2)*(修正!B2:M7)))</f>
        <v>2</v>
      </c>
      <c r="D21" s="187" t="str">
        <f>IF(OR(G2="八级",G2="九级",G2="十级",G2="十一级",G2="十二级"),"五通一平","七通一平")</f>
        <v>七通一平</v>
      </c>
      <c r="E21" s="2154">
        <f>SUMPRODUCT((修正!B1:M1=G2)*(修正!B17:M17))</f>
        <v>315</v>
      </c>
      <c r="F21" s="2155" t="s">
        <v>3401</v>
      </c>
      <c r="G21" s="2156">
        <f>SUM(H21:O21)</f>
        <v>280</v>
      </c>
      <c r="H21" s="2164">
        <f>SUMPRODUCT((七通一平=H20)*(修正!B1:M1=G2)*(修正!B8:M16))</f>
        <v>70</v>
      </c>
      <c r="I21" s="2164">
        <f>SUMPRODUCT((七通一平=I20)*(修正!B1:M1=G2)*(修正!B8:M16))</f>
        <v>60</v>
      </c>
      <c r="J21" s="2165">
        <f>SUMPRODUCT((七通一平=J20)*(修正!B1:M1=G2)*(修正!B8:M16))</f>
        <v>15</v>
      </c>
      <c r="K21" s="2164">
        <f>SUMPRODUCT((七通一平=K20)*(修正!B1:M1=G2)*(修正!B8:M16))</f>
        <v>25</v>
      </c>
      <c r="L21" s="2164">
        <f>SUMPRODUCT((七通一平=L20)*(修正!B1:M1=G2)*(修正!B8:M16))</f>
        <v>40</v>
      </c>
      <c r="M21" s="2164">
        <f>SUMPRODUCT((七通一平=M20)*(修正!B1:M1=G2)*(修正!B8:M16))</f>
        <v>15</v>
      </c>
      <c r="N21" s="2164">
        <f>SUMPRODUCT((七通一平=N20)*(修正!B1:M1=G2)*(修正!B8:M16))</f>
        <v>40</v>
      </c>
      <c r="O21" s="2166">
        <f>SUMPRODUCT((七通一平=O20)*(修正!B1:M1=G2)*(修正!B8:M16))</f>
        <v>15</v>
      </c>
      <c r="P21" s="1996"/>
      <c r="Q21" s="2785"/>
      <c r="R21" s="1124"/>
      <c r="S21" s="1124"/>
      <c r="T21" s="1120"/>
      <c r="U21" s="1120"/>
      <c r="V21" s="1120"/>
      <c r="W21" s="1119"/>
      <c r="X21" s="1119"/>
      <c r="Y21" s="1119"/>
      <c r="Z21" s="1125"/>
      <c r="AA21" s="1125"/>
      <c r="AB21" s="1125"/>
      <c r="AC21" s="1125"/>
      <c r="AD21" s="1125"/>
      <c r="AE21" s="1125"/>
      <c r="AF21" s="1125"/>
      <c r="AG21" s="2785"/>
      <c r="AH21" s="2785"/>
      <c r="AI21" s="2785"/>
      <c r="AJ21" s="2785"/>
    </row>
    <row r="22" spans="1:37" s="2013" customFormat="1" ht="15.75" thickBot="1">
      <c r="A22" s="2157" t="s">
        <v>363</v>
      </c>
      <c r="B22" s="2158" t="s">
        <v>1998</v>
      </c>
      <c r="C22" s="2159">
        <f>SUMIF(修正!C20:C51,E3,修正!E20:E51)</f>
        <v>0.6</v>
      </c>
      <c r="D22" s="2160"/>
      <c r="E22" s="2161"/>
      <c r="F22" s="2161"/>
      <c r="G22" s="2161"/>
      <c r="H22" s="2161"/>
      <c r="I22" s="2161"/>
      <c r="J22" s="2162"/>
      <c r="K22" s="1125"/>
      <c r="L22" s="2785"/>
      <c r="M22" s="2785"/>
      <c r="N22" s="2785"/>
      <c r="O22" s="1123"/>
      <c r="P22" s="1123"/>
      <c r="Q22" s="2785"/>
      <c r="R22" s="1124"/>
      <c r="S22" s="1124"/>
      <c r="T22" s="1120"/>
      <c r="U22" s="1120"/>
      <c r="V22" s="1120"/>
      <c r="W22" s="1119"/>
      <c r="X22" s="1119"/>
      <c r="Y22" s="1119"/>
      <c r="Z22" s="1125"/>
      <c r="AA22" s="1125"/>
      <c r="AB22" s="1125"/>
      <c r="AC22" s="1125"/>
      <c r="AD22" s="1125"/>
      <c r="AE22" s="1125"/>
      <c r="AF22" s="1125"/>
      <c r="AG22" s="2785"/>
      <c r="AH22" s="2785"/>
      <c r="AI22" s="2785"/>
      <c r="AJ22" s="2785"/>
    </row>
    <row r="23" spans="1:37" ht="26.25" thickBot="1">
      <c r="A23" s="2049" t="s">
        <v>364</v>
      </c>
      <c r="B23" s="2050" t="s">
        <v>1999</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3" t="s">
        <v>2000</v>
      </c>
      <c r="E23" s="761">
        <v>44197</v>
      </c>
      <c r="F23" s="2053" t="s">
        <v>2001</v>
      </c>
      <c r="G23" s="762">
        <f>'数据-取费表'!B2</f>
        <v>45352</v>
      </c>
      <c r="H23" s="3338" t="s">
        <v>3249</v>
      </c>
      <c r="I23" s="3339" t="str">
        <f>IF(H23="季度增幅（自定义）",SUMIF(N25:N28,E2,O25:O28),"")</f>
        <v/>
      </c>
      <c r="J23" s="3441" t="s">
        <v>3248</v>
      </c>
      <c r="K23" s="1125"/>
      <c r="L23" s="2054" t="s">
        <v>2002</v>
      </c>
      <c r="M23" s="1328">
        <f>ROUND(SUMIF(地价!B2:G2,E2,地价!B16:G16),0)</f>
        <v>0</v>
      </c>
      <c r="N23" s="2055" t="s">
        <v>2003</v>
      </c>
      <c r="O23" s="763">
        <f>ROUNDDOWN(DATEDIF(E23,G23,"M")/3,0)</f>
        <v>12</v>
      </c>
      <c r="P23" s="1122"/>
      <c r="Q23" s="2785"/>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2004</v>
      </c>
      <c r="C24" s="764">
        <f>ROUND(POWER(1+G24,J24-I24)*(POWER(1+G24,I24)-1)/(POWER(1+G24,J24)-1),4)</f>
        <v>0.86009999999999998</v>
      </c>
      <c r="D24" s="2059" t="s">
        <v>2005</v>
      </c>
      <c r="E24" s="1335">
        <f>存贷款利率!E24/100</f>
        <v>4.3499999999999997E-2</v>
      </c>
      <c r="F24" s="2059" t="s">
        <v>1997</v>
      </c>
      <c r="G24" s="768">
        <f>SUMIF(M30:Q30,E2,M33:Q33)</f>
        <v>0.05</v>
      </c>
      <c r="H24" s="2059" t="s">
        <v>2006</v>
      </c>
      <c r="I24" s="769">
        <f>SUMIF('数据-取费表'!C6:C15,E2,'数据-取费表'!F6:F15)/COUNTIF('数据-取费表'!C6:C15,E2)</f>
        <v>31.51</v>
      </c>
      <c r="J24" s="770">
        <f>IF(E2="住宅",70,IF(E2="商业",40,50))</f>
        <v>50</v>
      </c>
      <c r="K24" s="1125"/>
      <c r="L24" s="2060" t="s">
        <v>2007</v>
      </c>
      <c r="M24" s="1329">
        <f>ROUND(SUMPRODUCT((地价!A4:A16=YEAR(G23)&amp;"-"&amp;ROUNDUP(MONTH(G23)/3,0))*(地价!B2:G2=E2)*(地价!B4:G16)),0)</f>
        <v>0</v>
      </c>
      <c r="N24" s="2061" t="s">
        <v>2008</v>
      </c>
      <c r="O24" s="2062" t="s">
        <v>2009</v>
      </c>
      <c r="P24" s="2063" t="s">
        <v>2010</v>
      </c>
      <c r="Q24" s="1996"/>
      <c r="R24" s="1124"/>
      <c r="S24" s="1124"/>
      <c r="T24" s="1120"/>
      <c r="U24" s="1120"/>
      <c r="V24" s="1120"/>
      <c r="W24" s="1119"/>
      <c r="X24" s="1119"/>
      <c r="Y24" s="1119"/>
      <c r="Z24" s="1125"/>
      <c r="AA24" s="1125"/>
      <c r="AB24" s="1125"/>
      <c r="AC24" s="1125"/>
      <c r="AD24" s="1125"/>
      <c r="AE24" s="1125"/>
      <c r="AF24" s="1125"/>
      <c r="AG24" s="2785"/>
      <c r="AH24" s="2785"/>
      <c r="AI24" s="2785"/>
      <c r="AJ24" s="2785"/>
    </row>
    <row r="25" spans="1:37" ht="15">
      <c r="A25" s="2064" t="s">
        <v>366</v>
      </c>
      <c r="B25" s="2065" t="s">
        <v>3328</v>
      </c>
      <c r="C25" s="771">
        <f>IF(B25="容积率修正",IF(G3&lt;10,D26,J26),C27)</f>
        <v>1.1565000000000001</v>
      </c>
      <c r="D25" s="2066"/>
      <c r="E25" s="2066"/>
      <c r="F25" s="2066"/>
      <c r="G25" s="2066"/>
      <c r="H25" s="2066"/>
      <c r="I25" s="2066"/>
      <c r="J25" s="2067"/>
      <c r="K25" s="1125"/>
      <c r="L25" s="2785"/>
      <c r="M25" s="2785"/>
      <c r="N25" s="2068" t="s">
        <v>2011</v>
      </c>
      <c r="O25" s="1173"/>
      <c r="P25" s="1174">
        <f>SUMPRODUCT((地价!A3:A40=YEAR(G23)&amp;"-"&amp;ROUNDUP(MONTH(G23)/3,0))*(地价!AD2:AH2=N25)*(地价!AD3:AH40))</f>
        <v>0</v>
      </c>
      <c r="Q25" s="2785"/>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2012</v>
      </c>
      <c r="B26" s="2069" t="s">
        <v>2013</v>
      </c>
      <c r="C26" s="3340" t="s">
        <v>3250</v>
      </c>
      <c r="D26" s="1352">
        <f>IF(E26=G26,F26,IF(G3&lt;10,ROUND(F26+(H26-F26)*(G3-E26)/(G26-E26),4),"——"))</f>
        <v>1.1565000000000001</v>
      </c>
      <c r="E26" s="752">
        <f>ROUNDDOWN(G3,1)</f>
        <v>1</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1.1565000000000001</v>
      </c>
      <c r="G26" s="752">
        <f>ROUNDUP(G3,1)</f>
        <v>1</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1.1565000000000001</v>
      </c>
      <c r="I26" s="3340" t="s">
        <v>3251</v>
      </c>
      <c r="J26" s="772" t="str">
        <f>IF(G3&gt;=10,D115,"——")</f>
        <v>——</v>
      </c>
      <c r="K26" s="1125"/>
      <c r="L26" s="2785"/>
      <c r="M26" s="2785"/>
      <c r="N26" s="2068" t="s">
        <v>2014</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2015</v>
      </c>
      <c r="B27" s="2070" t="s">
        <v>2016</v>
      </c>
      <c r="C27" s="841">
        <f>ROUND(IF(I3&lt;6,SUMPRODUCT((B106:B110=I3)*(C105:N105=G2)*(C106:N110)),SUMIF(C105:N105,G2,C112:N112)),4)</f>
        <v>0</v>
      </c>
      <c r="D27" s="2045"/>
      <c r="E27" s="2045"/>
      <c r="F27" s="2071"/>
      <c r="G27" s="2072"/>
      <c r="H27" s="2073"/>
      <c r="I27" s="2074"/>
      <c r="J27" s="2075"/>
      <c r="K27" s="1119"/>
      <c r="L27" s="1996"/>
      <c r="M27" s="1996"/>
      <c r="N27" s="2068" t="s">
        <v>2017</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2018</v>
      </c>
      <c r="C28" s="760">
        <f>SUMIF(A47:A101,E2,B47:B101)</f>
        <v>1.0369999999999999</v>
      </c>
      <c r="D28" s="2051"/>
      <c r="E28" s="2076"/>
      <c r="F28" s="2076"/>
      <c r="G28" s="2076"/>
      <c r="H28" s="2076"/>
      <c r="I28" s="2076"/>
      <c r="J28" s="2077"/>
      <c r="K28" s="1125"/>
      <c r="L28" s="2785"/>
      <c r="M28" s="2785"/>
      <c r="N28" s="2078" t="s">
        <v>2019</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2020</v>
      </c>
      <c r="C29" s="765"/>
      <c r="D29" s="2023"/>
      <c r="E29" s="2023"/>
      <c r="F29" s="2080"/>
      <c r="G29" s="2023"/>
      <c r="H29" s="2023"/>
      <c r="I29" s="2023"/>
      <c r="J29" s="2024"/>
      <c r="K29" s="1119"/>
      <c r="L29" s="1996"/>
      <c r="M29" s="1996"/>
      <c r="N29" s="2782" t="s">
        <v>2021</v>
      </c>
      <c r="O29" s="2783"/>
      <c r="P29" s="2784">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2022</v>
      </c>
      <c r="C30" s="2320">
        <f>IF(B25="容积率修正",E33+SUM(E37:E42),SUM(V2:V16)+SUM(E37:E42))</f>
        <v>10718</v>
      </c>
      <c r="D30" s="2082"/>
      <c r="E30" s="2045"/>
      <c r="F30" s="2083"/>
      <c r="G30" s="2045"/>
      <c r="H30" s="2045"/>
      <c r="I30" s="2045"/>
      <c r="J30" s="2084"/>
      <c r="K30" s="1119"/>
      <c r="L30" s="3346" t="s">
        <v>1934</v>
      </c>
      <c r="M30" s="3347" t="s">
        <v>1988</v>
      </c>
      <c r="N30" s="3347" t="s">
        <v>1989</v>
      </c>
      <c r="O30" s="3347" t="s">
        <v>1990</v>
      </c>
      <c r="P30" s="3347" t="s">
        <v>1991</v>
      </c>
      <c r="Q30" s="3350" t="s">
        <v>3255</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2023</v>
      </c>
      <c r="C31" s="766">
        <f>E34+SUM(I37:I42)</f>
        <v>2681</v>
      </c>
      <c r="D31" s="2086"/>
      <c r="E31" s="2087"/>
      <c r="F31" s="2088"/>
      <c r="G31" s="2087"/>
      <c r="H31" s="2087"/>
      <c r="I31" s="2087"/>
      <c r="J31" s="2089"/>
      <c r="K31" s="1119"/>
      <c r="L31" s="3348" t="s">
        <v>1994</v>
      </c>
      <c r="M31" s="1999">
        <v>0.25</v>
      </c>
      <c r="N31" s="1999">
        <v>0.2</v>
      </c>
      <c r="O31" s="1999">
        <v>0.15</v>
      </c>
      <c r="P31" s="1999">
        <v>0.1</v>
      </c>
      <c r="Q31" s="3343">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2024</v>
      </c>
      <c r="C32" s="2092" t="s">
        <v>2025</v>
      </c>
      <c r="D32" s="2092" t="s">
        <v>2026</v>
      </c>
      <c r="E32" s="2093" t="s">
        <v>2027</v>
      </c>
      <c r="F32" s="2094"/>
      <c r="G32" s="2036"/>
      <c r="H32" s="2036"/>
      <c r="I32" s="2036"/>
      <c r="J32" s="2037"/>
      <c r="K32" s="1119"/>
      <c r="L32" s="3349" t="s">
        <v>1997</v>
      </c>
      <c r="M32" s="2567">
        <f>ROUND($E$24*(1+M31),3)</f>
        <v>5.3999999999999999E-2</v>
      </c>
      <c r="N32" s="2567">
        <f>ROUND($E$24*(1+N31),3)</f>
        <v>5.1999999999999998E-2</v>
      </c>
      <c r="O32" s="2567">
        <f>ROUND($E$24*(1+O31),3)</f>
        <v>0.05</v>
      </c>
      <c r="P32" s="2567">
        <f>ROUND($E$24*(1+P31),3)</f>
        <v>4.8000000000000001E-2</v>
      </c>
      <c r="Q32" s="3351">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2028</v>
      </c>
      <c r="C33" s="175">
        <f>ROUND(C5*C22*C23*C24*C25*C28,0)</f>
        <v>9284</v>
      </c>
      <c r="D33" s="2097">
        <f>'数据-汇总表'!F31</f>
        <v>0</v>
      </c>
      <c r="E33" s="773">
        <f>ROUND(C33*D33/10000,0)</f>
        <v>0</v>
      </c>
      <c r="F33" s="3341" t="s">
        <v>3253</v>
      </c>
      <c r="G33" s="2098"/>
      <c r="H33" s="2098"/>
      <c r="I33" s="2098"/>
      <c r="J33" s="2099"/>
      <c r="K33" s="1119"/>
      <c r="L33" s="3344" t="s">
        <v>3256</v>
      </c>
      <c r="M33" s="3345">
        <v>5.5E-2</v>
      </c>
      <c r="N33" s="3345">
        <v>5.5E-2</v>
      </c>
      <c r="O33" s="3345">
        <v>0.05</v>
      </c>
      <c r="P33" s="3345">
        <v>0.05</v>
      </c>
      <c r="Q33" s="3345">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2029</v>
      </c>
      <c r="C34" s="187">
        <f>ROUND(IF(E2="工业",C33*M42,IF(B25="楼层修正",SUM(V2:V16)*M41*10000/D34,C33*M41)),0)</f>
        <v>2321</v>
      </c>
      <c r="D34" s="2102"/>
      <c r="E34" s="773">
        <f>ROUND(IF(B25="楼层修正",SUM(V2:V16)*M40,C34*D34/10000),0)</f>
        <v>0</v>
      </c>
      <c r="F34" s="2103" t="s">
        <v>2030</v>
      </c>
      <c r="G34" s="2104"/>
      <c r="H34" s="2104"/>
      <c r="I34" s="2104"/>
      <c r="J34" s="2105"/>
      <c r="K34" s="1119"/>
      <c r="L34" s="3344" t="s">
        <v>3257</v>
      </c>
      <c r="M34" s="3345">
        <v>6.5000000000000002E-2</v>
      </c>
      <c r="N34" s="3345">
        <v>6.5000000000000002E-2</v>
      </c>
      <c r="O34" s="3345">
        <v>0.06</v>
      </c>
      <c r="P34" s="3345">
        <v>0.06</v>
      </c>
      <c r="Q34" s="3345">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2031</v>
      </c>
      <c r="C35" s="3342" t="s">
        <v>3254</v>
      </c>
      <c r="D35" s="2036"/>
      <c r="E35" s="2108"/>
      <c r="F35" s="2108"/>
      <c r="G35" s="2034" t="s">
        <v>2032</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2025</v>
      </c>
      <c r="D36" s="447" t="s">
        <v>2026</v>
      </c>
      <c r="E36" s="447" t="s">
        <v>2027</v>
      </c>
      <c r="F36" s="342" t="s">
        <v>2033</v>
      </c>
      <c r="G36" s="2111" t="s">
        <v>2025</v>
      </c>
      <c r="H36" s="2111" t="s">
        <v>2026</v>
      </c>
      <c r="I36" s="2111" t="s">
        <v>2027</v>
      </c>
      <c r="J36" s="243"/>
      <c r="K36" s="3352" t="s">
        <v>3258</v>
      </c>
      <c r="L36" s="3442">
        <f ca="1">'数据-取费表'!B40</f>
        <v>3.4500000000000003E-2</v>
      </c>
      <c r="M36" s="3353">
        <f ca="1">ROUND($L$36*(1+M31),3)</f>
        <v>4.2999999999999997E-2</v>
      </c>
      <c r="N36" s="3353">
        <f ca="1">ROUND($L$36*(1+N31),3)</f>
        <v>4.1000000000000002E-2</v>
      </c>
      <c r="O36" s="3353">
        <f ca="1">ROUND($L$36*(1+O31),3)</f>
        <v>0.04</v>
      </c>
      <c r="P36" s="3353">
        <f ca="1">ROUND($L$36*(1+P31),3)</f>
        <v>3.7999999999999999E-2</v>
      </c>
      <c r="Q36" s="3353">
        <f ca="1">ROUND($L$36*(1+Q31),3)</f>
        <v>0.04</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815"/>
      <c r="B37" s="2112" t="s">
        <v>2034</v>
      </c>
      <c r="C37" s="175">
        <f>ROUND(D5*C22*C23*C24*C28*F37,0)</f>
        <v>4817</v>
      </c>
      <c r="D37" s="2097"/>
      <c r="E37" s="171">
        <f>ROUND(C37*D37/10000,0)</f>
        <v>0</v>
      </c>
      <c r="F37" s="171">
        <f>SUMIF(修正!A57:A68,G2,修正!B57:B68)</f>
        <v>0.6</v>
      </c>
      <c r="G37" s="171">
        <f>ROUND(IF(E2="工业",C37*$M$42,C37*$M$41),0)</f>
        <v>1204</v>
      </c>
      <c r="H37" s="171">
        <f>D37</f>
        <v>0</v>
      </c>
      <c r="I37" s="171">
        <f>ROUND(G37*H37/10000,0)</f>
        <v>0</v>
      </c>
      <c r="J37" s="3007"/>
      <c r="K37" s="3354" t="s">
        <v>3259</v>
      </c>
      <c r="L37" s="3352">
        <f ca="1">L36+K38</f>
        <v>3.95E-2</v>
      </c>
      <c r="M37" s="3353">
        <f ca="1">ROUND($L$37*(1+M31),3)</f>
        <v>4.9000000000000002E-2</v>
      </c>
      <c r="N37" s="3353">
        <f t="shared" ref="N37:Q37" ca="1" si="3">ROUND($L$37*(1+N31),3)</f>
        <v>4.7E-2</v>
      </c>
      <c r="O37" s="3353">
        <f t="shared" ca="1" si="3"/>
        <v>4.4999999999999998E-2</v>
      </c>
      <c r="P37" s="3353">
        <f t="shared" ca="1" si="3"/>
        <v>4.2999999999999997E-2</v>
      </c>
      <c r="Q37" s="3353">
        <f t="shared" ca="1" si="3"/>
        <v>4.4999999999999998E-2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816"/>
      <c r="B38" s="2040" t="s">
        <v>2035</v>
      </c>
      <c r="C38" s="175">
        <f>ROUND(D5*C22*C23*C24*C28*F38,0)</f>
        <v>2408</v>
      </c>
      <c r="D38" s="2097"/>
      <c r="E38" s="171">
        <f t="shared" ref="E38:E42" si="4">ROUND(C38*D38/10000,0)</f>
        <v>0</v>
      </c>
      <c r="F38" s="171">
        <f>SUMIF(修正!A57:A68,G2,修正!C57:C68)</f>
        <v>0.3</v>
      </c>
      <c r="G38" s="171">
        <f>ROUND(IF(E2="工业",C38*$M$42,C38*$M$41),0)</f>
        <v>602</v>
      </c>
      <c r="H38" s="171">
        <f t="shared" ref="H38:H42" si="5">D38</f>
        <v>0</v>
      </c>
      <c r="I38" s="171">
        <f t="shared" ref="I38:I42" si="6">ROUND(G38*H38/10000,0)</f>
        <v>0</v>
      </c>
      <c r="J38" s="3006"/>
      <c r="K38" s="3352">
        <v>5.0000000000000001E-3</v>
      </c>
      <c r="L38" s="3352"/>
      <c r="M38" s="3352"/>
      <c r="N38" s="3352"/>
      <c r="O38" s="3352"/>
      <c r="P38" s="3352"/>
      <c r="Q38" s="3352"/>
      <c r="R38" s="1119"/>
      <c r="S38" s="1119"/>
      <c r="T38" s="1119"/>
      <c r="U38" s="1119"/>
      <c r="V38" s="1119"/>
      <c r="W38" s="1119"/>
      <c r="X38" s="1119"/>
      <c r="Y38" s="1119"/>
      <c r="Z38" s="1120"/>
      <c r="AA38" s="1120"/>
      <c r="AB38" s="1120"/>
      <c r="AC38" s="1120"/>
      <c r="AD38" s="1120"/>
    </row>
    <row r="39" spans="1:37" ht="13.5" thickBot="1">
      <c r="A39" s="3816"/>
      <c r="B39" s="2040" t="s">
        <v>3252</v>
      </c>
      <c r="C39" s="175">
        <f>ROUND(D5*C22*C23*C24*C28*F39,0)</f>
        <v>2007</v>
      </c>
      <c r="D39" s="2097"/>
      <c r="E39" s="171">
        <f t="shared" si="4"/>
        <v>0</v>
      </c>
      <c r="F39" s="171">
        <f>SUMIF(修正!A57:A68,G2,修正!D57:D68)</f>
        <v>0.25</v>
      </c>
      <c r="G39" s="171">
        <f>ROUND(IF(E2="工业",C39*$M$42,C39*$M$41),0)</f>
        <v>502</v>
      </c>
      <c r="H39" s="171">
        <f t="shared" si="5"/>
        <v>0</v>
      </c>
      <c r="I39" s="171">
        <f t="shared" si="6"/>
        <v>0</v>
      </c>
      <c r="J39" s="3006"/>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2036</v>
      </c>
      <c r="C40" s="171">
        <f>ROUND(D5*C22*C23*C24*C28*F40,0)</f>
        <v>2007</v>
      </c>
      <c r="D40" s="2097">
        <f>'数据-汇总表'!G31</f>
        <v>53404.31</v>
      </c>
      <c r="E40" s="171">
        <f t="shared" si="4"/>
        <v>10718</v>
      </c>
      <c r="F40" s="175">
        <f>SUMIF(修正!A57:A68,G2,修正!E57:E68)</f>
        <v>0.25</v>
      </c>
      <c r="G40" s="171">
        <f>ROUND(IF(E2="工业",C40*$M$42,C40*$M$41),0)</f>
        <v>502</v>
      </c>
      <c r="H40" s="171">
        <f t="shared" si="5"/>
        <v>53404.31</v>
      </c>
      <c r="I40" s="171">
        <f t="shared" si="6"/>
        <v>2681</v>
      </c>
      <c r="J40" s="2113"/>
      <c r="L40" s="2115" t="s">
        <v>2037</v>
      </c>
      <c r="M40" s="2116"/>
      <c r="Z40" s="1120"/>
      <c r="AA40" s="1120"/>
      <c r="AB40" s="1120"/>
      <c r="AC40" s="1120"/>
      <c r="AD40" s="1120"/>
      <c r="AE40" s="1120"/>
      <c r="AF40" s="1120"/>
      <c r="AG40" s="1120"/>
      <c r="AH40" s="1120"/>
      <c r="AI40" s="1120"/>
      <c r="AJ40" s="1120"/>
    </row>
    <row r="41" spans="1:37" s="1119" customFormat="1">
      <c r="A41" s="2114"/>
      <c r="B41" s="2040" t="s">
        <v>2038</v>
      </c>
      <c r="C41" s="171">
        <f>ROUND(D5*C22*C23*C44*C28*F41,0)</f>
        <v>2007</v>
      </c>
      <c r="D41" s="2097"/>
      <c r="E41" s="171">
        <f t="shared" si="4"/>
        <v>0</v>
      </c>
      <c r="F41" s="175">
        <f>SUMIF(修正!A57:A68,G2,修正!F57:F68)</f>
        <v>0.25</v>
      </c>
      <c r="G41" s="171">
        <f>ROUND(IF(E2="工业",C41*$M$42,C41*$M$41),0)</f>
        <v>502</v>
      </c>
      <c r="H41" s="171">
        <f t="shared" si="5"/>
        <v>0</v>
      </c>
      <c r="I41" s="171">
        <f t="shared" si="6"/>
        <v>0</v>
      </c>
      <c r="J41" s="2113"/>
      <c r="L41" s="3355" t="s">
        <v>3260</v>
      </c>
      <c r="M41" s="2117">
        <v>0.25</v>
      </c>
      <c r="Z41" s="1120"/>
      <c r="AA41" s="1120"/>
      <c r="AB41" s="1120"/>
      <c r="AC41" s="1120"/>
      <c r="AD41" s="1120"/>
      <c r="AE41" s="1120"/>
      <c r="AF41" s="1120"/>
      <c r="AG41" s="1120"/>
      <c r="AH41" s="1120"/>
      <c r="AI41" s="1120"/>
      <c r="AJ41" s="1120"/>
    </row>
    <row r="42" spans="1:37" s="1119" customFormat="1" ht="13.5" thickBot="1">
      <c r="A42" s="2100"/>
      <c r="B42" s="2118" t="s">
        <v>2039</v>
      </c>
      <c r="C42" s="187">
        <f>ROUND(D5*C22*C23*C44*C28*F42,0)</f>
        <v>1204</v>
      </c>
      <c r="D42" s="2102"/>
      <c r="E42" s="187">
        <f t="shared" si="4"/>
        <v>0</v>
      </c>
      <c r="F42" s="767">
        <f>SUMIF(修正!A57:A68,G2,修正!G57:G68)</f>
        <v>0.15</v>
      </c>
      <c r="G42" s="187">
        <f>ROUND(IF(E2="工业",C42*$M$42,C42*$M$41),0)</f>
        <v>301</v>
      </c>
      <c r="H42" s="187">
        <f t="shared" si="5"/>
        <v>0</v>
      </c>
      <c r="I42" s="187">
        <f t="shared" si="6"/>
        <v>0</v>
      </c>
      <c r="J42" s="2119"/>
      <c r="L42" s="2120" t="s">
        <v>1991</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2120</v>
      </c>
      <c r="C44" s="342">
        <f>ROUND(POWER(1+E44,H44-G44)*(POWER(1+E44,G44)-1)/(POWER(1+E44,H44)-1),4)</f>
        <v>0.86009999999999998</v>
      </c>
      <c r="D44" s="171" t="s">
        <v>1997</v>
      </c>
      <c r="E44" s="2152">
        <f>G24</f>
        <v>0.05</v>
      </c>
      <c r="F44" s="171" t="s">
        <v>2006</v>
      </c>
      <c r="G44" s="183">
        <f>'数据-取费表'!F6</f>
        <v>31.51</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2040</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hidden="1">
      <c r="A48" s="2125" t="s">
        <v>2041</v>
      </c>
      <c r="B48" s="2126">
        <f>1+E50</f>
        <v>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hidden="1">
      <c r="A49" s="2129" t="s">
        <v>2042</v>
      </c>
      <c r="B49" s="1351" t="s">
        <v>2043</v>
      </c>
      <c r="C49" s="1351" t="s">
        <v>2044</v>
      </c>
      <c r="D49" s="1351" t="s">
        <v>2045</v>
      </c>
      <c r="E49" s="743" t="s">
        <v>2046</v>
      </c>
      <c r="F49" s="2130" t="s">
        <v>2047</v>
      </c>
      <c r="G49" s="1351" t="s">
        <v>310</v>
      </c>
      <c r="H49" s="2131" t="s">
        <v>2048</v>
      </c>
      <c r="I49" s="1351" t="s">
        <v>2049</v>
      </c>
      <c r="J49" s="552" t="s">
        <v>1719</v>
      </c>
      <c r="K49" s="552" t="s">
        <v>1720</v>
      </c>
      <c r="L49" s="552" t="s">
        <v>1721</v>
      </c>
      <c r="M49" s="552" t="s">
        <v>1722</v>
      </c>
      <c r="N49" s="552" t="s">
        <v>1723</v>
      </c>
      <c r="AA49" s="1120"/>
      <c r="AB49" s="1120"/>
      <c r="AC49" s="1120"/>
      <c r="AD49" s="1120"/>
      <c r="AE49" s="1120"/>
      <c r="AF49" s="1120"/>
      <c r="AG49" s="1120"/>
      <c r="AH49" s="1120"/>
      <c r="AI49" s="1120"/>
      <c r="AJ49" s="1120"/>
      <c r="AK49" s="1120"/>
    </row>
    <row r="50" spans="1:37" s="1119" customFormat="1" ht="24.75" hidden="1">
      <c r="A50" s="2129" t="s">
        <v>2050</v>
      </c>
      <c r="B50" s="2132" t="str">
        <f>估价对象房地状况!C4</f>
        <v>较好</v>
      </c>
      <c r="C50" s="2043"/>
      <c r="D50" s="1065">
        <f t="shared" ref="D50:D58" si="7">SUMIF($J$49:$N$49,C50,J50:N50)</f>
        <v>0</v>
      </c>
      <c r="E50" s="744">
        <f>ROUND(SUM(D50:D58),4)</f>
        <v>0</v>
      </c>
      <c r="F50" s="1813" t="str">
        <f>IF(E2="商业",SUMIF(L1:L12,G2,N1:N12),"——")</f>
        <v>——</v>
      </c>
      <c r="G50" s="1063"/>
      <c r="H50" s="1066" t="str">
        <f t="shared" ref="H50:H58" si="8">IFERROR(ROUNDDOWN($F$50*I50/2,4),"——")</f>
        <v>——</v>
      </c>
      <c r="I50" s="3362">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hidden="1">
      <c r="A51" s="2129" t="s">
        <v>2051</v>
      </c>
      <c r="B51" s="2133" t="str">
        <f>估价对象房地状况!C18</f>
        <v>较好</v>
      </c>
      <c r="C51" s="2043"/>
      <c r="D51" s="1065">
        <f t="shared" si="7"/>
        <v>0</v>
      </c>
      <c r="E51" s="745"/>
      <c r="F51" s="1813"/>
      <c r="G51" s="1063"/>
      <c r="H51" s="1066" t="str">
        <f t="shared" si="8"/>
        <v>——</v>
      </c>
      <c r="I51" s="3362">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hidden="1">
      <c r="A52" s="3364" t="s">
        <v>3262</v>
      </c>
      <c r="B52" s="2133">
        <f>估价对象房地状况!C19</f>
        <v>0</v>
      </c>
      <c r="C52" s="2043"/>
      <c r="D52" s="1065">
        <f t="shared" si="7"/>
        <v>0</v>
      </c>
      <c r="E52" s="745"/>
      <c r="F52" s="1813"/>
      <c r="G52" s="1063"/>
      <c r="H52" s="1066" t="str">
        <f t="shared" si="8"/>
        <v>——</v>
      </c>
      <c r="I52" s="3362">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hidden="1">
      <c r="A53" s="2129" t="s">
        <v>2052</v>
      </c>
      <c r="B53" s="2134" t="s">
        <v>2053</v>
      </c>
      <c r="C53" s="2043"/>
      <c r="D53" s="1065">
        <f t="shared" si="7"/>
        <v>0</v>
      </c>
      <c r="E53" s="745"/>
      <c r="F53" s="1813"/>
      <c r="G53" s="1063"/>
      <c r="H53" s="1066" t="str">
        <f t="shared" si="8"/>
        <v>——</v>
      </c>
      <c r="I53" s="3362">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hidden="1">
      <c r="A54" s="2129" t="s">
        <v>2054</v>
      </c>
      <c r="B54" s="2133">
        <f>估价对象房地状况!C24</f>
        <v>0</v>
      </c>
      <c r="C54" s="2043"/>
      <c r="D54" s="1065">
        <f t="shared" si="7"/>
        <v>0</v>
      </c>
      <c r="E54" s="745"/>
      <c r="F54" s="1813"/>
      <c r="G54" s="1063"/>
      <c r="H54" s="1066" t="str">
        <f t="shared" si="8"/>
        <v>——</v>
      </c>
      <c r="I54" s="3362">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hidden="1">
      <c r="A55" s="2129" t="s">
        <v>2055</v>
      </c>
      <c r="B55" s="2135" t="s">
        <v>2056</v>
      </c>
      <c r="C55" s="2043"/>
      <c r="D55" s="1065">
        <f t="shared" si="7"/>
        <v>0</v>
      </c>
      <c r="E55" s="745"/>
      <c r="F55" s="1813"/>
      <c r="G55" s="1063"/>
      <c r="H55" s="1066" t="str">
        <f t="shared" si="8"/>
        <v>——</v>
      </c>
      <c r="I55" s="3362">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hidden="1">
      <c r="A56" s="2136" t="s">
        <v>2057</v>
      </c>
      <c r="B56" s="1326" t="str">
        <f>估价对象房地状况!C21</f>
        <v>较好</v>
      </c>
      <c r="C56" s="2043"/>
      <c r="D56" s="1065">
        <f t="shared" si="7"/>
        <v>0</v>
      </c>
      <c r="E56" s="745"/>
      <c r="F56" s="1813"/>
      <c r="G56" s="1063"/>
      <c r="H56" s="1066" t="str">
        <f t="shared" si="8"/>
        <v>——</v>
      </c>
      <c r="I56" s="3362">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hidden="1">
      <c r="A57" s="2136" t="s">
        <v>2058</v>
      </c>
      <c r="B57" s="2133" t="str">
        <f>估价对象房地状况!C22</f>
        <v>七通</v>
      </c>
      <c r="C57" s="2043"/>
      <c r="D57" s="1065">
        <f t="shared" si="7"/>
        <v>0</v>
      </c>
      <c r="E57" s="745"/>
      <c r="F57" s="1813"/>
      <c r="G57" s="1063"/>
      <c r="H57" s="1066" t="str">
        <f t="shared" si="8"/>
        <v>——</v>
      </c>
      <c r="I57" s="3362">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hidden="1" thickBot="1">
      <c r="A58" s="2137" t="s">
        <v>2059</v>
      </c>
      <c r="B58" s="2138" t="str">
        <f>估价对象房地状况!C20</f>
        <v>较好</v>
      </c>
      <c r="C58" s="2043"/>
      <c r="D58" s="1065">
        <f t="shared" si="7"/>
        <v>0</v>
      </c>
      <c r="E58" s="746"/>
      <c r="F58" s="1813"/>
      <c r="G58" s="1063"/>
      <c r="H58" s="1066" t="str">
        <f t="shared" si="8"/>
        <v>——</v>
      </c>
      <c r="I58" s="3363">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hidden="1">
      <c r="A59" s="2125" t="s">
        <v>2060</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hidden="1">
      <c r="A60" s="2129" t="s">
        <v>2042</v>
      </c>
      <c r="B60" s="1351"/>
      <c r="C60" s="1351" t="s">
        <v>2044</v>
      </c>
      <c r="D60" s="1351" t="s">
        <v>2045</v>
      </c>
      <c r="E60" s="743" t="s">
        <v>2046</v>
      </c>
      <c r="F60" s="2130" t="s">
        <v>2061</v>
      </c>
      <c r="G60" s="1351" t="s">
        <v>310</v>
      </c>
      <c r="H60" s="2131" t="s">
        <v>2048</v>
      </c>
      <c r="I60" s="1351" t="s">
        <v>2049</v>
      </c>
      <c r="J60" s="552" t="s">
        <v>1719</v>
      </c>
      <c r="K60" s="552" t="s">
        <v>1720</v>
      </c>
      <c r="L60" s="552" t="s">
        <v>1721</v>
      </c>
      <c r="M60" s="552" t="s">
        <v>1722</v>
      </c>
      <c r="N60" s="552" t="s">
        <v>1723</v>
      </c>
      <c r="AA60" s="1120"/>
      <c r="AB60" s="1120"/>
      <c r="AC60" s="1120"/>
      <c r="AD60" s="1120"/>
      <c r="AE60" s="1120"/>
      <c r="AF60" s="1120"/>
      <c r="AG60" s="1120"/>
      <c r="AH60" s="1120"/>
      <c r="AI60" s="1120"/>
      <c r="AJ60" s="1120"/>
      <c r="AK60" s="1120"/>
    </row>
    <row r="61" spans="1:37" s="1119" customFormat="1" ht="24" hidden="1">
      <c r="A61" s="2129" t="s">
        <v>2062</v>
      </c>
      <c r="B61" s="2132" t="str">
        <f>估价对象房地状况!C17</f>
        <v>较好</v>
      </c>
      <c r="C61" s="2043"/>
      <c r="D61" s="1065">
        <f t="shared" ref="D61:D69" si="12">SUMIF($J$60:$N$60,C61,J61:N61)</f>
        <v>0</v>
      </c>
      <c r="E61" s="744">
        <f>ROUND(SUM(D61:D69),4)</f>
        <v>0</v>
      </c>
      <c r="F61" s="1813" t="str">
        <f>IF(E2="办公",SUMIF(L1:L12,G2,N1:N12),"——")</f>
        <v>——</v>
      </c>
      <c r="G61" s="1063"/>
      <c r="H61" s="1066" t="str">
        <f t="shared" ref="H61:H69" si="13">IFERROR(ROUNDDOWN($F$61*I61/2,4),"——")</f>
        <v>——</v>
      </c>
      <c r="I61" s="3362">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hidden="1">
      <c r="A62" s="2129" t="s">
        <v>2051</v>
      </c>
      <c r="B62" s="2133" t="str">
        <f>估价对象房地状况!C18</f>
        <v>较好</v>
      </c>
      <c r="C62" s="2043"/>
      <c r="D62" s="1065">
        <f t="shared" si="12"/>
        <v>0</v>
      </c>
      <c r="E62" s="745"/>
      <c r="F62" s="1813"/>
      <c r="G62" s="1063"/>
      <c r="H62" s="1066" t="str">
        <f t="shared" si="13"/>
        <v>——</v>
      </c>
      <c r="I62" s="3362">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hidden="1">
      <c r="A63" s="3364" t="s">
        <v>3262</v>
      </c>
      <c r="B63" s="2133">
        <f>估价对象房地状况!C19</f>
        <v>0</v>
      </c>
      <c r="C63" s="2043"/>
      <c r="D63" s="1065">
        <f t="shared" si="12"/>
        <v>0</v>
      </c>
      <c r="E63" s="745"/>
      <c r="F63" s="1813"/>
      <c r="G63" s="1063"/>
      <c r="H63" s="1066" t="str">
        <f t="shared" si="13"/>
        <v>——</v>
      </c>
      <c r="I63" s="3362">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hidden="1">
      <c r="A64" s="2129" t="s">
        <v>2052</v>
      </c>
      <c r="B64" s="2134" t="s">
        <v>2053</v>
      </c>
      <c r="C64" s="2043"/>
      <c r="D64" s="1065">
        <f t="shared" si="12"/>
        <v>0</v>
      </c>
      <c r="E64" s="745"/>
      <c r="F64" s="1813"/>
      <c r="G64" s="1063"/>
      <c r="H64" s="1066" t="str">
        <f t="shared" si="13"/>
        <v>——</v>
      </c>
      <c r="I64" s="3362">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hidden="1">
      <c r="A65" s="2129" t="s">
        <v>2054</v>
      </c>
      <c r="B65" s="2133">
        <f>估价对象房地状况!C24</f>
        <v>0</v>
      </c>
      <c r="C65" s="2043"/>
      <c r="D65" s="1065">
        <f t="shared" si="12"/>
        <v>0</v>
      </c>
      <c r="E65" s="745"/>
      <c r="F65" s="1813"/>
      <c r="G65" s="1063"/>
      <c r="H65" s="1066" t="str">
        <f t="shared" si="13"/>
        <v>——</v>
      </c>
      <c r="I65" s="3362">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hidden="1">
      <c r="A66" s="2129" t="s">
        <v>2055</v>
      </c>
      <c r="B66" s="2135" t="s">
        <v>2056</v>
      </c>
      <c r="C66" s="2043"/>
      <c r="D66" s="1065">
        <f t="shared" si="12"/>
        <v>0</v>
      </c>
      <c r="E66" s="745"/>
      <c r="F66" s="1813"/>
      <c r="G66" s="1063"/>
      <c r="H66" s="1066" t="str">
        <f t="shared" si="13"/>
        <v>——</v>
      </c>
      <c r="I66" s="3362">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hidden="1">
      <c r="A67" s="2129" t="s">
        <v>2057</v>
      </c>
      <c r="B67" s="1326" t="str">
        <f>估价对象房地状况!C21</f>
        <v>较好</v>
      </c>
      <c r="C67" s="2043"/>
      <c r="D67" s="1065">
        <f t="shared" si="12"/>
        <v>0</v>
      </c>
      <c r="E67" s="745"/>
      <c r="F67" s="1813"/>
      <c r="G67" s="1063"/>
      <c r="H67" s="1066" t="str">
        <f t="shared" si="13"/>
        <v>——</v>
      </c>
      <c r="I67" s="3362">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hidden="1">
      <c r="A68" s="2129" t="s">
        <v>2058</v>
      </c>
      <c r="B68" s="1326" t="str">
        <f>估价对象房地状况!C22</f>
        <v>七通</v>
      </c>
      <c r="C68" s="2043"/>
      <c r="D68" s="1065">
        <f t="shared" si="12"/>
        <v>0</v>
      </c>
      <c r="E68" s="745"/>
      <c r="F68" s="1813"/>
      <c r="G68" s="1063"/>
      <c r="H68" s="1066" t="str">
        <f t="shared" si="13"/>
        <v>——</v>
      </c>
      <c r="I68" s="3362">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hidden="1" thickBot="1">
      <c r="A69" s="2137" t="s">
        <v>2059</v>
      </c>
      <c r="B69" s="2139" t="str">
        <f>估价对象房地状况!C20</f>
        <v>较好</v>
      </c>
      <c r="C69" s="2043"/>
      <c r="D69" s="1065">
        <f t="shared" si="12"/>
        <v>0</v>
      </c>
      <c r="E69" s="746"/>
      <c r="F69" s="1813"/>
      <c r="G69" s="1063"/>
      <c r="H69" s="1066" t="str">
        <f t="shared" si="13"/>
        <v>——</v>
      </c>
      <c r="I69" s="3363">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hidden="1">
      <c r="A70" s="2125" t="s">
        <v>2063</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hidden="1">
      <c r="A71" s="2129" t="s">
        <v>2042</v>
      </c>
      <c r="B71" s="1351"/>
      <c r="C71" s="1351" t="s">
        <v>2044</v>
      </c>
      <c r="D71" s="1351" t="s">
        <v>2045</v>
      </c>
      <c r="E71" s="743" t="s">
        <v>2046</v>
      </c>
      <c r="F71" s="2130" t="s">
        <v>2061</v>
      </c>
      <c r="G71" s="1351" t="s">
        <v>310</v>
      </c>
      <c r="H71" s="2131" t="s">
        <v>2048</v>
      </c>
      <c r="I71" s="1351" t="s">
        <v>2049</v>
      </c>
      <c r="J71" s="552" t="s">
        <v>1719</v>
      </c>
      <c r="K71" s="552" t="s">
        <v>1720</v>
      </c>
      <c r="L71" s="552" t="s">
        <v>1721</v>
      </c>
      <c r="M71" s="552" t="s">
        <v>1722</v>
      </c>
      <c r="N71" s="552" t="s">
        <v>1723</v>
      </c>
      <c r="AA71" s="1120"/>
      <c r="AB71" s="1120"/>
      <c r="AC71" s="1120"/>
      <c r="AD71" s="1120"/>
      <c r="AE71" s="1120"/>
      <c r="AF71" s="1120"/>
      <c r="AG71" s="1120"/>
      <c r="AH71" s="1120"/>
      <c r="AI71" s="1120"/>
      <c r="AJ71" s="1120"/>
      <c r="AK71" s="1120"/>
    </row>
    <row r="72" spans="1:37" s="1119" customFormat="1" ht="24" hidden="1">
      <c r="A72" s="2129" t="s">
        <v>2064</v>
      </c>
      <c r="B72" s="2132" t="str">
        <f>估价对象房地状况!C15</f>
        <v>较好</v>
      </c>
      <c r="C72" s="2043"/>
      <c r="D72" s="1065">
        <f t="shared" ref="D72:D80" si="17">SUMIF($J$71:$N$71,C72,J72:N72)</f>
        <v>0</v>
      </c>
      <c r="E72" s="744">
        <f>ROUND(SUM(D72:D80),4)</f>
        <v>0</v>
      </c>
      <c r="F72" s="1813" t="str">
        <f>IF(E2="住宅",SUMIF(L1:L12,G2,N1:N12),"——")</f>
        <v>——</v>
      </c>
      <c r="G72" s="1063"/>
      <c r="H72" s="1066" t="str">
        <f t="shared" ref="H72:H80" si="18">IFERROR(ROUNDDOWN($F$72*I72/2,4),"——")</f>
        <v>——</v>
      </c>
      <c r="I72" s="3362">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hidden="1">
      <c r="A73" s="2129" t="s">
        <v>2051</v>
      </c>
      <c r="B73" s="2133" t="str">
        <f>估价对象房地状况!C18</f>
        <v>较好</v>
      </c>
      <c r="C73" s="2043"/>
      <c r="D73" s="1065">
        <f t="shared" si="17"/>
        <v>0</v>
      </c>
      <c r="E73" s="747"/>
      <c r="F73" s="1813"/>
      <c r="G73" s="1063"/>
      <c r="H73" s="1066" t="str">
        <f t="shared" si="18"/>
        <v>——</v>
      </c>
      <c r="I73" s="3362">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6" customFormat="1" ht="36" hidden="1">
      <c r="A74" s="3364" t="s">
        <v>3262</v>
      </c>
      <c r="B74" s="2133">
        <f>估价对象房地状况!C19</f>
        <v>0</v>
      </c>
      <c r="C74" s="2043"/>
      <c r="D74" s="1065">
        <f t="shared" si="17"/>
        <v>0</v>
      </c>
      <c r="E74" s="747"/>
      <c r="F74" s="1813"/>
      <c r="G74" s="1063"/>
      <c r="H74" s="1066" t="str">
        <f t="shared" si="18"/>
        <v>——</v>
      </c>
      <c r="I74" s="3362">
        <v>0.1</v>
      </c>
      <c r="J74" s="1064">
        <f t="shared" si="19"/>
        <v>0</v>
      </c>
      <c r="K74" s="1064">
        <f t="shared" si="20"/>
        <v>0</v>
      </c>
      <c r="L74" s="1064">
        <v>0</v>
      </c>
      <c r="M74" s="1064">
        <f t="shared" si="21"/>
        <v>0</v>
      </c>
      <c r="N74" s="1064">
        <f t="shared" si="21"/>
        <v>0</v>
      </c>
      <c r="O74" s="1119"/>
      <c r="P74" s="1119"/>
      <c r="Q74" s="1119"/>
      <c r="AA74" s="2140"/>
      <c r="AB74" s="1120"/>
      <c r="AC74" s="1120"/>
      <c r="AD74" s="1120"/>
      <c r="AE74" s="1120"/>
      <c r="AF74" s="1120"/>
      <c r="AG74" s="1120"/>
      <c r="AH74" s="2140"/>
      <c r="AI74" s="2140"/>
      <c r="AJ74" s="2140"/>
      <c r="AK74" s="2140"/>
    </row>
    <row r="75" spans="1:37" ht="14.25" hidden="1">
      <c r="A75" s="2129" t="s">
        <v>2065</v>
      </c>
      <c r="B75" s="2133">
        <f>估价对象房地状况!C24</f>
        <v>0</v>
      </c>
      <c r="C75" s="2043"/>
      <c r="D75" s="1065">
        <f t="shared" si="17"/>
        <v>0</v>
      </c>
      <c r="E75" s="747"/>
      <c r="F75" s="1813"/>
      <c r="G75" s="1063"/>
      <c r="H75" s="1066" t="str">
        <f t="shared" si="18"/>
        <v>——</v>
      </c>
      <c r="I75" s="3362">
        <v>0.05</v>
      </c>
      <c r="J75" s="1064">
        <f t="shared" si="19"/>
        <v>0</v>
      </c>
      <c r="K75" s="1064">
        <f t="shared" si="20"/>
        <v>0</v>
      </c>
      <c r="L75" s="1064">
        <v>0</v>
      </c>
      <c r="M75" s="1064">
        <f t="shared" si="21"/>
        <v>0</v>
      </c>
      <c r="N75" s="1064">
        <f t="shared" si="21"/>
        <v>0</v>
      </c>
      <c r="O75" s="1119"/>
      <c r="P75" s="1119"/>
      <c r="Q75" s="1996"/>
      <c r="Z75" s="1997"/>
      <c r="AA75" s="2052"/>
      <c r="AG75" s="1121"/>
      <c r="AK75" s="2052"/>
    </row>
    <row r="76" spans="1:37" ht="24" hidden="1">
      <c r="A76" s="2129" t="s">
        <v>2057</v>
      </c>
      <c r="B76" s="1326" t="str">
        <f>估价对象房地状况!C21</f>
        <v>较好</v>
      </c>
      <c r="C76" s="2043"/>
      <c r="D76" s="1065">
        <f t="shared" si="17"/>
        <v>0</v>
      </c>
      <c r="E76" s="747"/>
      <c r="F76" s="1813"/>
      <c r="G76" s="1063"/>
      <c r="H76" s="1066" t="str">
        <f t="shared" si="18"/>
        <v>——</v>
      </c>
      <c r="I76" s="3362">
        <v>0.08</v>
      </c>
      <c r="J76" s="1064">
        <f t="shared" si="19"/>
        <v>0</v>
      </c>
      <c r="K76" s="1064">
        <f t="shared" si="20"/>
        <v>0</v>
      </c>
      <c r="L76" s="1064">
        <v>0</v>
      </c>
      <c r="M76" s="1064">
        <f t="shared" si="21"/>
        <v>0</v>
      </c>
      <c r="N76" s="1064">
        <f t="shared" si="21"/>
        <v>0</v>
      </c>
      <c r="O76" s="1119"/>
      <c r="P76" s="1119"/>
      <c r="Z76" s="1997"/>
      <c r="AA76" s="2052"/>
      <c r="AG76" s="1121"/>
      <c r="AK76" s="2052"/>
    </row>
    <row r="77" spans="1:37" ht="24" hidden="1">
      <c r="A77" s="2129" t="s">
        <v>2058</v>
      </c>
      <c r="B77" s="1326" t="str">
        <f>估价对象房地状况!C22</f>
        <v>七通</v>
      </c>
      <c r="C77" s="2043"/>
      <c r="D77" s="1065">
        <f t="shared" si="17"/>
        <v>0</v>
      </c>
      <c r="E77" s="747"/>
      <c r="F77" s="1813"/>
      <c r="G77" s="1063"/>
      <c r="H77" s="1066" t="str">
        <f t="shared" si="18"/>
        <v>——</v>
      </c>
      <c r="I77" s="3362">
        <v>0.09</v>
      </c>
      <c r="J77" s="1064">
        <f t="shared" si="19"/>
        <v>0</v>
      </c>
      <c r="K77" s="1064">
        <f t="shared" si="20"/>
        <v>0</v>
      </c>
      <c r="L77" s="1064">
        <v>0</v>
      </c>
      <c r="M77" s="1064">
        <f t="shared" si="21"/>
        <v>0</v>
      </c>
      <c r="N77" s="1064">
        <f t="shared" si="21"/>
        <v>0</v>
      </c>
      <c r="O77" s="1119"/>
      <c r="P77" s="1119"/>
      <c r="Z77" s="1997"/>
      <c r="AA77" s="2052"/>
      <c r="AG77" s="1121"/>
      <c r="AK77" s="2052"/>
    </row>
    <row r="78" spans="1:37" ht="24" hidden="1">
      <c r="A78" s="2129" t="s">
        <v>2055</v>
      </c>
      <c r="B78" s="2135" t="s">
        <v>2056</v>
      </c>
      <c r="C78" s="2043"/>
      <c r="D78" s="1065">
        <f t="shared" si="17"/>
        <v>0</v>
      </c>
      <c r="E78" s="747"/>
      <c r="F78" s="1813"/>
      <c r="G78" s="1063"/>
      <c r="H78" s="1066" t="str">
        <f t="shared" si="18"/>
        <v>——</v>
      </c>
      <c r="I78" s="3362">
        <v>0.05</v>
      </c>
      <c r="J78" s="1064">
        <f t="shared" si="19"/>
        <v>0</v>
      </c>
      <c r="K78" s="1064">
        <f t="shared" si="20"/>
        <v>0</v>
      </c>
      <c r="L78" s="1064">
        <v>0</v>
      </c>
      <c r="M78" s="1064">
        <f t="shared" si="21"/>
        <v>0</v>
      </c>
      <c r="N78" s="1064">
        <f t="shared" si="21"/>
        <v>0</v>
      </c>
      <c r="O78" s="1996"/>
      <c r="P78" s="1996"/>
      <c r="Z78" s="1997"/>
      <c r="AA78" s="2052"/>
      <c r="AG78" s="1121"/>
      <c r="AK78" s="2052"/>
    </row>
    <row r="79" spans="1:37" ht="24" hidden="1">
      <c r="A79" s="2129" t="s">
        <v>2059</v>
      </c>
      <c r="B79" s="2132" t="str">
        <f>估价对象房地状况!C20</f>
        <v>较好</v>
      </c>
      <c r="C79" s="2043"/>
      <c r="D79" s="1065">
        <f t="shared" si="17"/>
        <v>0</v>
      </c>
      <c r="E79" s="747"/>
      <c r="F79" s="1813"/>
      <c r="G79" s="1063"/>
      <c r="H79" s="1066" t="str">
        <f t="shared" si="18"/>
        <v>——</v>
      </c>
      <c r="I79" s="3362">
        <v>0.12</v>
      </c>
      <c r="J79" s="1064">
        <f t="shared" si="19"/>
        <v>0</v>
      </c>
      <c r="K79" s="1064">
        <f t="shared" si="20"/>
        <v>0</v>
      </c>
      <c r="L79" s="1064">
        <v>0</v>
      </c>
      <c r="M79" s="1064">
        <f t="shared" si="21"/>
        <v>0</v>
      </c>
      <c r="N79" s="1064">
        <f t="shared" si="21"/>
        <v>0</v>
      </c>
      <c r="Z79" s="1997"/>
      <c r="AA79" s="2052"/>
      <c r="AG79" s="1121"/>
      <c r="AK79" s="2052"/>
    </row>
    <row r="80" spans="1:37" ht="24.75" hidden="1" thickBot="1">
      <c r="A80" s="2137" t="s">
        <v>2066</v>
      </c>
      <c r="B80" s="2141"/>
      <c r="C80" s="2043"/>
      <c r="D80" s="1065">
        <f t="shared" si="17"/>
        <v>0</v>
      </c>
      <c r="E80" s="748"/>
      <c r="F80" s="1813"/>
      <c r="G80" s="1063"/>
      <c r="H80" s="1066" t="str">
        <f t="shared" si="18"/>
        <v>——</v>
      </c>
      <c r="I80" s="3363">
        <v>0.05</v>
      </c>
      <c r="J80" s="1064">
        <f t="shared" si="19"/>
        <v>0</v>
      </c>
      <c r="K80" s="1064">
        <f t="shared" si="20"/>
        <v>0</v>
      </c>
      <c r="L80" s="1064">
        <v>0</v>
      </c>
      <c r="M80" s="1064">
        <f t="shared" si="21"/>
        <v>0</v>
      </c>
      <c r="N80" s="1064">
        <f t="shared" si="21"/>
        <v>0</v>
      </c>
      <c r="Z80" s="1997"/>
      <c r="AA80" s="2052"/>
      <c r="AG80" s="1121"/>
      <c r="AK80" s="2052"/>
    </row>
    <row r="81" spans="1:37" ht="15" hidden="1">
      <c r="A81" s="2125" t="s">
        <v>2067</v>
      </c>
      <c r="B81" s="2126">
        <f>1+E83</f>
        <v>1</v>
      </c>
      <c r="C81" s="741"/>
      <c r="D81" s="741"/>
      <c r="E81" s="742"/>
      <c r="F81" s="2128"/>
      <c r="G81" s="3"/>
      <c r="H81" s="3"/>
      <c r="I81" s="3"/>
      <c r="J81" s="4"/>
      <c r="K81" s="4"/>
      <c r="L81" s="4"/>
      <c r="M81" s="4"/>
      <c r="N81" s="4"/>
      <c r="Z81" s="1997"/>
      <c r="AA81" s="2052"/>
      <c r="AG81" s="1121"/>
      <c r="AK81" s="2052"/>
    </row>
    <row r="82" spans="1:37" ht="24.75" hidden="1">
      <c r="A82" s="2129" t="s">
        <v>2042</v>
      </c>
      <c r="B82" s="1351"/>
      <c r="C82" s="1351" t="s">
        <v>2044</v>
      </c>
      <c r="D82" s="1351" t="s">
        <v>2045</v>
      </c>
      <c r="E82" s="743" t="s">
        <v>2046</v>
      </c>
      <c r="F82" s="2130" t="s">
        <v>2061</v>
      </c>
      <c r="G82" s="1351" t="s">
        <v>310</v>
      </c>
      <c r="H82" s="2131" t="s">
        <v>2048</v>
      </c>
      <c r="I82" s="1351" t="s">
        <v>2049</v>
      </c>
      <c r="J82" s="552" t="s">
        <v>1719</v>
      </c>
      <c r="K82" s="552" t="s">
        <v>1720</v>
      </c>
      <c r="L82" s="552" t="s">
        <v>1721</v>
      </c>
      <c r="M82" s="552" t="s">
        <v>1722</v>
      </c>
      <c r="N82" s="552" t="s">
        <v>1723</v>
      </c>
      <c r="Z82" s="1997"/>
      <c r="AA82" s="2052"/>
      <c r="AG82" s="1121"/>
      <c r="AK82" s="2052"/>
    </row>
    <row r="83" spans="1:37" ht="38.25" hidden="1">
      <c r="A83" s="2129" t="s">
        <v>2068</v>
      </c>
      <c r="B83" s="2133" t="str">
        <f>估价对象房地状况!G15</f>
        <v>估价对象位于XX开发区，园区建设成熟度XX，产业集聚程度XX</v>
      </c>
      <c r="C83" s="2043"/>
      <c r="D83" s="1065">
        <f t="shared" ref="D83:D90" si="22">SUMIF($J$82:$N$82,C83,J83:N83)</f>
        <v>0</v>
      </c>
      <c r="E83" s="744">
        <f>ROUND(SUM(D83:D90),4)</f>
        <v>0</v>
      </c>
      <c r="F83" s="1813" t="str">
        <f>IF(E2="工业",SUMIF(L1:L12,G2,N1:N12),"——")</f>
        <v>——</v>
      </c>
      <c r="G83" s="1063"/>
      <c r="H83" s="1066" t="str">
        <f t="shared" ref="H83:H90" si="23">IFERROR(ROUNDDOWN($F$83*I83/2,4),"——")</f>
        <v>——</v>
      </c>
      <c r="I83" s="3362">
        <v>0.26</v>
      </c>
      <c r="J83" s="1064">
        <f t="shared" ref="J83:J90" si="24">K83+$G83</f>
        <v>0</v>
      </c>
      <c r="K83" s="1064">
        <f t="shared" ref="K83:K90" si="25">$L83+$G83</f>
        <v>0</v>
      </c>
      <c r="L83" s="1064">
        <v>0</v>
      </c>
      <c r="M83" s="1064">
        <f t="shared" ref="M83:N90" si="26">L83-$G83</f>
        <v>0</v>
      </c>
      <c r="N83" s="1064">
        <f t="shared" si="26"/>
        <v>0</v>
      </c>
      <c r="Z83" s="1997"/>
      <c r="AA83" s="2052"/>
      <c r="AG83" s="1121"/>
      <c r="AK83" s="2052"/>
    </row>
    <row r="84" spans="1:37" ht="38.25" hidden="1">
      <c r="A84" s="2129" t="s">
        <v>2051</v>
      </c>
      <c r="B84" s="2133" t="str">
        <f>估价对象房地状况!G16</f>
        <v>估价对象周边道路状况、公共交通通达情况、停车便捷程度，综合评价交通便捷度较好</v>
      </c>
      <c r="C84" s="2043"/>
      <c r="D84" s="1065">
        <f t="shared" si="22"/>
        <v>0</v>
      </c>
      <c r="E84" s="747"/>
      <c r="F84" s="1813"/>
      <c r="G84" s="1063"/>
      <c r="H84" s="1066" t="str">
        <f t="shared" si="23"/>
        <v>——</v>
      </c>
      <c r="I84" s="3362">
        <v>0.3</v>
      </c>
      <c r="J84" s="1064">
        <f t="shared" si="24"/>
        <v>0</v>
      </c>
      <c r="K84" s="1064">
        <f t="shared" si="25"/>
        <v>0</v>
      </c>
      <c r="L84" s="1064">
        <v>0</v>
      </c>
      <c r="M84" s="1064">
        <f t="shared" si="26"/>
        <v>0</v>
      </c>
      <c r="N84" s="1064">
        <f t="shared" si="26"/>
        <v>0</v>
      </c>
      <c r="Z84" s="1997"/>
      <c r="AA84" s="2052"/>
      <c r="AG84" s="1121"/>
      <c r="AK84" s="2052"/>
    </row>
    <row r="85" spans="1:37" ht="36" hidden="1">
      <c r="A85" s="3364" t="s">
        <v>3263</v>
      </c>
      <c r="B85" s="2133">
        <f>估价对象房地状况!G17</f>
        <v>0</v>
      </c>
      <c r="C85" s="2043"/>
      <c r="D85" s="1065">
        <f t="shared" si="22"/>
        <v>0</v>
      </c>
      <c r="E85" s="747"/>
      <c r="F85" s="1813"/>
      <c r="G85" s="1063"/>
      <c r="H85" s="1066" t="str">
        <f t="shared" si="23"/>
        <v>——</v>
      </c>
      <c r="I85" s="3362">
        <v>0.1</v>
      </c>
      <c r="J85" s="1064">
        <f t="shared" si="24"/>
        <v>0</v>
      </c>
      <c r="K85" s="1064">
        <f t="shared" si="25"/>
        <v>0</v>
      </c>
      <c r="L85" s="1064">
        <v>0</v>
      </c>
      <c r="M85" s="1064">
        <f t="shared" si="26"/>
        <v>0</v>
      </c>
      <c r="N85" s="1064">
        <f t="shared" si="26"/>
        <v>0</v>
      </c>
      <c r="Z85" s="1997"/>
      <c r="AA85" s="2052"/>
      <c r="AG85" s="1121"/>
      <c r="AK85" s="2052"/>
    </row>
    <row r="86" spans="1:37" ht="14.25" hidden="1">
      <c r="A86" s="2129" t="s">
        <v>2065</v>
      </c>
      <c r="B86" s="2133">
        <f>估价对象房地状况!G22</f>
        <v>0</v>
      </c>
      <c r="C86" s="2043"/>
      <c r="D86" s="1065">
        <f t="shared" si="22"/>
        <v>0</v>
      </c>
      <c r="E86" s="747"/>
      <c r="F86" s="1813"/>
      <c r="G86" s="1063"/>
      <c r="H86" s="1066" t="str">
        <f t="shared" si="23"/>
        <v>——</v>
      </c>
      <c r="I86" s="3362">
        <v>0.05</v>
      </c>
      <c r="J86" s="1064">
        <f t="shared" si="24"/>
        <v>0</v>
      </c>
      <c r="K86" s="1064">
        <f t="shared" si="25"/>
        <v>0</v>
      </c>
      <c r="L86" s="1064">
        <v>0</v>
      </c>
      <c r="M86" s="1064">
        <f t="shared" si="26"/>
        <v>0</v>
      </c>
      <c r="N86" s="1064">
        <f t="shared" si="26"/>
        <v>0</v>
      </c>
      <c r="Z86" s="1997"/>
      <c r="AA86" s="2052"/>
      <c r="AG86" s="1121"/>
      <c r="AK86" s="2052"/>
    </row>
    <row r="87" spans="1:37" ht="25.5" hidden="1">
      <c r="A87" s="2129" t="s">
        <v>2057</v>
      </c>
      <c r="B87" s="1326" t="str">
        <f>估价对象房地状况!G19</f>
        <v>估价对象所在区域公共配套设施齐备情况</v>
      </c>
      <c r="C87" s="2043"/>
      <c r="D87" s="1065">
        <f t="shared" si="22"/>
        <v>0</v>
      </c>
      <c r="E87" s="747"/>
      <c r="F87" s="1813"/>
      <c r="G87" s="1063"/>
      <c r="H87" s="1066" t="str">
        <f t="shared" si="23"/>
        <v>——</v>
      </c>
      <c r="I87" s="3362">
        <v>0.06</v>
      </c>
      <c r="J87" s="1064">
        <f t="shared" si="24"/>
        <v>0</v>
      </c>
      <c r="K87" s="1064">
        <f t="shared" si="25"/>
        <v>0</v>
      </c>
      <c r="L87" s="1064">
        <v>0</v>
      </c>
      <c r="M87" s="1064">
        <f t="shared" si="26"/>
        <v>0</v>
      </c>
      <c r="N87" s="1064">
        <f t="shared" si="26"/>
        <v>0</v>
      </c>
    </row>
    <row r="88" spans="1:37" ht="25.5" hidden="1">
      <c r="A88" s="2129" t="s">
        <v>2058</v>
      </c>
      <c r="B88" s="1326" t="str">
        <f>估价对象房地状况!G20</f>
        <v>估价对象所在区域基础设施水平</v>
      </c>
      <c r="C88" s="2043"/>
      <c r="D88" s="1065">
        <f t="shared" si="22"/>
        <v>0</v>
      </c>
      <c r="E88" s="747"/>
      <c r="F88" s="1813"/>
      <c r="G88" s="1063"/>
      <c r="H88" s="1066" t="str">
        <f t="shared" si="23"/>
        <v>——</v>
      </c>
      <c r="I88" s="3362">
        <v>0.12</v>
      </c>
      <c r="J88" s="1064">
        <f t="shared" si="24"/>
        <v>0</v>
      </c>
      <c r="K88" s="1064">
        <f t="shared" si="25"/>
        <v>0</v>
      </c>
      <c r="L88" s="1064">
        <v>0</v>
      </c>
      <c r="M88" s="1064">
        <f t="shared" si="26"/>
        <v>0</v>
      </c>
      <c r="N88" s="1064">
        <f t="shared" si="26"/>
        <v>0</v>
      </c>
    </row>
    <row r="89" spans="1:37" ht="24" hidden="1">
      <c r="A89" s="2129" t="s">
        <v>2055</v>
      </c>
      <c r="B89" s="2135" t="s">
        <v>2069</v>
      </c>
      <c r="C89" s="2043"/>
      <c r="D89" s="1065">
        <f t="shared" si="22"/>
        <v>0</v>
      </c>
      <c r="E89" s="747"/>
      <c r="F89" s="1813"/>
      <c r="G89" s="1063"/>
      <c r="H89" s="1066" t="str">
        <f t="shared" si="23"/>
        <v>——</v>
      </c>
      <c r="I89" s="3362">
        <v>0.06</v>
      </c>
      <c r="J89" s="1064">
        <f t="shared" si="24"/>
        <v>0</v>
      </c>
      <c r="K89" s="1064">
        <f t="shared" si="25"/>
        <v>0</v>
      </c>
      <c r="L89" s="1064">
        <v>0</v>
      </c>
      <c r="M89" s="1064">
        <f t="shared" si="26"/>
        <v>0</v>
      </c>
      <c r="N89" s="1064">
        <f t="shared" si="26"/>
        <v>0</v>
      </c>
    </row>
    <row r="90" spans="1:37" ht="39" hidden="1" thickBot="1">
      <c r="A90" s="2137" t="s">
        <v>2070</v>
      </c>
      <c r="B90" s="2142" t="str">
        <f>估价对象房地状况!G18</f>
        <v>该园区内是否有污染型企业，绿化情况，卫生条件，整体环境状况判断</v>
      </c>
      <c r="C90" s="2043"/>
      <c r="D90" s="1065">
        <f t="shared" si="22"/>
        <v>0</v>
      </c>
      <c r="E90" s="748"/>
      <c r="F90" s="1813"/>
      <c r="G90" s="1063"/>
      <c r="H90" s="1066" t="str">
        <f t="shared" si="23"/>
        <v>——</v>
      </c>
      <c r="I90" s="3363">
        <v>0.05</v>
      </c>
      <c r="J90" s="1064">
        <f t="shared" si="24"/>
        <v>0</v>
      </c>
      <c r="K90" s="1064">
        <f t="shared" si="25"/>
        <v>0</v>
      </c>
      <c r="L90" s="1064">
        <v>0</v>
      </c>
      <c r="M90" s="1064">
        <f t="shared" si="26"/>
        <v>0</v>
      </c>
      <c r="N90" s="1064">
        <f t="shared" si="26"/>
        <v>0</v>
      </c>
    </row>
    <row r="91" spans="1:37" ht="15">
      <c r="A91" s="3372" t="s">
        <v>2605</v>
      </c>
      <c r="B91" s="3373">
        <f>1+E93</f>
        <v>1.0369999999999999</v>
      </c>
      <c r="C91" s="3366"/>
      <c r="D91" s="3367"/>
      <c r="E91" s="1813"/>
      <c r="F91" s="1813"/>
      <c r="G91" s="3368"/>
      <c r="H91" s="3369"/>
      <c r="I91" s="3370"/>
      <c r="J91" s="3371"/>
      <c r="K91" s="3371"/>
      <c r="L91" s="3371"/>
      <c r="M91" s="3371"/>
      <c r="N91" s="3371"/>
    </row>
    <row r="92" spans="1:37" ht="24.75">
      <c r="A92" s="3374" t="s">
        <v>3264</v>
      </c>
      <c r="B92" s="3361"/>
      <c r="C92" s="3361" t="s">
        <v>3273</v>
      </c>
      <c r="D92" s="3361" t="s">
        <v>3274</v>
      </c>
      <c r="E92" s="3343" t="s">
        <v>3275</v>
      </c>
      <c r="F92" s="3376" t="s">
        <v>3276</v>
      </c>
      <c r="G92" s="3361" t="s">
        <v>3277</v>
      </c>
      <c r="H92" s="3383" t="s">
        <v>3280</v>
      </c>
      <c r="I92" s="3361" t="s">
        <v>3281</v>
      </c>
      <c r="J92" s="3384" t="s">
        <v>3282</v>
      </c>
      <c r="K92" s="3384" t="s">
        <v>3283</v>
      </c>
      <c r="L92" s="3384" t="s">
        <v>3284</v>
      </c>
      <c r="M92" s="3384" t="s">
        <v>3285</v>
      </c>
      <c r="N92" s="3384" t="s">
        <v>3286</v>
      </c>
    </row>
    <row r="93" spans="1:37" ht="24">
      <c r="A93" s="3364" t="s">
        <v>3265</v>
      </c>
      <c r="B93" s="1306"/>
      <c r="C93" s="2043" t="s">
        <v>3402</v>
      </c>
      <c r="D93" s="3361">
        <f>SUMIF($J$92:$N$92,C93,J93:N93)</f>
        <v>0</v>
      </c>
      <c r="E93" s="3377">
        <f>ROUND(SUM(D93:D101),4)</f>
        <v>3.6999999999999998E-2</v>
      </c>
      <c r="F93" s="1813">
        <f>IF(E2="公共服务",SUMIF(L1:L12,G2,N1:N12),"——")</f>
        <v>0.1</v>
      </c>
      <c r="G93" s="3368">
        <v>1.2500000000000001E-2</v>
      </c>
      <c r="H93" s="3416">
        <f>IFERROR(ROUNDDOWN($F$93*I93/2,4),"——")</f>
        <v>1.2500000000000001E-2</v>
      </c>
      <c r="I93" s="3362">
        <v>0.25</v>
      </c>
      <c r="J93" s="3340">
        <f t="shared" ref="J93:J101" si="27">K93+$G93</f>
        <v>2.5000000000000001E-2</v>
      </c>
      <c r="K93" s="3340">
        <f t="shared" ref="K93:K101" si="28">$L93+$G93</f>
        <v>1.2500000000000001E-2</v>
      </c>
      <c r="L93" s="3340">
        <v>0</v>
      </c>
      <c r="M93" s="3340">
        <f t="shared" ref="M93:N101" si="29">L93-$G93</f>
        <v>-1.2500000000000001E-2</v>
      </c>
      <c r="N93" s="3340">
        <f t="shared" si="29"/>
        <v>-2.5000000000000001E-2</v>
      </c>
    </row>
    <row r="94" spans="1:37" ht="14.25">
      <c r="A94" s="3374" t="s">
        <v>3266</v>
      </c>
      <c r="B94" s="3365" t="str">
        <f>估价对象房地状况!C18</f>
        <v>较好</v>
      </c>
      <c r="C94" s="2043" t="s">
        <v>3403</v>
      </c>
      <c r="D94" s="3361">
        <f t="shared" ref="D94:D101" si="30">SUMIF($J$60:$N$60,C94,J94:N94)</f>
        <v>1.2999999999999999E-2</v>
      </c>
      <c r="E94" s="3378"/>
      <c r="F94" s="1813"/>
      <c r="G94" s="3368">
        <v>1.2999999999999999E-2</v>
      </c>
      <c r="H94" s="3416">
        <f>IFERROR(ROUNDDOWN($F$93*I94/2,4),"——")</f>
        <v>1.2999999999999999E-2</v>
      </c>
      <c r="I94" s="3362">
        <v>0.26</v>
      </c>
      <c r="J94" s="3340">
        <f t="shared" si="27"/>
        <v>2.5999999999999999E-2</v>
      </c>
      <c r="K94" s="3340">
        <f t="shared" si="28"/>
        <v>1.2999999999999999E-2</v>
      </c>
      <c r="L94" s="3340">
        <v>0</v>
      </c>
      <c r="M94" s="3340">
        <f t="shared" si="29"/>
        <v>-1.2999999999999999E-2</v>
      </c>
      <c r="N94" s="3340">
        <f t="shared" si="29"/>
        <v>-2.5999999999999999E-2</v>
      </c>
    </row>
    <row r="95" spans="1:37" ht="36">
      <c r="A95" s="3364" t="s">
        <v>3262</v>
      </c>
      <c r="B95" s="3365">
        <f>估价对象房地状况!C19</f>
        <v>0</v>
      </c>
      <c r="C95" s="2043" t="s">
        <v>3403</v>
      </c>
      <c r="D95" s="3361">
        <f t="shared" si="30"/>
        <v>5.4999999999999997E-3</v>
      </c>
      <c r="E95" s="3378"/>
      <c r="F95" s="1813"/>
      <c r="G95" s="3368">
        <v>5.4999999999999997E-3</v>
      </c>
      <c r="H95" s="3416">
        <f t="shared" ref="H95:H101" si="31">IFERROR(ROUNDDOWN($F$93*I95/2,4),"——")</f>
        <v>5.4999999999999997E-3</v>
      </c>
      <c r="I95" s="3362">
        <v>0.11</v>
      </c>
      <c r="J95" s="3340">
        <f t="shared" si="27"/>
        <v>1.0999999999999999E-2</v>
      </c>
      <c r="K95" s="3340">
        <f t="shared" si="28"/>
        <v>5.4999999999999997E-3</v>
      </c>
      <c r="L95" s="3340">
        <v>0</v>
      </c>
      <c r="M95" s="3340">
        <f t="shared" si="29"/>
        <v>-5.4999999999999997E-3</v>
      </c>
      <c r="N95" s="3340">
        <f t="shared" si="29"/>
        <v>-1.0999999999999999E-2</v>
      </c>
    </row>
    <row r="96" spans="1:37" ht="36.75">
      <c r="A96" s="3374" t="s">
        <v>3267</v>
      </c>
      <c r="B96" s="3380" t="s">
        <v>3278</v>
      </c>
      <c r="C96" s="2043" t="s">
        <v>3402</v>
      </c>
      <c r="D96" s="3361">
        <f t="shared" si="30"/>
        <v>0</v>
      </c>
      <c r="E96" s="3378"/>
      <c r="F96" s="1813"/>
      <c r="G96" s="3368">
        <v>2.5000000000000001E-3</v>
      </c>
      <c r="H96" s="3416">
        <f t="shared" si="31"/>
        <v>2.5000000000000001E-3</v>
      </c>
      <c r="I96" s="3362">
        <v>0.05</v>
      </c>
      <c r="J96" s="3340">
        <f t="shared" si="27"/>
        <v>5.0000000000000001E-3</v>
      </c>
      <c r="K96" s="3340">
        <f t="shared" si="28"/>
        <v>2.5000000000000001E-3</v>
      </c>
      <c r="L96" s="3340">
        <v>0</v>
      </c>
      <c r="M96" s="3340">
        <f t="shared" si="29"/>
        <v>-2.5000000000000001E-3</v>
      </c>
      <c r="N96" s="3340">
        <f t="shared" si="29"/>
        <v>-5.0000000000000001E-3</v>
      </c>
    </row>
    <row r="97" spans="1:14" ht="24">
      <c r="A97" s="3374" t="s">
        <v>3268</v>
      </c>
      <c r="B97" s="3365">
        <f>估价对象房地状况!C24</f>
        <v>0</v>
      </c>
      <c r="C97" s="2043" t="s">
        <v>3402</v>
      </c>
      <c r="D97" s="3361">
        <f t="shared" si="30"/>
        <v>0</v>
      </c>
      <c r="E97" s="3378"/>
      <c r="F97" s="1813"/>
      <c r="G97" s="3368">
        <v>2.5000000000000001E-3</v>
      </c>
      <c r="H97" s="3416">
        <f t="shared" si="31"/>
        <v>2.5000000000000001E-3</v>
      </c>
      <c r="I97" s="3362">
        <v>0.05</v>
      </c>
      <c r="J97" s="3340">
        <f t="shared" si="27"/>
        <v>5.0000000000000001E-3</v>
      </c>
      <c r="K97" s="3340">
        <f t="shared" si="28"/>
        <v>2.5000000000000001E-3</v>
      </c>
      <c r="L97" s="3340">
        <v>0</v>
      </c>
      <c r="M97" s="3340">
        <f t="shared" si="29"/>
        <v>-2.5000000000000001E-3</v>
      </c>
      <c r="N97" s="3340">
        <f t="shared" si="29"/>
        <v>-5.0000000000000001E-3</v>
      </c>
    </row>
    <row r="98" spans="1:14" ht="24">
      <c r="A98" s="3374" t="s">
        <v>3269</v>
      </c>
      <c r="B98" s="3381" t="s">
        <v>3279</v>
      </c>
      <c r="C98" s="2043" t="s">
        <v>3403</v>
      </c>
      <c r="D98" s="3361">
        <f t="shared" si="30"/>
        <v>3.0000000000000001E-3</v>
      </c>
      <c r="E98" s="3378"/>
      <c r="F98" s="1813"/>
      <c r="G98" s="3368">
        <v>3.0000000000000001E-3</v>
      </c>
      <c r="H98" s="3416">
        <f t="shared" si="31"/>
        <v>3.0000000000000001E-3</v>
      </c>
      <c r="I98" s="3362">
        <v>0.06</v>
      </c>
      <c r="J98" s="3340">
        <f t="shared" si="27"/>
        <v>6.0000000000000001E-3</v>
      </c>
      <c r="K98" s="3340">
        <f t="shared" si="28"/>
        <v>3.0000000000000001E-3</v>
      </c>
      <c r="L98" s="3340">
        <v>0</v>
      </c>
      <c r="M98" s="3340">
        <f t="shared" si="29"/>
        <v>-3.0000000000000001E-3</v>
      </c>
      <c r="N98" s="3340">
        <f t="shared" si="29"/>
        <v>-6.0000000000000001E-3</v>
      </c>
    </row>
    <row r="99" spans="1:14" ht="24">
      <c r="A99" s="3374" t="s">
        <v>3270</v>
      </c>
      <c r="B99" s="3365" t="str">
        <f>估价对象房地状况!C21</f>
        <v>较好</v>
      </c>
      <c r="C99" s="2043" t="s">
        <v>3403</v>
      </c>
      <c r="D99" s="3361">
        <f t="shared" si="30"/>
        <v>3.0000000000000001E-3</v>
      </c>
      <c r="E99" s="3378"/>
      <c r="F99" s="1813"/>
      <c r="G99" s="3368">
        <v>3.0000000000000001E-3</v>
      </c>
      <c r="H99" s="3416">
        <f t="shared" si="31"/>
        <v>3.0000000000000001E-3</v>
      </c>
      <c r="I99" s="3362">
        <v>0.06</v>
      </c>
      <c r="J99" s="3340">
        <f t="shared" si="27"/>
        <v>6.0000000000000001E-3</v>
      </c>
      <c r="K99" s="3340">
        <f t="shared" si="28"/>
        <v>3.0000000000000001E-3</v>
      </c>
      <c r="L99" s="3340">
        <v>0</v>
      </c>
      <c r="M99" s="3340">
        <f t="shared" si="29"/>
        <v>-3.0000000000000001E-3</v>
      </c>
      <c r="N99" s="3340">
        <f t="shared" si="29"/>
        <v>-6.0000000000000001E-3</v>
      </c>
    </row>
    <row r="100" spans="1:14" ht="24">
      <c r="A100" s="3374" t="s">
        <v>3271</v>
      </c>
      <c r="B100" s="3365" t="str">
        <f>估价对象房地状况!C22</f>
        <v>七通</v>
      </c>
      <c r="C100" s="2043" t="s">
        <v>3404</v>
      </c>
      <c r="D100" s="3361">
        <f t="shared" si="30"/>
        <v>8.9999999999999993E-3</v>
      </c>
      <c r="E100" s="3378"/>
      <c r="F100" s="1813"/>
      <c r="G100" s="3368">
        <v>4.4999999999999997E-3</v>
      </c>
      <c r="H100" s="3416">
        <f t="shared" si="31"/>
        <v>4.4999999999999997E-3</v>
      </c>
      <c r="I100" s="3362">
        <v>0.09</v>
      </c>
      <c r="J100" s="3340">
        <f t="shared" si="27"/>
        <v>8.9999999999999993E-3</v>
      </c>
      <c r="K100" s="3340">
        <f t="shared" si="28"/>
        <v>4.4999999999999997E-3</v>
      </c>
      <c r="L100" s="3340">
        <v>0</v>
      </c>
      <c r="M100" s="3340">
        <f t="shared" si="29"/>
        <v>-4.4999999999999997E-3</v>
      </c>
      <c r="N100" s="3340">
        <f t="shared" si="29"/>
        <v>-8.9999999999999993E-3</v>
      </c>
    </row>
    <row r="101" spans="1:14" ht="24.75" thickBot="1">
      <c r="A101" s="3375" t="s">
        <v>3272</v>
      </c>
      <c r="B101" s="3382" t="str">
        <f>估价对象房地状况!C20</f>
        <v>较好</v>
      </c>
      <c r="C101" s="2043" t="s">
        <v>3403</v>
      </c>
      <c r="D101" s="3361">
        <f t="shared" si="30"/>
        <v>3.5000000000000001E-3</v>
      </c>
      <c r="E101" s="3379"/>
      <c r="F101" s="1813"/>
      <c r="G101" s="3368">
        <v>3.5000000000000001E-3</v>
      </c>
      <c r="H101" s="3416">
        <f t="shared" si="31"/>
        <v>3.5000000000000001E-3</v>
      </c>
      <c r="I101" s="3363">
        <v>7.0000000000000007E-2</v>
      </c>
      <c r="J101" s="3340">
        <f t="shared" si="27"/>
        <v>7.0000000000000001E-3</v>
      </c>
      <c r="K101" s="3340">
        <f t="shared" si="28"/>
        <v>3.5000000000000001E-3</v>
      </c>
      <c r="L101" s="3340">
        <v>0</v>
      </c>
      <c r="M101" s="3340">
        <f t="shared" si="29"/>
        <v>-3.5000000000000001E-3</v>
      </c>
      <c r="N101" s="3340">
        <f t="shared" si="29"/>
        <v>-7.0000000000000001E-3</v>
      </c>
    </row>
    <row r="103" spans="1:14">
      <c r="A103" s="3813" t="s">
        <v>3287</v>
      </c>
      <c r="B103" s="3813"/>
      <c r="C103" s="3813"/>
      <c r="D103" s="3813"/>
      <c r="E103" s="3813"/>
      <c r="F103" s="3813"/>
      <c r="G103" s="3813"/>
      <c r="H103" s="3813"/>
      <c r="I103" s="3813"/>
      <c r="J103" s="3813"/>
      <c r="K103" s="3385"/>
      <c r="L103" s="3385"/>
      <c r="M103" s="3385"/>
      <c r="N103" s="3385"/>
    </row>
    <row r="104" spans="1:14">
      <c r="A104" s="3814" t="s">
        <v>3288</v>
      </c>
      <c r="B104" s="3814" t="s">
        <v>3289</v>
      </c>
      <c r="C104" s="3386" t="s">
        <v>3290</v>
      </c>
      <c r="D104" s="3387"/>
      <c r="E104" s="3387"/>
      <c r="F104" s="3387"/>
      <c r="G104" s="3387"/>
      <c r="H104" s="3387"/>
      <c r="I104" s="3387"/>
      <c r="J104" s="3388"/>
      <c r="K104" s="3389"/>
      <c r="L104" s="3389"/>
      <c r="M104" s="3389"/>
      <c r="N104" s="3389"/>
    </row>
    <row r="105" spans="1:14">
      <c r="A105" s="3814"/>
      <c r="B105" s="3814"/>
      <c r="C105" s="3390" t="s">
        <v>3291</v>
      </c>
      <c r="D105" s="3390" t="s">
        <v>3292</v>
      </c>
      <c r="E105" s="3390" t="s">
        <v>3293</v>
      </c>
      <c r="F105" s="3390" t="s">
        <v>3294</v>
      </c>
      <c r="G105" s="3390" t="s">
        <v>3295</v>
      </c>
      <c r="H105" s="3390" t="s">
        <v>3296</v>
      </c>
      <c r="I105" s="3390" t="s">
        <v>3297</v>
      </c>
      <c r="J105" s="3390" t="s">
        <v>3298</v>
      </c>
      <c r="K105" s="3390" t="s">
        <v>3299</v>
      </c>
      <c r="L105" s="3390" t="s">
        <v>3300</v>
      </c>
      <c r="M105" s="3390" t="s">
        <v>3301</v>
      </c>
      <c r="N105" s="3390" t="s">
        <v>3302</v>
      </c>
    </row>
    <row r="106" spans="1:14">
      <c r="A106" s="3800" t="s">
        <v>3303</v>
      </c>
      <c r="B106" s="3390">
        <v>1</v>
      </c>
      <c r="C106" s="3390">
        <v>1.5206</v>
      </c>
      <c r="D106" s="3390">
        <v>1.5206</v>
      </c>
      <c r="E106" s="3390">
        <v>1.5019</v>
      </c>
      <c r="F106" s="3390">
        <v>1.5019</v>
      </c>
      <c r="G106" s="3390">
        <v>1.5019</v>
      </c>
      <c r="H106" s="3390">
        <v>1.5019</v>
      </c>
      <c r="I106" s="3390">
        <v>1.5019</v>
      </c>
      <c r="J106" s="3390">
        <v>1.5418000000000001</v>
      </c>
      <c r="K106" s="3390">
        <v>1.5418000000000001</v>
      </c>
      <c r="L106" s="3390">
        <v>1.5418000000000001</v>
      </c>
      <c r="M106" s="3390">
        <v>1.5418000000000001</v>
      </c>
      <c r="N106" s="3390">
        <v>1.5418000000000001</v>
      </c>
    </row>
    <row r="107" spans="1:14">
      <c r="A107" s="3801"/>
      <c r="B107" s="3390">
        <v>2</v>
      </c>
      <c r="C107" s="3390">
        <v>1.2072000000000001</v>
      </c>
      <c r="D107" s="3390">
        <v>1.2072000000000001</v>
      </c>
      <c r="E107" s="3390">
        <v>1.1838</v>
      </c>
      <c r="F107" s="3390">
        <v>1.1838</v>
      </c>
      <c r="G107" s="3390">
        <v>1.1838</v>
      </c>
      <c r="H107" s="3390">
        <v>1.1838</v>
      </c>
      <c r="I107" s="3390">
        <v>1.1838</v>
      </c>
      <c r="J107" s="3390">
        <v>1.1883999999999999</v>
      </c>
      <c r="K107" s="3390">
        <v>1.1883999999999999</v>
      </c>
      <c r="L107" s="3390">
        <v>1.1883999999999999</v>
      </c>
      <c r="M107" s="3390">
        <v>1.1883999999999999</v>
      </c>
      <c r="N107" s="3390">
        <v>1.1883999999999999</v>
      </c>
    </row>
    <row r="108" spans="1:14">
      <c r="A108" s="3801"/>
      <c r="B108" s="3390">
        <v>3</v>
      </c>
      <c r="C108" s="3390">
        <v>1.0430999999999999</v>
      </c>
      <c r="D108" s="3390">
        <v>1.0430999999999999</v>
      </c>
      <c r="E108" s="3390">
        <v>1.0004999999999999</v>
      </c>
      <c r="F108" s="3390">
        <v>1.0004999999999999</v>
      </c>
      <c r="G108" s="3390">
        <v>1.0004999999999999</v>
      </c>
      <c r="H108" s="3390">
        <v>1.0004999999999999</v>
      </c>
      <c r="I108" s="3390">
        <v>1.0004999999999999</v>
      </c>
      <c r="J108" s="3390">
        <v>0.96940000000000004</v>
      </c>
      <c r="K108" s="3390">
        <v>0.96940000000000004</v>
      </c>
      <c r="L108" s="3390">
        <v>0.96940000000000004</v>
      </c>
      <c r="M108" s="3390">
        <v>0.96940000000000004</v>
      </c>
      <c r="N108" s="3390">
        <v>0.96940000000000004</v>
      </c>
    </row>
    <row r="109" spans="1:14">
      <c r="A109" s="3801"/>
      <c r="B109" s="3390">
        <v>4</v>
      </c>
      <c r="C109" s="3390">
        <v>0.94389999999999996</v>
      </c>
      <c r="D109" s="3390">
        <v>0.94389999999999996</v>
      </c>
      <c r="E109" s="3390">
        <v>0.88239999999999996</v>
      </c>
      <c r="F109" s="3390">
        <v>0.88239999999999996</v>
      </c>
      <c r="G109" s="3390">
        <v>0.88239999999999996</v>
      </c>
      <c r="H109" s="3390">
        <v>0.88239999999999996</v>
      </c>
      <c r="I109" s="3390">
        <v>0.88239999999999996</v>
      </c>
      <c r="J109" s="3390">
        <v>0.82299999999999995</v>
      </c>
      <c r="K109" s="3390">
        <v>0.82299999999999995</v>
      </c>
      <c r="L109" s="3390">
        <v>0.82299999999999995</v>
      </c>
      <c r="M109" s="3390">
        <v>0.82299999999999995</v>
      </c>
      <c r="N109" s="3390">
        <v>0.82299999999999995</v>
      </c>
    </row>
    <row r="110" spans="1:14">
      <c r="A110" s="3801"/>
      <c r="B110" s="3390">
        <v>5</v>
      </c>
      <c r="C110" s="3390">
        <v>0.89959999999999996</v>
      </c>
      <c r="D110" s="3390">
        <v>0.89959999999999996</v>
      </c>
      <c r="E110" s="3390">
        <v>0.84799999999999998</v>
      </c>
      <c r="F110" s="3390">
        <v>0.84799999999999998</v>
      </c>
      <c r="G110" s="3390">
        <v>0.84799999999999998</v>
      </c>
      <c r="H110" s="3390">
        <v>0.84799999999999998</v>
      </c>
      <c r="I110" s="3390">
        <v>0.84799999999999998</v>
      </c>
      <c r="J110" s="3390">
        <v>0.74980000000000002</v>
      </c>
      <c r="K110" s="3390">
        <v>0.74980000000000002</v>
      </c>
      <c r="L110" s="3390">
        <v>0.74980000000000002</v>
      </c>
      <c r="M110" s="3390">
        <v>0.74980000000000002</v>
      </c>
      <c r="N110" s="3390">
        <v>0.74980000000000002</v>
      </c>
    </row>
    <row r="111" spans="1:14">
      <c r="A111" s="3801"/>
      <c r="B111" s="3390" t="s">
        <v>3261</v>
      </c>
      <c r="C111" s="3391">
        <f>$I$3</f>
        <v>0</v>
      </c>
      <c r="D111" s="3391">
        <f t="shared" ref="D111:M111" si="32">$I$3</f>
        <v>0</v>
      </c>
      <c r="E111" s="3391">
        <f t="shared" si="32"/>
        <v>0</v>
      </c>
      <c r="F111" s="3391">
        <f t="shared" si="32"/>
        <v>0</v>
      </c>
      <c r="G111" s="3391">
        <f t="shared" si="32"/>
        <v>0</v>
      </c>
      <c r="H111" s="3391">
        <f t="shared" si="32"/>
        <v>0</v>
      </c>
      <c r="I111" s="3391">
        <f t="shared" si="32"/>
        <v>0</v>
      </c>
      <c r="J111" s="3391">
        <f t="shared" si="32"/>
        <v>0</v>
      </c>
      <c r="K111" s="3391">
        <f t="shared" si="32"/>
        <v>0</v>
      </c>
      <c r="L111" s="3391">
        <f t="shared" si="32"/>
        <v>0</v>
      </c>
      <c r="M111" s="3391">
        <f t="shared" si="32"/>
        <v>0</v>
      </c>
      <c r="N111" s="3391">
        <f>$I$3</f>
        <v>0</v>
      </c>
    </row>
    <row r="112" spans="1:14">
      <c r="A112" s="3802"/>
      <c r="B112" s="3390">
        <v>6</v>
      </c>
      <c r="C112" s="3383">
        <f>(-0.5556*(C111^2)-0.2719*C111+8944)*(10^(-4))</f>
        <v>0.89440000000000008</v>
      </c>
      <c r="D112" s="3383">
        <f>(-0.5556*(D111^2)-0.2719*D111+8944)*(10^(-4))</f>
        <v>0.89440000000000008</v>
      </c>
      <c r="E112" s="3383">
        <f>(-0.7912*(E111^2)-11.3794*E111+8482)*(10^(-4))</f>
        <v>0.84820000000000007</v>
      </c>
      <c r="F112" s="3383">
        <f t="shared" ref="F112:I112" si="33">(-0.7912*(F111^2)-11.3794*F111+8482)*(10^(-4))</f>
        <v>0.84820000000000007</v>
      </c>
      <c r="G112" s="3383">
        <f t="shared" si="33"/>
        <v>0.84820000000000007</v>
      </c>
      <c r="H112" s="3383">
        <f t="shared" si="33"/>
        <v>0.84820000000000007</v>
      </c>
      <c r="I112" s="3383">
        <f t="shared" si="33"/>
        <v>0.84820000000000007</v>
      </c>
      <c r="J112" s="3383">
        <f>(-0.989*(J111^2)-63.78*J111+7771)*(10^(-4))</f>
        <v>0.77710000000000001</v>
      </c>
      <c r="K112" s="3383">
        <f t="shared" ref="K112:N112" si="34">(-0.989*(K111^2)-63.78*K111+7771)*(10^(-4))</f>
        <v>0.77710000000000001</v>
      </c>
      <c r="L112" s="3383">
        <f t="shared" si="34"/>
        <v>0.77710000000000001</v>
      </c>
      <c r="M112" s="3383">
        <f t="shared" si="34"/>
        <v>0.77710000000000001</v>
      </c>
      <c r="N112" s="3383">
        <f t="shared" si="34"/>
        <v>0.77710000000000001</v>
      </c>
    </row>
    <row r="113" spans="1:14">
      <c r="A113" s="3803" t="s">
        <v>3304</v>
      </c>
      <c r="B113" s="3803"/>
      <c r="C113" s="3803"/>
      <c r="D113" s="3803"/>
      <c r="E113" s="3803"/>
      <c r="F113" s="3803"/>
      <c r="G113" s="3803"/>
      <c r="H113" s="3803"/>
      <c r="I113" s="3803"/>
      <c r="J113" s="3803"/>
      <c r="K113" s="3392"/>
      <c r="L113" s="3392"/>
      <c r="M113" s="3392"/>
      <c r="N113" s="3392"/>
    </row>
    <row r="114" spans="1:14">
      <c r="A114" s="3393"/>
      <c r="B114" s="3393"/>
      <c r="C114" s="3393"/>
      <c r="D114" s="3393"/>
      <c r="E114" s="3393"/>
      <c r="F114" s="3393"/>
      <c r="G114" s="3393"/>
      <c r="H114" s="3393"/>
      <c r="I114" s="3393"/>
      <c r="J114" s="3393"/>
      <c r="K114" s="3352"/>
      <c r="L114" s="3393"/>
      <c r="M114" s="3393"/>
      <c r="N114" s="3393"/>
    </row>
    <row r="115" spans="1:14" ht="13.5" thickBot="1">
      <c r="A115" s="3393"/>
      <c r="B115" s="3393"/>
      <c r="C115" s="3393"/>
      <c r="D115" s="3393"/>
      <c r="E115" s="3393"/>
      <c r="F115" s="3393"/>
      <c r="G115" s="3393"/>
      <c r="H115" s="3393"/>
      <c r="I115" s="3393"/>
      <c r="J115" s="3393"/>
      <c r="K115" s="3352"/>
      <c r="L115" s="3393"/>
      <c r="M115" s="3393"/>
      <c r="N115" s="3393"/>
    </row>
    <row r="116" spans="1:14" ht="25.5" thickBot="1">
      <c r="A116" s="3394" t="s">
        <v>3305</v>
      </c>
      <c r="B116" s="3411">
        <f>G3</f>
        <v>1</v>
      </c>
      <c r="C116" s="3395" t="s">
        <v>3306</v>
      </c>
      <c r="D116" s="3396">
        <f>SUMPRODUCT((A118:A122=F116)*(B117:M117=H116)*B118:M122)</f>
        <v>0.88200000000000001</v>
      </c>
      <c r="E116" s="1999" t="s">
        <v>3307</v>
      </c>
      <c r="F116" s="3397" t="str">
        <f>E2</f>
        <v>公共服务</v>
      </c>
      <c r="G116" s="1999" t="s">
        <v>3308</v>
      </c>
      <c r="H116" s="3397" t="str">
        <f>G2</f>
        <v>四级</v>
      </c>
      <c r="I116" s="1999"/>
      <c r="J116" s="3398"/>
      <c r="K116" s="3398"/>
      <c r="L116" s="3398"/>
      <c r="M116" s="3398"/>
      <c r="N116" s="3393"/>
    </row>
    <row r="117" spans="1:14">
      <c r="A117" s="3399"/>
      <c r="B117" s="3400" t="s">
        <v>3309</v>
      </c>
      <c r="C117" s="3400" t="s">
        <v>3310</v>
      </c>
      <c r="D117" s="3400" t="s">
        <v>3311</v>
      </c>
      <c r="E117" s="3401" t="s">
        <v>3312</v>
      </c>
      <c r="F117" s="3401" t="s">
        <v>3313</v>
      </c>
      <c r="G117" s="3401" t="s">
        <v>3314</v>
      </c>
      <c r="H117" s="3402" t="s">
        <v>3315</v>
      </c>
      <c r="I117" s="3402" t="s">
        <v>3316</v>
      </c>
      <c r="J117" s="3403" t="s">
        <v>3317</v>
      </c>
      <c r="K117" s="3403" t="s">
        <v>3318</v>
      </c>
      <c r="L117" s="3403" t="s">
        <v>3319</v>
      </c>
      <c r="M117" s="3404" t="s">
        <v>3320</v>
      </c>
      <c r="N117" s="3393"/>
    </row>
    <row r="118" spans="1:14">
      <c r="A118" s="3405" t="s">
        <v>3321</v>
      </c>
      <c r="B118" s="3383">
        <f>ROUND(0.9968-0.011*B116,4)</f>
        <v>0.98580000000000001</v>
      </c>
      <c r="C118" s="3383">
        <f>B118</f>
        <v>0.98580000000000001</v>
      </c>
      <c r="D118" s="3383">
        <f>ROUND(0.949-0.014*B116,4)</f>
        <v>0.93500000000000005</v>
      </c>
      <c r="E118" s="3383">
        <f>D118</f>
        <v>0.93500000000000005</v>
      </c>
      <c r="F118" s="3383">
        <f>E118</f>
        <v>0.93500000000000005</v>
      </c>
      <c r="G118" s="3383">
        <f>F118</f>
        <v>0.93500000000000005</v>
      </c>
      <c r="H118" s="3383">
        <f>G118</f>
        <v>0.93500000000000005</v>
      </c>
      <c r="I118" s="3383">
        <f>ROUND(0.8486-0.018*B116,4)</f>
        <v>0.8306</v>
      </c>
      <c r="J118" s="3383">
        <f t="shared" ref="J118:M122" si="35">I118</f>
        <v>0.8306</v>
      </c>
      <c r="K118" s="3383">
        <f t="shared" si="35"/>
        <v>0.8306</v>
      </c>
      <c r="L118" s="3383">
        <f t="shared" si="35"/>
        <v>0.8306</v>
      </c>
      <c r="M118" s="3406">
        <f t="shared" si="35"/>
        <v>0.8306</v>
      </c>
      <c r="N118" s="3393"/>
    </row>
    <row r="119" spans="1:14">
      <c r="A119" s="3405" t="s">
        <v>3322</v>
      </c>
      <c r="B119" s="3383">
        <f>ROUND(0.993-0.0112*B116,4)</f>
        <v>0.98180000000000001</v>
      </c>
      <c r="C119" s="3383">
        <f>B119</f>
        <v>0.98180000000000001</v>
      </c>
      <c r="D119" s="3383">
        <f>ROUND(0.9415-0.0142*B116,4)</f>
        <v>0.92730000000000001</v>
      </c>
      <c r="E119" s="3383">
        <f t="shared" ref="E119:H120" si="36">D119</f>
        <v>0.92730000000000001</v>
      </c>
      <c r="F119" s="3383">
        <f t="shared" si="36"/>
        <v>0.92730000000000001</v>
      </c>
      <c r="G119" s="3383">
        <f t="shared" si="36"/>
        <v>0.92730000000000001</v>
      </c>
      <c r="H119" s="3383">
        <f t="shared" si="36"/>
        <v>0.92730000000000001</v>
      </c>
      <c r="I119" s="3383">
        <f>ROUND(0.838-0.0182*B116,4)</f>
        <v>0.81979999999999997</v>
      </c>
      <c r="J119" s="3383">
        <f t="shared" si="35"/>
        <v>0.81979999999999997</v>
      </c>
      <c r="K119" s="3383">
        <f t="shared" si="35"/>
        <v>0.81979999999999997</v>
      </c>
      <c r="L119" s="3383">
        <f t="shared" si="35"/>
        <v>0.81979999999999997</v>
      </c>
      <c r="M119" s="3406">
        <f t="shared" si="35"/>
        <v>0.81979999999999997</v>
      </c>
      <c r="N119" s="3393"/>
    </row>
    <row r="120" spans="1:14">
      <c r="A120" s="3405" t="s">
        <v>3323</v>
      </c>
      <c r="B120" s="3383">
        <f>ROUND(0.9448-0.0115*B116,4)</f>
        <v>0.93330000000000002</v>
      </c>
      <c r="C120" s="3383">
        <f>B120</f>
        <v>0.93330000000000002</v>
      </c>
      <c r="D120" s="3383">
        <f>ROUND(0.937-0.0145*B116,4)</f>
        <v>0.92249999999999999</v>
      </c>
      <c r="E120" s="3383">
        <f t="shared" si="36"/>
        <v>0.92249999999999999</v>
      </c>
      <c r="F120" s="3383">
        <f t="shared" si="36"/>
        <v>0.92249999999999999</v>
      </c>
      <c r="G120" s="3383">
        <f t="shared" si="36"/>
        <v>0.92249999999999999</v>
      </c>
      <c r="H120" s="3383">
        <f t="shared" si="36"/>
        <v>0.92249999999999999</v>
      </c>
      <c r="I120" s="3383">
        <f>ROUND(0.7965-0.0185*B116,4)</f>
        <v>0.77800000000000002</v>
      </c>
      <c r="J120" s="3383">
        <f t="shared" si="35"/>
        <v>0.77800000000000002</v>
      </c>
      <c r="K120" s="3383">
        <f t="shared" si="35"/>
        <v>0.77800000000000002</v>
      </c>
      <c r="L120" s="3383">
        <f t="shared" si="35"/>
        <v>0.77800000000000002</v>
      </c>
      <c r="M120" s="3406">
        <f t="shared" si="35"/>
        <v>0.77800000000000002</v>
      </c>
      <c r="N120" s="3393"/>
    </row>
    <row r="121" spans="1:14" ht="13.5" thickBot="1">
      <c r="A121" s="3407" t="s">
        <v>3324</v>
      </c>
      <c r="B121" s="3408">
        <f>ROUND(0.7836-0.012*B116,4)</f>
        <v>0.77159999999999995</v>
      </c>
      <c r="C121" s="3408">
        <f>B121</f>
        <v>0.77159999999999995</v>
      </c>
      <c r="D121" s="3408">
        <f>ROUND(0.753-0.015*B116,4)</f>
        <v>0.73799999999999999</v>
      </c>
      <c r="E121" s="3408">
        <f>D121</f>
        <v>0.73799999999999999</v>
      </c>
      <c r="F121" s="3408">
        <f>E121</f>
        <v>0.73799999999999999</v>
      </c>
      <c r="G121" s="3408">
        <f>ROUND(0.6612-0.018*B116,4)</f>
        <v>0.64319999999999999</v>
      </c>
      <c r="H121" s="3408">
        <f>G121</f>
        <v>0.64319999999999999</v>
      </c>
      <c r="I121" s="3408">
        <f>ROUND(0.5905-0.019*B116,4)</f>
        <v>0.57150000000000001</v>
      </c>
      <c r="J121" s="3408">
        <f t="shared" si="35"/>
        <v>0.57150000000000001</v>
      </c>
      <c r="K121" s="3408">
        <f t="shared" si="35"/>
        <v>0.57150000000000001</v>
      </c>
      <c r="L121" s="3408">
        <f t="shared" si="35"/>
        <v>0.57150000000000001</v>
      </c>
      <c r="M121" s="3409">
        <f t="shared" si="35"/>
        <v>0.57150000000000001</v>
      </c>
      <c r="N121" s="3393"/>
    </row>
    <row r="122" spans="1:14">
      <c r="A122" s="3410" t="s">
        <v>2605</v>
      </c>
      <c r="B122" s="3383">
        <f>ROUND(0.9404-0.0106*B116,4)</f>
        <v>0.92979999999999996</v>
      </c>
      <c r="C122" s="3383">
        <f>B122</f>
        <v>0.92979999999999996</v>
      </c>
      <c r="D122" s="3383">
        <f>ROUND(0.8955-0.0135*B116,4)</f>
        <v>0.88200000000000001</v>
      </c>
      <c r="E122" s="3383">
        <f t="shared" ref="E122:H122" si="37">D122</f>
        <v>0.88200000000000001</v>
      </c>
      <c r="F122" s="3383">
        <f t="shared" si="37"/>
        <v>0.88200000000000001</v>
      </c>
      <c r="G122" s="3383">
        <f t="shared" si="37"/>
        <v>0.88200000000000001</v>
      </c>
      <c r="H122" s="3383">
        <f t="shared" si="37"/>
        <v>0.88200000000000001</v>
      </c>
      <c r="I122" s="3383">
        <f>ROUND(0.7632-0.0166*B116,4)</f>
        <v>0.74660000000000004</v>
      </c>
      <c r="J122" s="3383">
        <f t="shared" si="35"/>
        <v>0.74660000000000004</v>
      </c>
      <c r="K122" s="3383">
        <f t="shared" si="35"/>
        <v>0.74660000000000004</v>
      </c>
      <c r="L122" s="3383">
        <f t="shared" si="35"/>
        <v>0.74660000000000004</v>
      </c>
      <c r="M122" s="3406">
        <f t="shared" si="35"/>
        <v>0.74660000000000004</v>
      </c>
      <c r="N122" s="3393"/>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66" priority="6" stopIfTrue="1" operator="notEqual">
      <formula>"——"</formula>
    </cfRule>
  </conditionalFormatting>
  <conditionalFormatting sqref="F61">
    <cfRule type="cellIs" dxfId="165" priority="5" stopIfTrue="1" operator="notEqual">
      <formula>"——"</formula>
    </cfRule>
  </conditionalFormatting>
  <conditionalFormatting sqref="F72">
    <cfRule type="cellIs" dxfId="164" priority="4" stopIfTrue="1" operator="notEqual">
      <formula>"——"</formula>
    </cfRule>
  </conditionalFormatting>
  <conditionalFormatting sqref="F83">
    <cfRule type="cellIs" dxfId="163" priority="3" stopIfTrue="1" operator="notEqual">
      <formula>"——"</formula>
    </cfRule>
  </conditionalFormatting>
  <conditionalFormatting sqref="H50:H58 H61:H69 H72:H80 H83:H91">
    <cfRule type="cellIs" dxfId="162" priority="2" operator="notEqual">
      <formula>"——"</formula>
    </cfRule>
  </conditionalFormatting>
  <conditionalFormatting sqref="H93:H101">
    <cfRule type="cellIs" dxfId="16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0" t="e">
        <f ca="1">ROUND(D2/10000,4)</f>
        <v>#DIV/0!</v>
      </c>
      <c r="C2" s="1387" t="s">
        <v>879</v>
      </c>
      <c r="D2" s="1471" t="e">
        <f ca="1">C40+J29+L46</f>
        <v>#DIV/0!</v>
      </c>
      <c r="E2" s="1388" t="s">
        <v>880</v>
      </c>
      <c r="F2" s="1389"/>
      <c r="G2" s="2703"/>
      <c r="H2" s="2692"/>
      <c r="I2" s="2692"/>
      <c r="J2" s="2692"/>
      <c r="K2" s="2693"/>
      <c r="L2" s="2692"/>
      <c r="M2" s="2692"/>
    </row>
    <row r="3" spans="1:37" ht="18" customHeight="1" thickBot="1">
      <c r="A3" s="1390" t="s">
        <v>881</v>
      </c>
      <c r="B3" s="1391">
        <f ca="1">IF(ISERROR(D2/F43),0,ROUND(D2/F43,0))</f>
        <v>0</v>
      </c>
      <c r="C3" s="1387" t="s">
        <v>882</v>
      </c>
      <c r="D3" s="1387"/>
      <c r="E3" s="1388"/>
      <c r="F3" s="1389"/>
      <c r="G3" s="2703"/>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819" t="s">
        <v>694</v>
      </c>
      <c r="C6" s="1074">
        <f ca="1">ROUND(F6*F8*F7*(1-F9),0)</f>
        <v>0</v>
      </c>
      <c r="D6" s="155" t="s">
        <v>2104</v>
      </c>
      <c r="E6" s="302" t="s">
        <v>696</v>
      </c>
      <c r="F6" s="303">
        <f ca="1">INDIRECT("'数据-取费表'!u"&amp;$G$1)</f>
        <v>0</v>
      </c>
      <c r="G6" s="1384"/>
      <c r="H6" s="1069" t="s">
        <v>398</v>
      </c>
      <c r="I6" s="3819" t="s">
        <v>694</v>
      </c>
      <c r="J6" s="301">
        <f ca="1">ROUND(M6*M8*M7*(1-M9),0)</f>
        <v>0</v>
      </c>
      <c r="K6" s="1376" t="s">
        <v>2105</v>
      </c>
      <c r="L6" s="302" t="s">
        <v>696</v>
      </c>
      <c r="M6" s="303">
        <f ca="1">INDIRECT("'数据-取费表'!z"&amp;$G$1)</f>
        <v>0</v>
      </c>
    </row>
    <row r="7" spans="1:37" ht="18" customHeight="1">
      <c r="A7" s="1073"/>
      <c r="B7" s="3820"/>
      <c r="C7" s="1075"/>
      <c r="D7" s="307"/>
      <c r="E7" s="1076" t="s">
        <v>697</v>
      </c>
      <c r="F7" s="303">
        <f ca="1">IF(INDIRECT("'数据-取费表'!ah"&amp;$G$1)="",INDIRECT("'数据-取费表'!k"&amp;$G$1),INDIRECT("'数据-取费表'!ah"&amp;$G$1))</f>
        <v>0</v>
      </c>
      <c r="G7" s="1384"/>
      <c r="H7" s="304"/>
      <c r="I7" s="3820"/>
      <c r="J7" s="306"/>
      <c r="K7" s="307"/>
      <c r="L7" s="302" t="s">
        <v>697</v>
      </c>
      <c r="M7" s="303">
        <f ca="1">F7</f>
        <v>0</v>
      </c>
    </row>
    <row r="8" spans="1:37" ht="18" customHeight="1">
      <c r="A8" s="304"/>
      <c r="B8" s="3820"/>
      <c r="C8" s="306"/>
      <c r="D8" s="307"/>
      <c r="E8" s="302" t="s">
        <v>698</v>
      </c>
      <c r="F8" s="303">
        <f ca="1">INDIRECT("'数据-取费表'!ai"&amp;$G$1)</f>
        <v>0</v>
      </c>
      <c r="G8" s="1384"/>
      <c r="H8" s="304"/>
      <c r="I8" s="3820"/>
      <c r="J8" s="306"/>
      <c r="K8" s="307"/>
      <c r="L8" s="302" t="s">
        <v>698</v>
      </c>
      <c r="M8" s="303">
        <f ca="1">INDIRECT("'数据-取费表'!ai"&amp;$G$1)</f>
        <v>0</v>
      </c>
    </row>
    <row r="9" spans="1:37" ht="18" customHeight="1">
      <c r="A9" s="304"/>
      <c r="B9" s="3821"/>
      <c r="C9" s="306"/>
      <c r="D9" s="307"/>
      <c r="E9" s="302" t="s">
        <v>699</v>
      </c>
      <c r="F9" s="312">
        <f ca="1">INDIRECT("'数据-取费表'!w"&amp;$G$1)</f>
        <v>0</v>
      </c>
      <c r="G9" s="1384"/>
      <c r="H9" s="304"/>
      <c r="I9" s="3821"/>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2114</v>
      </c>
      <c r="E10" s="313" t="s">
        <v>701</v>
      </c>
      <c r="F10" s="1116"/>
      <c r="G10" s="1384"/>
      <c r="H10" s="1069" t="s">
        <v>402</v>
      </c>
      <c r="I10" s="1365" t="s">
        <v>700</v>
      </c>
      <c r="J10" s="301">
        <f ca="1">ROUND(IF(M10="押一",J6/12*M11,IF(M10="押二",J6/12*2*M11,IF(M10="押三",J6/12*3*M11,J11*M11))),0)</f>
        <v>0</v>
      </c>
      <c r="K10" s="1377" t="s">
        <v>2116</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5">
        <f ca="1">ROUND(IF(AND(项目基本情况!B11="自然人",项目基本情况!B10="北京市"),J6*M17/(1+'数据-取费表'!C42),J18+J19+J20),0)</f>
        <v>0</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3329</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0.03</v>
      </c>
      <c r="G20" s="1396"/>
      <c r="H20" s="982" t="s">
        <v>680</v>
      </c>
      <c r="I20" s="155" t="s">
        <v>730</v>
      </c>
      <c r="J20" s="22">
        <f ca="1">ROUND(M20*M21,0)</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ROUND(IF(AND(项目基本情况!B11="自然人",项目基本情况!B10="北京市"),C6*F31/(1+'数据-取费表'!C42),C32+C33+C34),0)</f>
        <v>0</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IF(项目基本情况!B11="自然人","——",ROUND(C6*F32/(1+'数据-取费表'!C42),0))</f>
        <v>0</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IF(项目基本情况!B11="自然人","——",ROUND(F34*F35,0))</f>
        <v>0</v>
      </c>
      <c r="D34" s="324" t="s">
        <v>731</v>
      </c>
      <c r="E34" s="302" t="s">
        <v>732</v>
      </c>
      <c r="F34" s="325">
        <f>'数据-取费表'!B52</f>
        <v>0</v>
      </c>
      <c r="G34" s="1384"/>
      <c r="H34" s="2694"/>
      <c r="I34" s="1398"/>
      <c r="J34" s="1399"/>
      <c r="K34" s="2699"/>
      <c r="L34" s="2700"/>
      <c r="M34" s="2700"/>
    </row>
    <row r="35" spans="1:18" ht="18" customHeight="1">
      <c r="A35" s="1103"/>
      <c r="B35" s="1101"/>
      <c r="C35" s="26"/>
      <c r="D35" s="327"/>
      <c r="E35" s="302" t="s">
        <v>736</v>
      </c>
      <c r="F35" s="303">
        <f ca="1">INDIRECT("'数据-取费表'!r"&amp;$G$1)</f>
        <v>0</v>
      </c>
      <c r="G35" s="1384"/>
      <c r="H35" s="2694"/>
      <c r="I35" s="1398"/>
      <c r="J35" s="1399"/>
      <c r="K35" s="2698"/>
      <c r="L35" s="2697"/>
      <c r="M35" s="2697"/>
    </row>
    <row r="36" spans="1:18" ht="18" customHeight="1">
      <c r="A36" s="1102" t="s">
        <v>402</v>
      </c>
      <c r="B36" s="302" t="s">
        <v>738</v>
      </c>
      <c r="C36" s="21">
        <f ca="1">ROUND(C29*F36,0)</f>
        <v>0</v>
      </c>
      <c r="D36" s="1344" t="s">
        <v>771</v>
      </c>
      <c r="E36" s="302" t="s">
        <v>712</v>
      </c>
      <c r="F36" s="328">
        <f ca="1">INDIRECT("'数据-取费表'!Ak"&amp;$G$1)</f>
        <v>0</v>
      </c>
      <c r="G36" s="1384"/>
      <c r="H36" s="2697"/>
      <c r="I36" s="1398"/>
      <c r="J36" s="1399"/>
      <c r="K36" s="2541"/>
      <c r="L36" s="2697"/>
      <c r="M36" s="2697"/>
    </row>
    <row r="37" spans="1:18" ht="18" customHeight="1">
      <c r="A37" s="982" t="s">
        <v>437</v>
      </c>
      <c r="B37" s="302" t="s">
        <v>742</v>
      </c>
      <c r="C37" s="21">
        <f ca="1">ROUND(C13*F37,0)</f>
        <v>0</v>
      </c>
      <c r="D37" s="1344" t="s">
        <v>743</v>
      </c>
      <c r="E37" s="302" t="s">
        <v>744</v>
      </c>
      <c r="F37" s="330">
        <f ca="1">INDIRECT("'数据-取费表'!Al"&amp;$G$1)</f>
        <v>0</v>
      </c>
      <c r="G37" s="1384"/>
      <c r="H37" s="2697"/>
      <c r="I37" s="1398"/>
      <c r="J37" s="1399"/>
      <c r="K37" s="2541"/>
      <c r="L37" s="2697"/>
      <c r="M37" s="2697"/>
    </row>
    <row r="38" spans="1:18" ht="18" customHeight="1" thickBot="1">
      <c r="A38" s="1089" t="s">
        <v>684</v>
      </c>
      <c r="B38" s="1090" t="s">
        <v>728</v>
      </c>
      <c r="C38" s="1091">
        <f ca="1">ROUND(C5*F38,0)</f>
        <v>0</v>
      </c>
      <c r="D38" s="1092" t="s">
        <v>748</v>
      </c>
      <c r="E38" s="1090" t="s">
        <v>744</v>
      </c>
      <c r="F38" s="1086">
        <f ca="1">INDIRECT("'数据-取费表'!Am"&amp;$G$1)</f>
        <v>0</v>
      </c>
      <c r="G38" s="1384"/>
      <c r="H38" s="2697"/>
      <c r="I38" s="1398"/>
      <c r="J38" s="1399"/>
      <c r="K38" s="2701"/>
      <c r="L38" s="2697"/>
      <c r="M38" s="2697"/>
    </row>
    <row r="39" spans="1:18" ht="24.6" customHeight="1" thickTop="1">
      <c r="A39" s="1079" t="s">
        <v>394</v>
      </c>
      <c r="B39" s="1094" t="s">
        <v>772</v>
      </c>
      <c r="C39" s="310">
        <f ca="1">C5-C30</f>
        <v>0</v>
      </c>
      <c r="D39" s="1095" t="s">
        <v>773</v>
      </c>
      <c r="E39" s="1096"/>
      <c r="F39" s="1097"/>
      <c r="G39" s="1384"/>
      <c r="H39" s="2697"/>
      <c r="I39" s="1398"/>
      <c r="J39" s="1399"/>
      <c r="K39" s="2701"/>
      <c r="L39" s="2697"/>
      <c r="M39" s="2697"/>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1"/>
      <c r="L41" s="1191"/>
      <c r="M41" s="1191"/>
    </row>
    <row r="42" spans="1:18" ht="18" customHeight="1">
      <c r="A42" s="308"/>
      <c r="B42" s="309"/>
      <c r="C42" s="310"/>
      <c r="D42" s="327"/>
      <c r="E42" s="302" t="s">
        <v>766</v>
      </c>
      <c r="F42" s="312">
        <f ca="1">INDIRECT("'数据-取费表'!v"&amp;$G$1)</f>
        <v>0</v>
      </c>
      <c r="G42" s="1384"/>
      <c r="H42" s="1191"/>
      <c r="I42" s="1398"/>
      <c r="J42" s="1399"/>
      <c r="K42" s="2541"/>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3426" t="s">
        <v>3345</v>
      </c>
      <c r="B45" s="1400"/>
      <c r="C45" s="1472" t="e">
        <f ca="1">ROUND((C68-C40)/10000,4)</f>
        <v>#DIV/0!</v>
      </c>
      <c r="D45" s="3427" t="s">
        <v>3346</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2117</v>
      </c>
      <c r="E53" s="313" t="s">
        <v>701</v>
      </c>
      <c r="F53" s="1116"/>
      <c r="I53" s="1439" t="s">
        <v>836</v>
      </c>
      <c r="J53" s="2167">
        <f ca="1">IF(M47="住宅",IF(D1="——",MAX(J51,L48),MAX(J51,L48-'数据-取费表'!B24)),IF(D1="——",MIN(J51,L48),MIN(J51,L48-'数据-取费表'!B24)))</f>
        <v>0</v>
      </c>
      <c r="K53" s="3822" t="s">
        <v>837</v>
      </c>
      <c r="L53" s="3823"/>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6" t="s">
        <v>1656</v>
      </c>
      <c r="B1" s="1867"/>
      <c r="C1" s="1867"/>
      <c r="D1" s="1867"/>
      <c r="E1" s="1868"/>
      <c r="F1" s="2704"/>
      <c r="G1" s="1489"/>
      <c r="H1" s="1489"/>
      <c r="I1" s="1489"/>
      <c r="J1" s="1489"/>
      <c r="K1" s="1489"/>
      <c r="L1" s="1489"/>
      <c r="M1" s="1489"/>
      <c r="N1" s="1489"/>
      <c r="O1" s="1489"/>
      <c r="P1" s="1489"/>
      <c r="Q1" s="1489"/>
      <c r="R1" s="1489"/>
      <c r="S1" s="1489"/>
    </row>
    <row r="2" spans="1:22" ht="15.75">
      <c r="A2" s="1869" t="s">
        <v>1460</v>
      </c>
      <c r="B2" s="1870">
        <f ca="1">SUMIF(B6:B13,"&lt;&gt;#ref!",B6:B13)</f>
        <v>289652</v>
      </c>
      <c r="C2" s="1871" t="s">
        <v>1649</v>
      </c>
      <c r="D2" s="1872" t="s">
        <v>1650</v>
      </c>
      <c r="E2" s="2604">
        <f>SUM(E6:E13)</f>
        <v>53404.31</v>
      </c>
      <c r="F2" s="2704"/>
      <c r="G2" s="1489"/>
      <c r="H2" s="1489"/>
      <c r="I2" s="1489"/>
      <c r="J2" s="1489"/>
      <c r="K2" s="1489"/>
      <c r="L2" s="1489"/>
      <c r="M2" s="1489"/>
      <c r="N2" s="1489"/>
      <c r="O2" s="1489"/>
      <c r="P2" s="1489"/>
      <c r="Q2" s="1489"/>
      <c r="R2" s="1489"/>
      <c r="S2" s="1489"/>
    </row>
    <row r="3" spans="1:22" ht="15.75">
      <c r="A3" s="1869" t="s">
        <v>686</v>
      </c>
      <c r="B3" s="2598">
        <f ca="1">ROUND(B2*10000/E2,0)</f>
        <v>54238</v>
      </c>
      <c r="C3" s="1871" t="s">
        <v>1657</v>
      </c>
      <c r="D3" s="2706"/>
      <c r="E3" s="2708"/>
      <c r="F3" s="2704"/>
      <c r="G3" s="1489"/>
      <c r="H3" s="1489"/>
      <c r="I3" s="1489"/>
      <c r="J3" s="1489"/>
      <c r="K3" s="1489"/>
      <c r="L3" s="1489"/>
      <c r="M3" s="1489"/>
      <c r="N3" s="1489"/>
      <c r="O3" s="1489"/>
      <c r="P3" s="1489"/>
      <c r="Q3" s="1489"/>
      <c r="R3" s="1489"/>
      <c r="S3" s="1489"/>
    </row>
    <row r="4" spans="1:22" ht="15.75">
      <c r="A4" s="2709"/>
      <c r="B4" s="2706"/>
      <c r="C4" s="2706"/>
      <c r="D4" s="2706"/>
      <c r="E4" s="2708"/>
      <c r="F4" s="2704"/>
      <c r="G4" s="1489"/>
      <c r="H4" s="1489"/>
      <c r="I4" s="1489"/>
      <c r="J4" s="1489"/>
      <c r="K4" s="1489"/>
      <c r="L4" s="1489"/>
      <c r="M4" s="1489"/>
      <c r="N4" s="1489"/>
      <c r="O4" s="1489"/>
      <c r="P4" s="1489"/>
      <c r="Q4" s="1489"/>
      <c r="R4" s="1489"/>
      <c r="S4" s="1489"/>
    </row>
    <row r="5" spans="1:22" ht="15">
      <c r="A5" s="2600" t="s">
        <v>1651</v>
      </c>
      <c r="B5" s="3824" t="s">
        <v>1652</v>
      </c>
      <c r="C5" s="3825"/>
      <c r="D5" s="2705"/>
      <c r="E5" s="1873" t="s">
        <v>1653</v>
      </c>
      <c r="F5" s="1874" t="s">
        <v>1654</v>
      </c>
      <c r="G5" s="1489"/>
      <c r="H5" s="1489"/>
      <c r="I5" s="1489"/>
      <c r="J5" s="1489"/>
      <c r="K5" s="1489"/>
      <c r="L5" s="1489"/>
      <c r="M5" s="1489"/>
      <c r="N5" s="1489"/>
      <c r="O5" s="1489"/>
      <c r="P5" s="1489"/>
      <c r="Q5" s="1489"/>
      <c r="R5" s="1489"/>
      <c r="S5" s="1489"/>
    </row>
    <row r="6" spans="1:22">
      <c r="A6" s="2601" t="str">
        <f>'数据-取费表'!AN6</f>
        <v>收益法</v>
      </c>
      <c r="B6" s="2599">
        <f ca="1">IF(F6="是",'数据-取费表'!AO6,0)</f>
        <v>289652</v>
      </c>
      <c r="C6" s="1871" t="s">
        <v>1649</v>
      </c>
      <c r="D6" s="2706"/>
      <c r="E6" s="2603">
        <f>IF(OR(A6=0,F6="否"),0,'数据-取费表'!K6+'数据-取费表'!S6)</f>
        <v>53404.31</v>
      </c>
      <c r="F6" s="1875" t="s">
        <v>1655</v>
      </c>
      <c r="G6" s="1489"/>
      <c r="H6" s="1489"/>
      <c r="I6" s="1489"/>
      <c r="J6" s="1489"/>
      <c r="K6" s="1489"/>
      <c r="L6" s="1489"/>
      <c r="M6" s="1489"/>
      <c r="N6" s="1489"/>
      <c r="O6" s="1489"/>
      <c r="P6" s="1489"/>
      <c r="Q6" s="1489"/>
      <c r="R6" s="1489"/>
      <c r="S6" s="1489"/>
    </row>
    <row r="7" spans="1:22">
      <c r="A7" s="2601">
        <f>'数据-取费表'!AN7</f>
        <v>0</v>
      </c>
      <c r="B7" s="2599" t="e">
        <f ca="1">IF(F7="是",'数据-取费表'!AO7,0)</f>
        <v>#REF!</v>
      </c>
      <c r="C7" s="1871" t="s">
        <v>1649</v>
      </c>
      <c r="D7" s="2706"/>
      <c r="E7" s="2603">
        <f>IF(OR(A7=0,F7="否"),0,'数据-取费表'!K7+'数据-取费表'!S7)</f>
        <v>0</v>
      </c>
      <c r="F7" s="1875" t="s">
        <v>1655</v>
      </c>
      <c r="G7" s="1489"/>
      <c r="H7" s="1489"/>
      <c r="I7" s="1489"/>
      <c r="J7" s="1489"/>
      <c r="K7" s="1489"/>
      <c r="L7" s="1489"/>
      <c r="M7" s="1489"/>
      <c r="N7" s="1489"/>
      <c r="O7" s="1489"/>
      <c r="P7" s="1489"/>
      <c r="Q7" s="1489"/>
      <c r="R7" s="1489"/>
      <c r="S7" s="1489"/>
    </row>
    <row r="8" spans="1:22">
      <c r="A8" s="2601">
        <f>'数据-取费表'!AN8</f>
        <v>0</v>
      </c>
      <c r="B8" s="2599" t="e">
        <f ca="1">IF(F8="是",'数据-取费表'!AO8,0)</f>
        <v>#REF!</v>
      </c>
      <c r="C8" s="1871" t="s">
        <v>1649</v>
      </c>
      <c r="D8" s="2706"/>
      <c r="E8" s="2603">
        <f>IF(OR(A8=0,F8="否"),0,'数据-取费表'!K8+'数据-取费表'!S8)</f>
        <v>0</v>
      </c>
      <c r="F8" s="1875" t="s">
        <v>1655</v>
      </c>
      <c r="G8" s="1489"/>
      <c r="H8" s="1489"/>
      <c r="I8" s="1489"/>
      <c r="J8" s="1489"/>
      <c r="K8" s="1489"/>
      <c r="L8" s="1489"/>
      <c r="M8" s="1489"/>
      <c r="N8" s="1489"/>
      <c r="O8" s="1489"/>
      <c r="P8" s="1489"/>
      <c r="Q8" s="1489"/>
      <c r="R8" s="1489"/>
      <c r="S8" s="1489"/>
    </row>
    <row r="9" spans="1:22">
      <c r="A9" s="2601">
        <f>'数据-取费表'!AN9</f>
        <v>0</v>
      </c>
      <c r="B9" s="2599" t="e">
        <f ca="1">IF(F9="是",'数据-取费表'!AO9,0)</f>
        <v>#REF!</v>
      </c>
      <c r="C9" s="1871" t="s">
        <v>1649</v>
      </c>
      <c r="D9" s="2706"/>
      <c r="E9" s="2603">
        <f>IF(OR(A9=0,F9="否"),0,'数据-取费表'!K9+'数据-取费表'!S9)</f>
        <v>0</v>
      </c>
      <c r="F9" s="1875" t="s">
        <v>1655</v>
      </c>
      <c r="G9" s="1489"/>
      <c r="H9" s="1489"/>
      <c r="I9" s="1489"/>
      <c r="J9" s="1489"/>
      <c r="K9" s="1489"/>
      <c r="L9" s="1489"/>
      <c r="M9" s="1489"/>
      <c r="N9" s="1489"/>
      <c r="O9" s="1489"/>
      <c r="P9" s="1489"/>
      <c r="Q9" s="1489"/>
      <c r="R9" s="1489"/>
      <c r="S9" s="1489"/>
    </row>
    <row r="10" spans="1:22">
      <c r="A10" s="2601">
        <f>'数据-取费表'!AN10</f>
        <v>0</v>
      </c>
      <c r="B10" s="2599" t="e">
        <f ca="1">IF(F10="是",'数据-取费表'!AO10,0)</f>
        <v>#REF!</v>
      </c>
      <c r="C10" s="1871" t="s">
        <v>1649</v>
      </c>
      <c r="D10" s="2706"/>
      <c r="E10" s="2603">
        <f>IF(OR(A10=0,F10="否"),0,'数据-取费表'!K10+'数据-取费表'!S10)</f>
        <v>0</v>
      </c>
      <c r="F10" s="1875" t="s">
        <v>1655</v>
      </c>
      <c r="G10" s="1489"/>
      <c r="H10" s="1489"/>
      <c r="I10" s="1489"/>
      <c r="J10" s="1489"/>
      <c r="K10" s="1489"/>
      <c r="L10" s="1489"/>
      <c r="M10" s="1489"/>
      <c r="N10" s="1489"/>
      <c r="O10" s="1489"/>
      <c r="P10" s="1489"/>
      <c r="Q10" s="1489"/>
      <c r="R10" s="1489"/>
      <c r="S10" s="1489"/>
    </row>
    <row r="11" spans="1:22">
      <c r="A11" s="2601">
        <f>'数据-取费表'!AN11</f>
        <v>0</v>
      </c>
      <c r="B11" s="2599" t="e">
        <f ca="1">IF(F11="是",'数据-取费表'!AO11,0)</f>
        <v>#REF!</v>
      </c>
      <c r="C11" s="1871" t="s">
        <v>1649</v>
      </c>
      <c r="D11" s="2706"/>
      <c r="E11" s="2603">
        <f>IF(OR(A11=0,F11="否"),0,'数据-取费表'!K11+'数据-取费表'!S11)</f>
        <v>0</v>
      </c>
      <c r="F11" s="1875" t="s">
        <v>1655</v>
      </c>
      <c r="G11" s="1489"/>
      <c r="H11" s="1489"/>
      <c r="I11" s="1489"/>
      <c r="J11" s="1489"/>
      <c r="K11" s="1489"/>
      <c r="L11" s="1489"/>
      <c r="M11" s="1489"/>
      <c r="N11" s="1489"/>
      <c r="O11" s="1489"/>
      <c r="P11" s="1489"/>
      <c r="Q11" s="1489"/>
      <c r="R11" s="1489"/>
      <c r="S11" s="1489"/>
    </row>
    <row r="12" spans="1:22">
      <c r="A12" s="2601">
        <f>'数据-取费表'!AN12</f>
        <v>0</v>
      </c>
      <c r="B12" s="2599" t="e">
        <f ca="1">IF(F12="是",'数据-取费表'!AO12,0)</f>
        <v>#REF!</v>
      </c>
      <c r="C12" s="1871" t="s">
        <v>1649</v>
      </c>
      <c r="D12" s="2706"/>
      <c r="E12" s="2603">
        <f>IF(OR(A12=0,F12="否"),0,'数据-取费表'!K12+'数据-取费表'!S12)</f>
        <v>0</v>
      </c>
      <c r="F12" s="1875" t="s">
        <v>1655</v>
      </c>
      <c r="G12" s="1489"/>
      <c r="H12" s="1489"/>
      <c r="I12" s="1489"/>
      <c r="J12" s="1489"/>
      <c r="K12" s="1489"/>
      <c r="L12" s="1489"/>
      <c r="M12" s="1489"/>
      <c r="N12" s="1489"/>
      <c r="O12" s="1489"/>
      <c r="P12" s="1489"/>
      <c r="Q12" s="1489"/>
      <c r="R12" s="1489"/>
      <c r="S12" s="1489"/>
    </row>
    <row r="13" spans="1:22" ht="15" thickBot="1">
      <c r="A13" s="2602">
        <f>'数据-取费表'!AN13</f>
        <v>0</v>
      </c>
      <c r="B13" s="2599" t="e">
        <f ca="1">IF(F13="是",'数据-取费表'!AO13,0)</f>
        <v>#REF!</v>
      </c>
      <c r="C13" s="1876" t="s">
        <v>1649</v>
      </c>
      <c r="D13" s="2707"/>
      <c r="E13" s="2603">
        <f>IF(OR(A13=0,F13="否"),0,'数据-取费表'!K13+'数据-取费表'!S13)</f>
        <v>0</v>
      </c>
      <c r="F13" s="1875" t="s">
        <v>1655</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1659</v>
      </c>
      <c r="C1" s="1238" t="s">
        <v>1660</v>
      </c>
      <c r="D1" s="1225"/>
      <c r="E1" s="3421"/>
      <c r="F1" s="1878"/>
      <c r="G1" s="1235" t="s">
        <v>1661</v>
      </c>
      <c r="H1" s="1234"/>
      <c r="I1" s="1234"/>
      <c r="J1" s="1234"/>
      <c r="K1" s="1236"/>
      <c r="L1" s="1237"/>
      <c r="M1" s="1238"/>
      <c r="N1" s="1238"/>
      <c r="O1" s="1238"/>
      <c r="P1" s="1879"/>
      <c r="Q1" s="1224"/>
      <c r="R1" s="1224"/>
      <c r="S1" s="1224"/>
      <c r="T1" s="1224"/>
      <c r="U1" s="1224"/>
      <c r="V1" s="1224"/>
      <c r="W1" s="1224"/>
      <c r="X1" s="1224"/>
      <c r="Y1" s="1224"/>
      <c r="Z1" s="1224"/>
      <c r="AA1" s="1224"/>
      <c r="AB1" s="1224"/>
      <c r="AC1" s="1232"/>
    </row>
    <row r="2" spans="1:29" s="347" customFormat="1" ht="28.5" customHeight="1" thickTop="1">
      <c r="A2" s="1221" t="s">
        <v>685</v>
      </c>
      <c r="B2" s="3422"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1662</v>
      </c>
      <c r="F2" s="1882"/>
      <c r="G2" s="907"/>
      <c r="H2" s="907"/>
      <c r="I2" s="907"/>
      <c r="J2" s="907"/>
      <c r="K2" s="1883"/>
      <c r="L2" s="2710"/>
      <c r="M2" s="2711"/>
      <c r="N2" s="2711"/>
      <c r="O2" s="2711"/>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1663</v>
      </c>
      <c r="D3" s="353">
        <f>IF(D1="",'数据-汇总表'!E3,SUMIF('数据-汇总表'!$C19:$C33,D1,'数据-汇总表'!$E19:$E33))</f>
        <v>53404.31</v>
      </c>
      <c r="E3" s="907"/>
      <c r="F3" s="1887"/>
      <c r="G3" s="907"/>
      <c r="H3" s="907"/>
      <c r="I3" s="907"/>
      <c r="J3" s="907"/>
      <c r="K3" s="1883"/>
      <c r="L3" s="2710"/>
      <c r="M3" s="2711"/>
      <c r="N3" s="2711"/>
      <c r="O3" s="2711"/>
      <c r="P3" s="1884"/>
      <c r="Q3" s="1885"/>
      <c r="R3" s="1885"/>
      <c r="S3" s="1885"/>
      <c r="T3" s="1885"/>
      <c r="U3" s="1885"/>
      <c r="V3" s="1885"/>
      <c r="W3" s="1885"/>
      <c r="X3" s="1885"/>
      <c r="Y3" s="1885"/>
      <c r="Z3" s="1885"/>
      <c r="AA3" s="1885"/>
      <c r="AB3" s="1885"/>
      <c r="AC3" s="1061"/>
    </row>
    <row r="4" spans="1:29" ht="15">
      <c r="A4" s="355" t="s">
        <v>1664</v>
      </c>
      <c r="B4" s="356"/>
      <c r="C4" s="3844" t="s">
        <v>1665</v>
      </c>
      <c r="D4" s="3845"/>
      <c r="E4" s="3846" t="s">
        <v>1666</v>
      </c>
      <c r="F4" s="3847"/>
      <c r="G4" s="3844" t="s">
        <v>1667</v>
      </c>
      <c r="H4" s="3845"/>
      <c r="I4" s="3844" t="s">
        <v>1668</v>
      </c>
      <c r="J4" s="3845"/>
      <c r="K4" s="1888" t="s">
        <v>1669</v>
      </c>
      <c r="L4" s="2712"/>
      <c r="M4" s="2713"/>
      <c r="N4" s="2713"/>
      <c r="O4" s="2713"/>
      <c r="P4" s="3848" t="s">
        <v>1670</v>
      </c>
      <c r="Q4" s="3849"/>
      <c r="R4" s="3831" t="s">
        <v>1666</v>
      </c>
      <c r="S4" s="3832"/>
      <c r="T4" s="3831" t="s">
        <v>1667</v>
      </c>
      <c r="U4" s="3832"/>
      <c r="V4" s="3856" t="s">
        <v>1668</v>
      </c>
      <c r="W4" s="3856"/>
      <c r="X4" s="1355"/>
      <c r="Y4" s="3831" t="s">
        <v>1670</v>
      </c>
      <c r="Z4" s="3832"/>
      <c r="AA4" s="3826" t="s">
        <v>1666</v>
      </c>
      <c r="AB4" s="3826" t="s">
        <v>1667</v>
      </c>
      <c r="AC4" s="3826" t="s">
        <v>1668</v>
      </c>
    </row>
    <row r="5" spans="1:29" ht="15">
      <c r="A5" s="358"/>
      <c r="B5" s="359"/>
      <c r="C5" s="3837" t="s">
        <v>1671</v>
      </c>
      <c r="D5" s="3838"/>
      <c r="E5" s="3835" t="s">
        <v>1672</v>
      </c>
      <c r="F5" s="3836"/>
      <c r="G5" s="3837" t="s">
        <v>1673</v>
      </c>
      <c r="H5" s="3838"/>
      <c r="I5" s="3837" t="s">
        <v>1674</v>
      </c>
      <c r="J5" s="3838"/>
      <c r="K5" s="1889"/>
      <c r="L5" s="2712"/>
      <c r="M5" s="2713"/>
      <c r="N5" s="2713"/>
      <c r="O5" s="2713"/>
      <c r="P5" s="3850"/>
      <c r="Q5" s="3851"/>
      <c r="R5" s="3833"/>
      <c r="S5" s="3834"/>
      <c r="T5" s="3833"/>
      <c r="U5" s="3834"/>
      <c r="V5" s="3856"/>
      <c r="W5" s="3856"/>
      <c r="X5" s="1355"/>
      <c r="Y5" s="3833"/>
      <c r="Z5" s="3834"/>
      <c r="AA5" s="3827"/>
      <c r="AB5" s="3827"/>
      <c r="AC5" s="3827"/>
    </row>
    <row r="6" spans="1:29" ht="15.75" thickBot="1">
      <c r="A6" s="360"/>
      <c r="B6" s="361"/>
      <c r="C6" s="3839" t="s">
        <v>1675</v>
      </c>
      <c r="D6" s="3840"/>
      <c r="E6" s="3841" t="s">
        <v>1675</v>
      </c>
      <c r="F6" s="3842"/>
      <c r="G6" s="3839" t="s">
        <v>1675</v>
      </c>
      <c r="H6" s="3840"/>
      <c r="I6" s="3839" t="s">
        <v>1675</v>
      </c>
      <c r="J6" s="3840"/>
      <c r="K6" s="1889" t="s">
        <v>1676</v>
      </c>
      <c r="L6" s="2712"/>
      <c r="M6" s="2713"/>
      <c r="N6" s="2713"/>
      <c r="O6" s="2713"/>
      <c r="P6" s="3852"/>
      <c r="Q6" s="3853"/>
      <c r="R6" s="3833"/>
      <c r="S6" s="3834"/>
      <c r="T6" s="3854"/>
      <c r="U6" s="3855"/>
      <c r="V6" s="3856"/>
      <c r="W6" s="3856"/>
      <c r="X6" s="1355"/>
      <c r="Y6" s="3854"/>
      <c r="Z6" s="3855"/>
      <c r="AA6" s="3828"/>
      <c r="AB6" s="3828"/>
      <c r="AC6" s="3828"/>
    </row>
    <row r="7" spans="1:29" s="108" customFormat="1" ht="15.75" thickBot="1">
      <c r="A7" s="362" t="s">
        <v>1677</v>
      </c>
      <c r="B7" s="363"/>
      <c r="C7" s="364">
        <f>'数据-取费表'!B2</f>
        <v>45352</v>
      </c>
      <c r="D7" s="365">
        <v>100</v>
      </c>
      <c r="E7" s="366"/>
      <c r="F7" s="367">
        <f>SUMIF(58:58,YEAR(E7)&amp;"-"&amp;MONTH(E7),59:59)</f>
        <v>0</v>
      </c>
      <c r="G7" s="366"/>
      <c r="H7" s="365">
        <f>SUMIF(58:58,YEAR(G7)&amp;"-"&amp;MONTH(G7),59:59)</f>
        <v>0</v>
      </c>
      <c r="I7" s="366"/>
      <c r="J7" s="365">
        <f>SUMIF(58:58,YEAR(I7)&amp;"-"&amp;MONTH(I7),59:59)</f>
        <v>0</v>
      </c>
      <c r="K7" s="1890"/>
      <c r="L7" s="2714"/>
      <c r="M7" s="2715"/>
      <c r="N7" s="2715"/>
      <c r="O7" s="2715"/>
      <c r="P7" s="3829" t="s">
        <v>1678</v>
      </c>
      <c r="Q7" s="3857"/>
      <c r="R7" s="701" t="s">
        <v>20</v>
      </c>
      <c r="S7" s="702">
        <f t="shared" ref="S7:S15" si="0">F7</f>
        <v>0</v>
      </c>
      <c r="T7" s="701" t="s">
        <v>20</v>
      </c>
      <c r="U7" s="702">
        <f t="shared" ref="U7:U15" si="1">H7</f>
        <v>0</v>
      </c>
      <c r="V7" s="701" t="s">
        <v>20</v>
      </c>
      <c r="W7" s="702">
        <f t="shared" ref="W7:W15" si="2">J7</f>
        <v>0</v>
      </c>
      <c r="X7" s="703"/>
      <c r="Y7" s="3829" t="s">
        <v>1678</v>
      </c>
      <c r="Z7" s="3830"/>
      <c r="AA7" s="704" t="e">
        <f>D7/F7</f>
        <v>#DIV/0!</v>
      </c>
      <c r="AB7" s="704" t="e">
        <f>D7/H7</f>
        <v>#DIV/0!</v>
      </c>
      <c r="AC7" s="704" t="e">
        <f>D7/J7</f>
        <v>#DIV/0!</v>
      </c>
    </row>
    <row r="8" spans="1:29" s="108" customFormat="1" ht="15.75" thickBot="1">
      <c r="A8" s="362" t="s">
        <v>1679</v>
      </c>
      <c r="B8" s="363"/>
      <c r="C8" s="368"/>
      <c r="D8" s="365">
        <v>100</v>
      </c>
      <c r="E8" s="1891"/>
      <c r="F8" s="367">
        <f>SUMIF(61:61,E8,62:62)-SUMIF(61:61,C8,62:62)+100</f>
        <v>100</v>
      </c>
      <c r="G8" s="368"/>
      <c r="H8" s="365">
        <f>SUMIF(61:61,G8,62:62)-SUMIF(61:61,C8,62:62)+100</f>
        <v>100</v>
      </c>
      <c r="I8" s="1891"/>
      <c r="J8" s="365">
        <f>SUMIF(61:61,I8,62:62)-SUMIF(61:61,C8,62:62)+100</f>
        <v>100</v>
      </c>
      <c r="K8" s="1890"/>
      <c r="L8" s="2714"/>
      <c r="M8" s="2715"/>
      <c r="N8" s="2715"/>
      <c r="O8" s="2715"/>
      <c r="P8" s="3829" t="s">
        <v>1681</v>
      </c>
      <c r="Q8" s="3830"/>
      <c r="R8" s="701" t="s">
        <v>20</v>
      </c>
      <c r="S8" s="702">
        <f t="shared" si="0"/>
        <v>100</v>
      </c>
      <c r="T8" s="701" t="s">
        <v>20</v>
      </c>
      <c r="U8" s="702">
        <f t="shared" si="1"/>
        <v>100</v>
      </c>
      <c r="V8" s="701" t="s">
        <v>20</v>
      </c>
      <c r="W8" s="702">
        <f t="shared" si="2"/>
        <v>100</v>
      </c>
      <c r="X8" s="703"/>
      <c r="Y8" s="3829" t="s">
        <v>1681</v>
      </c>
      <c r="Z8" s="3830"/>
      <c r="AA8" s="704">
        <f t="shared" ref="AA8:AA19" si="3">D8/F8</f>
        <v>1</v>
      </c>
      <c r="AB8" s="704">
        <f t="shared" ref="AB8:AB19" si="4">D8/H8</f>
        <v>1</v>
      </c>
      <c r="AC8" s="704">
        <f t="shared" ref="AC8:AC19" si="5">D8/J8</f>
        <v>1</v>
      </c>
    </row>
    <row r="9" spans="1:29" s="108" customFormat="1">
      <c r="A9" s="369" t="s">
        <v>1682</v>
      </c>
      <c r="B9" s="63" t="s">
        <v>1683</v>
      </c>
      <c r="C9" s="370"/>
      <c r="D9" s="126">
        <v>100</v>
      </c>
      <c r="E9" s="371"/>
      <c r="F9" s="372">
        <f>SUMIF(63:63,E9,64:64)-SUMIF(63:63,C9,64:64)+100</f>
        <v>100</v>
      </c>
      <c r="G9" s="373"/>
      <c r="H9" s="126">
        <f>SUMIF(63:63,G9,64:64)-SUMIF(63:63,C9,64:64)+100</f>
        <v>100</v>
      </c>
      <c r="I9" s="373"/>
      <c r="J9" s="126">
        <f>SUMIF(63:63,I9,64:64)-SUMIF(63:63,C9,64:64)+100</f>
        <v>100</v>
      </c>
      <c r="K9" s="1890"/>
      <c r="L9" s="2714"/>
      <c r="M9" s="2715"/>
      <c r="N9" s="2715"/>
      <c r="O9" s="2715"/>
      <c r="P9" s="3843" t="s">
        <v>1684</v>
      </c>
      <c r="Q9" s="1343" t="str">
        <f t="shared" ref="Q9:Q15" si="6">B9</f>
        <v>用途</v>
      </c>
      <c r="R9" s="701" t="s">
        <v>14</v>
      </c>
      <c r="S9" s="702">
        <f t="shared" si="0"/>
        <v>100</v>
      </c>
      <c r="T9" s="701" t="s">
        <v>14</v>
      </c>
      <c r="U9" s="702">
        <f t="shared" si="1"/>
        <v>100</v>
      </c>
      <c r="V9" s="701" t="s">
        <v>14</v>
      </c>
      <c r="W9" s="702">
        <f t="shared" si="2"/>
        <v>100</v>
      </c>
      <c r="X9" s="703"/>
      <c r="Y9" s="3773"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1890"/>
      <c r="L10" s="2716"/>
      <c r="M10" s="2717"/>
      <c r="N10" s="2717"/>
      <c r="O10" s="2717"/>
      <c r="P10" s="3843"/>
      <c r="Q10" s="1343" t="str">
        <f t="shared" si="6"/>
        <v>土地使用年限（年）</v>
      </c>
      <c r="R10" s="701" t="s">
        <v>14</v>
      </c>
      <c r="S10" s="702">
        <f t="shared" si="0"/>
        <v>100</v>
      </c>
      <c r="T10" s="701" t="s">
        <v>14</v>
      </c>
      <c r="U10" s="702">
        <f t="shared" si="1"/>
        <v>100</v>
      </c>
      <c r="V10" s="701" t="s">
        <v>14</v>
      </c>
      <c r="W10" s="702">
        <f t="shared" si="2"/>
        <v>100</v>
      </c>
      <c r="X10" s="703"/>
      <c r="Y10" s="3773"/>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8"/>
      <c r="M11" s="2713"/>
      <c r="N11" s="2713"/>
      <c r="O11" s="2713"/>
      <c r="P11" s="3843"/>
      <c r="Q11" s="1343" t="str">
        <f t="shared" si="6"/>
        <v>容积率</v>
      </c>
      <c r="R11" s="701" t="s">
        <v>18</v>
      </c>
      <c r="S11" s="702" t="e">
        <f t="shared" si="0"/>
        <v>#N/A</v>
      </c>
      <c r="T11" s="701" t="s">
        <v>18</v>
      </c>
      <c r="U11" s="702" t="e">
        <f t="shared" si="1"/>
        <v>#N/A</v>
      </c>
      <c r="V11" s="701" t="s">
        <v>18</v>
      </c>
      <c r="W11" s="702" t="e">
        <f t="shared" si="2"/>
        <v>#N/A</v>
      </c>
      <c r="X11" s="703"/>
      <c r="Y11" s="3773"/>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4"/>
      <c r="M12" s="2715"/>
      <c r="N12" s="2715"/>
      <c r="O12" s="2715"/>
      <c r="P12" s="3843"/>
      <c r="Q12" s="1343">
        <f t="shared" si="6"/>
        <v>111</v>
      </c>
      <c r="R12" s="701" t="s">
        <v>18</v>
      </c>
      <c r="S12" s="702">
        <f t="shared" si="0"/>
        <v>100</v>
      </c>
      <c r="T12" s="701" t="s">
        <v>18</v>
      </c>
      <c r="U12" s="702">
        <f t="shared" si="1"/>
        <v>100</v>
      </c>
      <c r="V12" s="701" t="s">
        <v>18</v>
      </c>
      <c r="W12" s="702">
        <f t="shared" si="2"/>
        <v>100</v>
      </c>
      <c r="X12" s="703"/>
      <c r="Y12" s="3773"/>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19"/>
      <c r="M13" s="2713"/>
      <c r="N13" s="2713"/>
      <c r="O13" s="2713"/>
      <c r="P13" s="3843"/>
      <c r="Q13" s="1343">
        <f t="shared" si="6"/>
        <v>111</v>
      </c>
      <c r="R13" s="701" t="s">
        <v>18</v>
      </c>
      <c r="S13" s="702">
        <f t="shared" si="0"/>
        <v>100</v>
      </c>
      <c r="T13" s="701" t="s">
        <v>18</v>
      </c>
      <c r="U13" s="702">
        <f t="shared" si="1"/>
        <v>100</v>
      </c>
      <c r="V13" s="701" t="s">
        <v>18</v>
      </c>
      <c r="W13" s="702">
        <f t="shared" si="2"/>
        <v>100</v>
      </c>
      <c r="X13" s="703"/>
      <c r="Y13" s="3773"/>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19"/>
      <c r="M14" s="2713"/>
      <c r="N14" s="2713"/>
      <c r="O14" s="2713"/>
      <c r="P14" s="3843"/>
      <c r="Q14" s="1343">
        <f t="shared" si="6"/>
        <v>111</v>
      </c>
      <c r="R14" s="701" t="s">
        <v>18</v>
      </c>
      <c r="S14" s="702">
        <f t="shared" si="0"/>
        <v>100</v>
      </c>
      <c r="T14" s="701" t="s">
        <v>18</v>
      </c>
      <c r="U14" s="702">
        <f t="shared" si="1"/>
        <v>100</v>
      </c>
      <c r="V14" s="701" t="s">
        <v>18</v>
      </c>
      <c r="W14" s="702">
        <f t="shared" si="2"/>
        <v>100</v>
      </c>
      <c r="X14" s="703"/>
      <c r="Y14" s="3773"/>
      <c r="Z14" s="52">
        <f t="shared" si="7"/>
        <v>111</v>
      </c>
      <c r="AA14" s="704">
        <f t="shared" si="3"/>
        <v>1</v>
      </c>
      <c r="AB14" s="704">
        <f t="shared" si="4"/>
        <v>1</v>
      </c>
      <c r="AC14" s="704">
        <f t="shared" si="5"/>
        <v>1</v>
      </c>
    </row>
    <row r="15" spans="1:29" ht="15">
      <c r="A15" s="391" t="s">
        <v>1688</v>
      </c>
      <c r="B15" s="61" t="s">
        <v>1255</v>
      </c>
      <c r="C15" s="1895" t="str">
        <f>估价对象房地状况!C3</f>
        <v>较好</v>
      </c>
      <c r="D15" s="392">
        <v>100</v>
      </c>
      <c r="E15" s="395"/>
      <c r="F15" s="392">
        <f>SUMIF(76:76,E16,77:77)-SUMIF(76:76,C16,77:77)+100</f>
        <v>100</v>
      </c>
      <c r="G15" s="393"/>
      <c r="H15" s="392">
        <f>SUMIF(76:76,G16,77:77)-SUMIF(76:76,C16,77:77)+100</f>
        <v>100</v>
      </c>
      <c r="I15" s="393"/>
      <c r="J15" s="392">
        <f>SUMIF(76:76,I16,77:77)-SUMIF(76:76,C16,77:77)+100</f>
        <v>100</v>
      </c>
      <c r="K15" s="396"/>
      <c r="L15" s="2719"/>
      <c r="M15" s="2713"/>
      <c r="N15" s="2713"/>
      <c r="O15" s="2713"/>
      <c r="P15" s="3870" t="s">
        <v>1689</v>
      </c>
      <c r="Q15" s="1352" t="str">
        <f t="shared" si="6"/>
        <v>居住社区成熟度</v>
      </c>
      <c r="R15" s="705" t="s">
        <v>18</v>
      </c>
      <c r="S15" s="706">
        <f t="shared" si="0"/>
        <v>100</v>
      </c>
      <c r="T15" s="705" t="s">
        <v>18</v>
      </c>
      <c r="U15" s="706">
        <f t="shared" si="1"/>
        <v>100</v>
      </c>
      <c r="V15" s="705" t="s">
        <v>18</v>
      </c>
      <c r="W15" s="706">
        <f t="shared" si="2"/>
        <v>100</v>
      </c>
      <c r="X15" s="1355"/>
      <c r="Y15" s="3863" t="s">
        <v>1689</v>
      </c>
      <c r="Z15" s="1356" t="str">
        <f t="shared" si="7"/>
        <v>居住社区成熟度</v>
      </c>
      <c r="AA15" s="1353">
        <f t="shared" si="3"/>
        <v>1</v>
      </c>
      <c r="AB15" s="1353">
        <f t="shared" si="4"/>
        <v>1</v>
      </c>
      <c r="AC15" s="1353">
        <f t="shared" si="5"/>
        <v>1</v>
      </c>
    </row>
    <row r="16" spans="1:29" ht="15">
      <c r="A16" s="379"/>
      <c r="B16" s="397"/>
      <c r="C16" s="398"/>
      <c r="D16" s="399"/>
      <c r="E16" s="1896"/>
      <c r="F16" s="399"/>
      <c r="G16" s="1897"/>
      <c r="H16" s="401"/>
      <c r="I16" s="1897"/>
      <c r="J16" s="399"/>
      <c r="K16" s="1898"/>
      <c r="L16" s="2719"/>
      <c r="M16" s="2713"/>
      <c r="N16" s="2713"/>
      <c r="O16" s="2713"/>
      <c r="P16" s="3871"/>
      <c r="Q16" s="1352"/>
      <c r="R16" s="705"/>
      <c r="S16" s="706"/>
      <c r="T16" s="705"/>
      <c r="U16" s="706"/>
      <c r="V16" s="705"/>
      <c r="W16" s="706"/>
      <c r="X16" s="1355"/>
      <c r="Y16" s="3864"/>
      <c r="Z16" s="1356"/>
      <c r="AA16" s="1353">
        <v>1</v>
      </c>
      <c r="AB16" s="1353">
        <v>1</v>
      </c>
      <c r="AC16" s="1353">
        <v>1</v>
      </c>
    </row>
    <row r="17" spans="1:29" ht="15">
      <c r="A17" s="379"/>
      <c r="B17" s="402" t="s">
        <v>1257</v>
      </c>
      <c r="C17" s="1899" t="str">
        <f>估价对象房地状况!C6</f>
        <v>较好</v>
      </c>
      <c r="D17" s="401">
        <v>100</v>
      </c>
      <c r="E17" s="405"/>
      <c r="F17" s="401">
        <f>SUMIF(78:78,E18,79:79)-SUMIF(78:78,C18,79:79)+100</f>
        <v>100</v>
      </c>
      <c r="G17" s="403"/>
      <c r="H17" s="406">
        <f>SUMIF(78:78,G18,79:79)-SUMIF(78:78,C18,79:79)+100</f>
        <v>100</v>
      </c>
      <c r="I17" s="403"/>
      <c r="J17" s="406">
        <f>SUMIF(78:78,I18,79:79)-SUMIF(78:78,C18,79:79)+100</f>
        <v>100</v>
      </c>
      <c r="K17" s="396"/>
      <c r="L17" s="2719"/>
      <c r="M17" s="2713"/>
      <c r="N17" s="2713"/>
      <c r="O17" s="2713"/>
      <c r="P17" s="3871"/>
      <c r="Q17" s="1352" t="str">
        <f>B17</f>
        <v>交通便捷度</v>
      </c>
      <c r="R17" s="705" t="s">
        <v>18</v>
      </c>
      <c r="S17" s="706">
        <f>F17</f>
        <v>100</v>
      </c>
      <c r="T17" s="705" t="s">
        <v>18</v>
      </c>
      <c r="U17" s="706">
        <f>H17</f>
        <v>100</v>
      </c>
      <c r="V17" s="705" t="s">
        <v>18</v>
      </c>
      <c r="W17" s="706">
        <f>J17</f>
        <v>100</v>
      </c>
      <c r="X17" s="1355"/>
      <c r="Y17" s="3864"/>
      <c r="Z17" s="1356" t="str">
        <f>Q17</f>
        <v>交通便捷度</v>
      </c>
      <c r="AA17" s="1353">
        <f t="shared" si="3"/>
        <v>1</v>
      </c>
      <c r="AB17" s="1353">
        <f t="shared" si="4"/>
        <v>1</v>
      </c>
      <c r="AC17" s="1353">
        <f t="shared" si="5"/>
        <v>1</v>
      </c>
    </row>
    <row r="18" spans="1:29" ht="15">
      <c r="A18" s="379"/>
      <c r="B18" s="407"/>
      <c r="C18" s="1900"/>
      <c r="D18" s="401"/>
      <c r="E18" s="1901"/>
      <c r="F18" s="401"/>
      <c r="G18" s="1902"/>
      <c r="H18" s="399"/>
      <c r="I18" s="1902"/>
      <c r="J18" s="399"/>
      <c r="K18" s="1898"/>
      <c r="L18" s="2719"/>
      <c r="M18" s="2713"/>
      <c r="N18" s="2713"/>
      <c r="O18" s="2713"/>
      <c r="P18" s="3871"/>
      <c r="Q18" s="1352"/>
      <c r="R18" s="705"/>
      <c r="S18" s="706"/>
      <c r="T18" s="705"/>
      <c r="U18" s="706"/>
      <c r="V18" s="705"/>
      <c r="W18" s="706"/>
      <c r="X18" s="1355"/>
      <c r="Y18" s="3864"/>
      <c r="Z18" s="1356"/>
      <c r="AA18" s="1353">
        <v>1</v>
      </c>
      <c r="AB18" s="1353">
        <v>1</v>
      </c>
      <c r="AC18" s="1353">
        <v>1</v>
      </c>
    </row>
    <row r="19" spans="1:29" ht="15">
      <c r="A19" s="379"/>
      <c r="B19" s="402" t="s">
        <v>1256</v>
      </c>
      <c r="C19" s="1899" t="str">
        <f>估价对象房地状况!C7</f>
        <v>较好</v>
      </c>
      <c r="D19" s="406">
        <v>100</v>
      </c>
      <c r="E19" s="410"/>
      <c r="F19" s="406">
        <f>SUMIF(80:80,E20,81:81)-SUMIF(80:80,C20,81:81)+100</f>
        <v>100</v>
      </c>
      <c r="G19" s="408"/>
      <c r="H19" s="401">
        <f>SUMIF(80:80,G20,81:81)-SUMIF(80:80,C20,81:81)+100</f>
        <v>100</v>
      </c>
      <c r="I19" s="408"/>
      <c r="J19" s="401">
        <f>SUMIF(80:80,I20,81:81)-SUMIF(80:80,C20,81:81)+100</f>
        <v>100</v>
      </c>
      <c r="K19" s="396"/>
      <c r="L19" s="2719"/>
      <c r="M19" s="2713"/>
      <c r="N19" s="2713"/>
      <c r="O19" s="2713"/>
      <c r="P19" s="3871"/>
      <c r="Q19" s="1352" t="str">
        <f>B19</f>
        <v>公共配套设施</v>
      </c>
      <c r="R19" s="705" t="s">
        <v>18</v>
      </c>
      <c r="S19" s="706">
        <f>F19</f>
        <v>100</v>
      </c>
      <c r="T19" s="705" t="s">
        <v>18</v>
      </c>
      <c r="U19" s="706">
        <f>H19</f>
        <v>100</v>
      </c>
      <c r="V19" s="705" t="s">
        <v>18</v>
      </c>
      <c r="W19" s="706">
        <f>J19</f>
        <v>100</v>
      </c>
      <c r="X19" s="1355"/>
      <c r="Y19" s="3864"/>
      <c r="Z19" s="1356" t="str">
        <f>Q19</f>
        <v>公共配套设施</v>
      </c>
      <c r="AA19" s="1353">
        <f t="shared" si="3"/>
        <v>1</v>
      </c>
      <c r="AB19" s="1353">
        <f t="shared" si="4"/>
        <v>1</v>
      </c>
      <c r="AC19" s="1353">
        <f t="shared" si="5"/>
        <v>1</v>
      </c>
    </row>
    <row r="20" spans="1:29" ht="15">
      <c r="A20" s="379"/>
      <c r="B20" s="407"/>
      <c r="C20" s="398"/>
      <c r="D20" s="399"/>
      <c r="E20" s="1896"/>
      <c r="F20" s="399"/>
      <c r="G20" s="1897"/>
      <c r="H20" s="399"/>
      <c r="I20" s="1897"/>
      <c r="J20" s="399"/>
      <c r="K20" s="1898"/>
      <c r="L20" s="2719"/>
      <c r="M20" s="2713"/>
      <c r="N20" s="2713"/>
      <c r="O20" s="2713"/>
      <c r="P20" s="3871"/>
      <c r="Q20" s="1352"/>
      <c r="R20" s="705"/>
      <c r="S20" s="706"/>
      <c r="T20" s="705"/>
      <c r="U20" s="706"/>
      <c r="V20" s="705"/>
      <c r="W20" s="706"/>
      <c r="X20" s="1355"/>
      <c r="Y20" s="3864"/>
      <c r="Z20" s="1356"/>
      <c r="AA20" s="1353">
        <v>1</v>
      </c>
      <c r="AB20" s="1353">
        <v>1</v>
      </c>
      <c r="AC20" s="1353">
        <v>1</v>
      </c>
    </row>
    <row r="21" spans="1:29" ht="15">
      <c r="A21" s="379"/>
      <c r="B21" s="1131" t="s">
        <v>1258</v>
      </c>
      <c r="C21" s="1899"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c r="L21" s="2719"/>
      <c r="M21" s="2713"/>
      <c r="N21" s="2713"/>
      <c r="O21" s="2713"/>
      <c r="P21" s="3871"/>
      <c r="Q21" s="1352" t="str">
        <f>B21</f>
        <v>基础设施水平</v>
      </c>
      <c r="R21" s="705" t="s">
        <v>14</v>
      </c>
      <c r="S21" s="706">
        <f>F21</f>
        <v>100</v>
      </c>
      <c r="T21" s="705" t="s">
        <v>14</v>
      </c>
      <c r="U21" s="706">
        <f>H21</f>
        <v>100</v>
      </c>
      <c r="V21" s="705" t="s">
        <v>14</v>
      </c>
      <c r="W21" s="706">
        <f>J21</f>
        <v>100</v>
      </c>
      <c r="X21" s="1355"/>
      <c r="Y21" s="3864"/>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399"/>
      <c r="G22" s="1903"/>
      <c r="H22" s="399"/>
      <c r="I22" s="398"/>
      <c r="J22" s="399"/>
      <c r="K22" s="1904"/>
      <c r="L22" s="2719"/>
      <c r="M22" s="2713"/>
      <c r="N22" s="2713"/>
      <c r="O22" s="2713"/>
      <c r="P22" s="3871"/>
      <c r="Q22" s="1352"/>
      <c r="R22" s="705"/>
      <c r="S22" s="706"/>
      <c r="T22" s="705"/>
      <c r="U22" s="706"/>
      <c r="V22" s="705"/>
      <c r="W22" s="706"/>
      <c r="X22" s="1355"/>
      <c r="Y22" s="3864"/>
      <c r="Z22" s="1356"/>
      <c r="AA22" s="1353">
        <v>1</v>
      </c>
      <c r="AB22" s="1353">
        <v>1</v>
      </c>
      <c r="AC22" s="1353">
        <v>1</v>
      </c>
    </row>
    <row r="23" spans="1:29" ht="15">
      <c r="A23" s="379"/>
      <c r="B23" s="402" t="s">
        <v>1259</v>
      </c>
      <c r="C23" s="1899" t="str">
        <f>估价对象房地状况!C9</f>
        <v>较好</v>
      </c>
      <c r="D23" s="401">
        <v>100</v>
      </c>
      <c r="E23" s="405"/>
      <c r="F23" s="401">
        <f>SUMIF(84:84,E24,85:85)-SUMIF(84:84,C24,85:85)+100</f>
        <v>100</v>
      </c>
      <c r="G23" s="403"/>
      <c r="H23" s="401">
        <f>SUMIF(84:84,G24,85:85)-SUMIF(84:84,C24,85:85)+100</f>
        <v>100</v>
      </c>
      <c r="I23" s="403"/>
      <c r="J23" s="401">
        <f>SUMIF(84:84,I24,85:85)-SUMIF(84:84,C24,85:85)+100</f>
        <v>100</v>
      </c>
      <c r="K23" s="396"/>
      <c r="L23" s="2719"/>
      <c r="M23" s="2713"/>
      <c r="N23" s="2713"/>
      <c r="O23" s="2713"/>
      <c r="P23" s="3871"/>
      <c r="Q23" s="1352" t="str">
        <f>B23</f>
        <v>自然及人文环境</v>
      </c>
      <c r="R23" s="705" t="s">
        <v>18</v>
      </c>
      <c r="S23" s="706">
        <f>F23</f>
        <v>100</v>
      </c>
      <c r="T23" s="705" t="s">
        <v>18</v>
      </c>
      <c r="U23" s="706">
        <f>H23</f>
        <v>100</v>
      </c>
      <c r="V23" s="705" t="s">
        <v>18</v>
      </c>
      <c r="W23" s="706">
        <f>J23</f>
        <v>100</v>
      </c>
      <c r="X23" s="1355"/>
      <c r="Y23" s="3864"/>
      <c r="Z23" s="1356" t="str">
        <f>Q23</f>
        <v>自然及人文环境</v>
      </c>
      <c r="AA23" s="1353">
        <f>D23/F23</f>
        <v>1</v>
      </c>
      <c r="AB23" s="1353">
        <f>D23/H23</f>
        <v>1</v>
      </c>
      <c r="AC23" s="1353">
        <f>D23/J23</f>
        <v>1</v>
      </c>
    </row>
    <row r="24" spans="1:29" ht="15">
      <c r="A24" s="379"/>
      <c r="B24" s="407"/>
      <c r="C24" s="398"/>
      <c r="D24" s="399"/>
      <c r="E24" s="1896"/>
      <c r="F24" s="399"/>
      <c r="G24" s="1897"/>
      <c r="H24" s="399"/>
      <c r="I24" s="1897"/>
      <c r="J24" s="399"/>
      <c r="K24" s="1898"/>
      <c r="L24" s="2719"/>
      <c r="M24" s="2713"/>
      <c r="N24" s="2713"/>
      <c r="O24" s="2713"/>
      <c r="P24" s="3871"/>
      <c r="Q24" s="1352"/>
      <c r="R24" s="705"/>
      <c r="S24" s="706"/>
      <c r="T24" s="705"/>
      <c r="U24" s="706"/>
      <c r="V24" s="705"/>
      <c r="W24" s="706"/>
      <c r="X24" s="1355"/>
      <c r="Y24" s="3864"/>
      <c r="Z24" s="1356"/>
      <c r="AA24" s="1353">
        <v>1</v>
      </c>
      <c r="AB24" s="1353">
        <v>1</v>
      </c>
      <c r="AC24" s="1353">
        <v>1</v>
      </c>
    </row>
    <row r="25" spans="1:29" ht="15">
      <c r="A25" s="379"/>
      <c r="B25" s="375" t="s">
        <v>1690</v>
      </c>
      <c r="C25" s="411"/>
      <c r="D25" s="386">
        <v>100</v>
      </c>
      <c r="E25" s="1905"/>
      <c r="F25" s="386">
        <f>SUMIF(86:86,E25,87:87)-SUMIF(86:86,C25,87:87)+100</f>
        <v>100</v>
      </c>
      <c r="G25" s="1906"/>
      <c r="H25" s="386">
        <f>SUMIF(86:86,G25,87:87)-SUMIF(86:86,C25,87:87)+100</f>
        <v>100</v>
      </c>
      <c r="I25" s="1906"/>
      <c r="J25" s="386">
        <f>SUMIF(86:86,I25,87:87)-SUMIF(86:86,C25,87:87)+100</f>
        <v>100</v>
      </c>
      <c r="K25" s="377"/>
      <c r="L25" s="2719"/>
      <c r="M25" s="2713"/>
      <c r="N25" s="2713"/>
      <c r="O25" s="2713"/>
      <c r="P25" s="3871"/>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864"/>
      <c r="Z25" s="1356" t="str">
        <f>Q25</f>
        <v>楼层-1</v>
      </c>
      <c r="AA25" s="1353">
        <f t="shared" ref="AA25:AA46" si="15">D25/F25</f>
        <v>1</v>
      </c>
      <c r="AB25" s="1353">
        <f t="shared" ref="AB25:AB46" si="16">D25/H25</f>
        <v>1</v>
      </c>
      <c r="AC25" s="1353">
        <f t="shared" ref="AC25:AC46" si="17">D25/J25</f>
        <v>1</v>
      </c>
    </row>
    <row r="26" spans="1:29" ht="15">
      <c r="A26" s="379"/>
      <c r="B26" s="375" t="s">
        <v>1691</v>
      </c>
      <c r="C26" s="411"/>
      <c r="D26" s="386">
        <v>100</v>
      </c>
      <c r="E26" s="1905"/>
      <c r="F26" s="386">
        <f>SUMIF(88:88,E26,89:89)-SUMIF(88:88,C26,89:89)+100</f>
        <v>100</v>
      </c>
      <c r="G26" s="1906"/>
      <c r="H26" s="386">
        <f>SUMIF(88:88,G26,89:89)-SUMIF(88:88,C26,89:89)+100</f>
        <v>100</v>
      </c>
      <c r="I26" s="1906"/>
      <c r="J26" s="386">
        <f>SUMIF(88:88,I26,89:89)-SUMIF(88:88,C26,89:89)+100</f>
        <v>100</v>
      </c>
      <c r="K26" s="377"/>
      <c r="L26" s="2719"/>
      <c r="M26" s="2713"/>
      <c r="N26" s="2713"/>
      <c r="O26" s="2713"/>
      <c r="P26" s="3871"/>
      <c r="Q26" s="1352" t="str">
        <f t="shared" si="11"/>
        <v>朝向</v>
      </c>
      <c r="R26" s="705" t="s">
        <v>18</v>
      </c>
      <c r="S26" s="706">
        <f t="shared" si="12"/>
        <v>100</v>
      </c>
      <c r="T26" s="705" t="s">
        <v>18</v>
      </c>
      <c r="U26" s="706">
        <f t="shared" si="13"/>
        <v>100</v>
      </c>
      <c r="V26" s="705" t="s">
        <v>18</v>
      </c>
      <c r="W26" s="706">
        <f t="shared" si="14"/>
        <v>100</v>
      </c>
      <c r="X26" s="1355"/>
      <c r="Y26" s="3864"/>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4"/>
      <c r="M27" s="2715"/>
      <c r="N27" s="2715"/>
      <c r="O27" s="2715"/>
      <c r="P27" s="3871"/>
      <c r="Q27" s="1343">
        <f t="shared" si="11"/>
        <v>111</v>
      </c>
      <c r="R27" s="701" t="s">
        <v>18</v>
      </c>
      <c r="S27" s="702">
        <f t="shared" si="12"/>
        <v>100</v>
      </c>
      <c r="T27" s="701" t="s">
        <v>18</v>
      </c>
      <c r="U27" s="702">
        <f t="shared" si="13"/>
        <v>100</v>
      </c>
      <c r="V27" s="701" t="s">
        <v>18</v>
      </c>
      <c r="W27" s="702">
        <f t="shared" si="14"/>
        <v>100</v>
      </c>
      <c r="X27" s="703"/>
      <c r="Y27" s="3864"/>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19"/>
      <c r="M28" s="2713"/>
      <c r="N28" s="2713"/>
      <c r="O28" s="2713"/>
      <c r="P28" s="3871"/>
      <c r="Q28" s="1352">
        <f t="shared" si="11"/>
        <v>111</v>
      </c>
      <c r="R28" s="705" t="s">
        <v>18</v>
      </c>
      <c r="S28" s="706">
        <f t="shared" si="12"/>
        <v>100</v>
      </c>
      <c r="T28" s="705" t="s">
        <v>18</v>
      </c>
      <c r="U28" s="706">
        <f t="shared" si="13"/>
        <v>100</v>
      </c>
      <c r="V28" s="705" t="s">
        <v>18</v>
      </c>
      <c r="W28" s="706">
        <f t="shared" si="14"/>
        <v>100</v>
      </c>
      <c r="X28" s="1355"/>
      <c r="Y28" s="3864"/>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19"/>
      <c r="M29" s="2713"/>
      <c r="N29" s="2713"/>
      <c r="O29" s="2713"/>
      <c r="P29" s="3871"/>
      <c r="Q29" s="1352">
        <f t="shared" si="11"/>
        <v>111</v>
      </c>
      <c r="R29" s="705" t="s">
        <v>18</v>
      </c>
      <c r="S29" s="706">
        <f t="shared" si="12"/>
        <v>100</v>
      </c>
      <c r="T29" s="705" t="s">
        <v>18</v>
      </c>
      <c r="U29" s="706">
        <f t="shared" si="13"/>
        <v>100</v>
      </c>
      <c r="V29" s="705" t="s">
        <v>18</v>
      </c>
      <c r="W29" s="706">
        <f t="shared" si="14"/>
        <v>100</v>
      </c>
      <c r="X29" s="1355"/>
      <c r="Y29" s="3864"/>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19"/>
      <c r="M30" s="2713"/>
      <c r="N30" s="2713"/>
      <c r="O30" s="2713"/>
      <c r="P30" s="3871"/>
      <c r="Q30" s="1352">
        <f t="shared" si="11"/>
        <v>111</v>
      </c>
      <c r="R30" s="705" t="s">
        <v>18</v>
      </c>
      <c r="S30" s="706">
        <f t="shared" si="12"/>
        <v>100</v>
      </c>
      <c r="T30" s="705" t="s">
        <v>18</v>
      </c>
      <c r="U30" s="706">
        <f t="shared" si="13"/>
        <v>100</v>
      </c>
      <c r="V30" s="705" t="s">
        <v>18</v>
      </c>
      <c r="W30" s="706">
        <f t="shared" si="14"/>
        <v>100</v>
      </c>
      <c r="X30" s="1355"/>
      <c r="Y30" s="3864"/>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19"/>
      <c r="M31" s="2713"/>
      <c r="N31" s="2713"/>
      <c r="O31" s="2713"/>
      <c r="P31" s="3871"/>
      <c r="Q31" s="1352">
        <f t="shared" si="11"/>
        <v>111</v>
      </c>
      <c r="R31" s="705" t="s">
        <v>18</v>
      </c>
      <c r="S31" s="706">
        <f t="shared" si="12"/>
        <v>100</v>
      </c>
      <c r="T31" s="705" t="s">
        <v>18</v>
      </c>
      <c r="U31" s="706">
        <f t="shared" si="13"/>
        <v>100</v>
      </c>
      <c r="V31" s="705" t="s">
        <v>18</v>
      </c>
      <c r="W31" s="706">
        <f t="shared" si="14"/>
        <v>100</v>
      </c>
      <c r="X31" s="1355"/>
      <c r="Y31" s="3864"/>
      <c r="Z31" s="1356">
        <f t="shared" si="18"/>
        <v>111</v>
      </c>
      <c r="AA31" s="1353">
        <f t="shared" si="15"/>
        <v>1</v>
      </c>
      <c r="AB31" s="1353">
        <f t="shared" si="16"/>
        <v>1</v>
      </c>
      <c r="AC31" s="1353">
        <f t="shared" si="17"/>
        <v>1</v>
      </c>
    </row>
    <row r="32" spans="1:29" ht="15">
      <c r="A32" s="391" t="s">
        <v>1692</v>
      </c>
      <c r="B32" s="63" t="s">
        <v>1693</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19"/>
      <c r="M32" s="2713"/>
      <c r="N32" s="2713"/>
      <c r="O32" s="2713"/>
      <c r="P32" s="3865" t="s">
        <v>1694</v>
      </c>
      <c r="Q32" s="1352" t="str">
        <f t="shared" si="11"/>
        <v>建筑类型</v>
      </c>
      <c r="R32" s="705" t="s">
        <v>18</v>
      </c>
      <c r="S32" s="706">
        <f t="shared" si="12"/>
        <v>100</v>
      </c>
      <c r="T32" s="705" t="s">
        <v>18</v>
      </c>
      <c r="U32" s="706">
        <f t="shared" si="13"/>
        <v>100</v>
      </c>
      <c r="V32" s="705" t="s">
        <v>18</v>
      </c>
      <c r="W32" s="706">
        <f t="shared" si="14"/>
        <v>100</v>
      </c>
      <c r="X32" s="1355"/>
      <c r="Y32" s="3868" t="s">
        <v>1694</v>
      </c>
      <c r="Z32" s="1356" t="str">
        <f t="shared" si="18"/>
        <v>建筑类型</v>
      </c>
      <c r="AA32" s="1353">
        <f t="shared" si="15"/>
        <v>1</v>
      </c>
      <c r="AB32" s="1353">
        <f t="shared" si="16"/>
        <v>1</v>
      </c>
      <c r="AC32" s="1353">
        <f t="shared" si="17"/>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18"/>
      <c r="M33" s="2720"/>
      <c r="N33" s="2720"/>
      <c r="O33" s="2720"/>
      <c r="P33" s="3866"/>
      <c r="Q33" s="707" t="str">
        <f t="shared" si="11"/>
        <v>项目建筑规模</v>
      </c>
      <c r="R33" s="708" t="s">
        <v>18</v>
      </c>
      <c r="S33" s="709" t="e">
        <f t="shared" si="12"/>
        <v>#N/A</v>
      </c>
      <c r="T33" s="708" t="s">
        <v>18</v>
      </c>
      <c r="U33" s="709" t="e">
        <f t="shared" si="13"/>
        <v>#N/A</v>
      </c>
      <c r="V33" s="708" t="s">
        <v>18</v>
      </c>
      <c r="W33" s="709" t="e">
        <f t="shared" si="14"/>
        <v>#N/A</v>
      </c>
      <c r="X33" s="710"/>
      <c r="Y33" s="3868"/>
      <c r="Z33" s="711" t="str">
        <f t="shared" si="18"/>
        <v>项目建筑规模</v>
      </c>
      <c r="AA33" s="1353" t="e">
        <f t="shared" si="15"/>
        <v>#N/A</v>
      </c>
      <c r="AB33" s="1353" t="e">
        <f t="shared" si="16"/>
        <v>#N/A</v>
      </c>
      <c r="AC33" s="1353" t="e">
        <f t="shared" si="17"/>
        <v>#N/A</v>
      </c>
    </row>
    <row r="34" spans="1:29" ht="15">
      <c r="A34" s="423"/>
      <c r="B34" s="375" t="s">
        <v>1696</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19"/>
      <c r="M34" s="2713"/>
      <c r="N34" s="2713"/>
      <c r="O34" s="2713"/>
      <c r="P34" s="3866"/>
      <c r="Q34" s="1352" t="str">
        <f t="shared" si="11"/>
        <v>建筑结构</v>
      </c>
      <c r="R34" s="705" t="s">
        <v>18</v>
      </c>
      <c r="S34" s="706">
        <f t="shared" si="12"/>
        <v>100</v>
      </c>
      <c r="T34" s="705" t="s">
        <v>18</v>
      </c>
      <c r="U34" s="706">
        <f t="shared" si="13"/>
        <v>100</v>
      </c>
      <c r="V34" s="705" t="s">
        <v>18</v>
      </c>
      <c r="W34" s="706">
        <f t="shared" si="14"/>
        <v>100</v>
      </c>
      <c r="X34" s="1355"/>
      <c r="Y34" s="3868"/>
      <c r="Z34" s="1356" t="str">
        <f t="shared" si="18"/>
        <v>建筑结构</v>
      </c>
      <c r="AA34" s="1353">
        <f t="shared" si="15"/>
        <v>1</v>
      </c>
      <c r="AB34" s="1353">
        <f t="shared" si="16"/>
        <v>1</v>
      </c>
      <c r="AC34" s="1353">
        <f t="shared" si="17"/>
        <v>1</v>
      </c>
    </row>
    <row r="35" spans="1:29" ht="15">
      <c r="A35" s="423"/>
      <c r="B35" s="375" t="s">
        <v>1697</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19"/>
      <c r="M35" s="2713"/>
      <c r="N35" s="2713"/>
      <c r="O35" s="2713"/>
      <c r="P35" s="3866"/>
      <c r="Q35" s="1352" t="str">
        <f t="shared" si="11"/>
        <v>建筑品质</v>
      </c>
      <c r="R35" s="705" t="s">
        <v>18</v>
      </c>
      <c r="S35" s="706">
        <f t="shared" si="12"/>
        <v>100</v>
      </c>
      <c r="T35" s="705" t="s">
        <v>18</v>
      </c>
      <c r="U35" s="706">
        <f t="shared" si="13"/>
        <v>100</v>
      </c>
      <c r="V35" s="705" t="s">
        <v>18</v>
      </c>
      <c r="W35" s="706">
        <f t="shared" si="14"/>
        <v>100</v>
      </c>
      <c r="X35" s="1355"/>
      <c r="Y35" s="3868"/>
      <c r="Z35" s="1356" t="str">
        <f t="shared" si="18"/>
        <v>建筑品质</v>
      </c>
      <c r="AA35" s="1353">
        <f t="shared" si="15"/>
        <v>1</v>
      </c>
      <c r="AB35" s="1353">
        <f t="shared" si="16"/>
        <v>1</v>
      </c>
      <c r="AC35" s="1353">
        <f t="shared" si="17"/>
        <v>1</v>
      </c>
    </row>
    <row r="36" spans="1:29" ht="15">
      <c r="A36" s="423"/>
      <c r="B36" s="375" t="s">
        <v>1698</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19"/>
      <c r="M36" s="2713"/>
      <c r="N36" s="2713"/>
      <c r="O36" s="2713"/>
      <c r="P36" s="3866"/>
      <c r="Q36" s="1352" t="str">
        <f t="shared" si="11"/>
        <v>公共部分装修</v>
      </c>
      <c r="R36" s="705" t="s">
        <v>18</v>
      </c>
      <c r="S36" s="706">
        <f t="shared" si="12"/>
        <v>100</v>
      </c>
      <c r="T36" s="705" t="s">
        <v>18</v>
      </c>
      <c r="U36" s="706">
        <f t="shared" si="13"/>
        <v>100</v>
      </c>
      <c r="V36" s="705" t="s">
        <v>18</v>
      </c>
      <c r="W36" s="706">
        <f t="shared" si="14"/>
        <v>100</v>
      </c>
      <c r="X36" s="1355"/>
      <c r="Y36" s="3868"/>
      <c r="Z36" s="1356" t="str">
        <f t="shared" si="18"/>
        <v>公共部分装修</v>
      </c>
      <c r="AA36" s="1353">
        <f t="shared" si="15"/>
        <v>1</v>
      </c>
      <c r="AB36" s="1353">
        <f t="shared" si="16"/>
        <v>1</v>
      </c>
      <c r="AC36" s="1353">
        <f t="shared" si="17"/>
        <v>1</v>
      </c>
    </row>
    <row r="37" spans="1:29" s="108" customFormat="1" ht="15">
      <c r="A37" s="424"/>
      <c r="B37" s="375" t="s">
        <v>1699</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4"/>
      <c r="M37" s="2715"/>
      <c r="N37" s="2715"/>
      <c r="O37" s="2715"/>
      <c r="P37" s="3866"/>
      <c r="Q37" s="1343" t="str">
        <f t="shared" si="11"/>
        <v>成新度</v>
      </c>
      <c r="R37" s="701" t="s">
        <v>18</v>
      </c>
      <c r="S37" s="702" t="e">
        <f t="shared" si="12"/>
        <v>#N/A</v>
      </c>
      <c r="T37" s="701" t="s">
        <v>18</v>
      </c>
      <c r="U37" s="702" t="e">
        <f t="shared" si="13"/>
        <v>#N/A</v>
      </c>
      <c r="V37" s="701" t="s">
        <v>18</v>
      </c>
      <c r="W37" s="702" t="e">
        <f t="shared" si="14"/>
        <v>#N/A</v>
      </c>
      <c r="X37" s="703"/>
      <c r="Y37" s="3868"/>
      <c r="Z37" s="52" t="str">
        <f t="shared" si="18"/>
        <v>成新度</v>
      </c>
      <c r="AA37" s="704" t="e">
        <f t="shared" si="15"/>
        <v>#N/A</v>
      </c>
      <c r="AB37" s="704" t="e">
        <f t="shared" si="16"/>
        <v>#N/A</v>
      </c>
      <c r="AC37" s="704" t="e">
        <f t="shared" si="17"/>
        <v>#N/A</v>
      </c>
    </row>
    <row r="38" spans="1:29" ht="15">
      <c r="A38" s="423"/>
      <c r="B38" s="375" t="s">
        <v>1700</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19"/>
      <c r="M38" s="2713"/>
      <c r="N38" s="2713"/>
      <c r="O38" s="2713"/>
      <c r="P38" s="3866" t="s">
        <v>1694</v>
      </c>
      <c r="Q38" s="1352" t="str">
        <f t="shared" si="11"/>
        <v>物业管理</v>
      </c>
      <c r="R38" s="705" t="s">
        <v>18</v>
      </c>
      <c r="S38" s="706">
        <f t="shared" si="12"/>
        <v>100</v>
      </c>
      <c r="T38" s="705" t="s">
        <v>18</v>
      </c>
      <c r="U38" s="706">
        <f t="shared" si="13"/>
        <v>100</v>
      </c>
      <c r="V38" s="705" t="s">
        <v>18</v>
      </c>
      <c r="W38" s="706">
        <f t="shared" si="14"/>
        <v>100</v>
      </c>
      <c r="X38" s="1355"/>
      <c r="Y38" s="3868" t="s">
        <v>1694</v>
      </c>
      <c r="Z38" s="1356" t="str">
        <f t="shared" si="18"/>
        <v>物业管理</v>
      </c>
      <c r="AA38" s="1353">
        <f t="shared" si="15"/>
        <v>1</v>
      </c>
      <c r="AB38" s="1353">
        <f t="shared" si="16"/>
        <v>1</v>
      </c>
      <c r="AC38" s="1353">
        <f t="shared" si="17"/>
        <v>1</v>
      </c>
    </row>
    <row r="39" spans="1:29" ht="15">
      <c r="A39" s="423"/>
      <c r="B39" s="375" t="s">
        <v>1701</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19"/>
      <c r="M39" s="2713"/>
      <c r="N39" s="2713"/>
      <c r="O39" s="2713"/>
      <c r="P39" s="3866"/>
      <c r="Q39" s="1352" t="str">
        <f t="shared" si="11"/>
        <v>市政基础设施</v>
      </c>
      <c r="R39" s="705" t="s">
        <v>18</v>
      </c>
      <c r="S39" s="706">
        <f t="shared" si="12"/>
        <v>100</v>
      </c>
      <c r="T39" s="705" t="s">
        <v>18</v>
      </c>
      <c r="U39" s="706">
        <f t="shared" si="13"/>
        <v>100</v>
      </c>
      <c r="V39" s="705" t="s">
        <v>18</v>
      </c>
      <c r="W39" s="706">
        <f t="shared" si="14"/>
        <v>100</v>
      </c>
      <c r="X39" s="1355"/>
      <c r="Y39" s="3868"/>
      <c r="Z39" s="1356" t="str">
        <f t="shared" si="18"/>
        <v>市政基础设施</v>
      </c>
      <c r="AA39" s="1353">
        <f t="shared" si="15"/>
        <v>1</v>
      </c>
      <c r="AB39" s="1353">
        <f t="shared" si="16"/>
        <v>1</v>
      </c>
      <c r="AC39" s="1353">
        <f t="shared" si="17"/>
        <v>1</v>
      </c>
    </row>
    <row r="40" spans="1:29" ht="15">
      <c r="A40" s="423"/>
      <c r="B40" s="375" t="s">
        <v>1702</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19"/>
      <c r="M40" s="2713"/>
      <c r="N40" s="2713"/>
      <c r="O40" s="2713"/>
      <c r="P40" s="3866"/>
      <c r="Q40" s="1352" t="str">
        <f t="shared" si="11"/>
        <v>房型</v>
      </c>
      <c r="R40" s="705" t="s">
        <v>18</v>
      </c>
      <c r="S40" s="706">
        <f t="shared" si="12"/>
        <v>100</v>
      </c>
      <c r="T40" s="705" t="s">
        <v>18</v>
      </c>
      <c r="U40" s="706">
        <f t="shared" si="13"/>
        <v>100</v>
      </c>
      <c r="V40" s="705" t="s">
        <v>18</v>
      </c>
      <c r="W40" s="706">
        <f t="shared" si="14"/>
        <v>100</v>
      </c>
      <c r="X40" s="1355"/>
      <c r="Y40" s="3868"/>
      <c r="Z40" s="1356" t="str">
        <f t="shared" si="18"/>
        <v>房型</v>
      </c>
      <c r="AA40" s="1353">
        <f t="shared" si="15"/>
        <v>1</v>
      </c>
      <c r="AB40" s="1353">
        <f t="shared" si="16"/>
        <v>1</v>
      </c>
      <c r="AC40" s="1353">
        <f t="shared" si="17"/>
        <v>1</v>
      </c>
    </row>
    <row r="41" spans="1:29" s="422" customFormat="1" ht="28.5">
      <c r="A41" s="419"/>
      <c r="B41" s="375" t="s">
        <v>1703</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18"/>
      <c r="M41" s="2720"/>
      <c r="N41" s="2720"/>
      <c r="O41" s="2720"/>
      <c r="P41" s="3866"/>
      <c r="Q41" s="707" t="str">
        <f t="shared" si="11"/>
        <v>单套/主力户型建筑面积</v>
      </c>
      <c r="R41" s="708" t="s">
        <v>18</v>
      </c>
      <c r="S41" s="709">
        <f t="shared" si="12"/>
        <v>100</v>
      </c>
      <c r="T41" s="708" t="s">
        <v>18</v>
      </c>
      <c r="U41" s="709">
        <f t="shared" si="13"/>
        <v>100</v>
      </c>
      <c r="V41" s="708" t="s">
        <v>18</v>
      </c>
      <c r="W41" s="709">
        <f t="shared" si="14"/>
        <v>100</v>
      </c>
      <c r="X41" s="710"/>
      <c r="Y41" s="3868"/>
      <c r="Z41" s="711" t="str">
        <f t="shared" si="18"/>
        <v>单套/主力户型建筑面积</v>
      </c>
      <c r="AA41" s="1353">
        <f t="shared" si="15"/>
        <v>1</v>
      </c>
      <c r="AB41" s="1353">
        <f t="shared" si="16"/>
        <v>1</v>
      </c>
      <c r="AC41" s="1353">
        <f t="shared" si="17"/>
        <v>1</v>
      </c>
    </row>
    <row r="42" spans="1:29" ht="15">
      <c r="A42" s="423"/>
      <c r="B42" s="375" t="s">
        <v>1704</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19"/>
      <c r="M42" s="2713"/>
      <c r="N42" s="2713"/>
      <c r="O42" s="2713"/>
      <c r="P42" s="3866"/>
      <c r="Q42" s="1352" t="str">
        <f t="shared" si="11"/>
        <v>内部装修</v>
      </c>
      <c r="R42" s="705" t="s">
        <v>18</v>
      </c>
      <c r="S42" s="706">
        <f t="shared" si="12"/>
        <v>100</v>
      </c>
      <c r="T42" s="705" t="s">
        <v>18</v>
      </c>
      <c r="U42" s="706">
        <f t="shared" si="13"/>
        <v>100</v>
      </c>
      <c r="V42" s="705" t="s">
        <v>18</v>
      </c>
      <c r="W42" s="706">
        <f t="shared" si="14"/>
        <v>100</v>
      </c>
      <c r="X42" s="1355"/>
      <c r="Y42" s="3868"/>
      <c r="Z42" s="1356" t="str">
        <f t="shared" si="18"/>
        <v>内部装修</v>
      </c>
      <c r="AA42" s="1353">
        <f t="shared" si="15"/>
        <v>1</v>
      </c>
      <c r="AB42" s="1353">
        <f t="shared" si="16"/>
        <v>1</v>
      </c>
      <c r="AC42" s="1353">
        <f t="shared" si="17"/>
        <v>1</v>
      </c>
    </row>
    <row r="43" spans="1:29" ht="15">
      <c r="A43" s="423"/>
      <c r="B43" s="375" t="s">
        <v>1705</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19"/>
      <c r="M43" s="2713"/>
      <c r="N43" s="2713"/>
      <c r="O43" s="2713"/>
      <c r="P43" s="3866"/>
      <c r="Q43" s="1352" t="str">
        <f t="shared" si="11"/>
        <v>内部装修维护情况</v>
      </c>
      <c r="R43" s="705" t="s">
        <v>18</v>
      </c>
      <c r="S43" s="706">
        <f t="shared" si="12"/>
        <v>100</v>
      </c>
      <c r="T43" s="705" t="s">
        <v>18</v>
      </c>
      <c r="U43" s="706">
        <f t="shared" si="13"/>
        <v>100</v>
      </c>
      <c r="V43" s="705" t="s">
        <v>18</v>
      </c>
      <c r="W43" s="706">
        <f t="shared" si="14"/>
        <v>100</v>
      </c>
      <c r="X43" s="1355"/>
      <c r="Y43" s="3868"/>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4"/>
      <c r="M44" s="2715"/>
      <c r="N44" s="2715"/>
      <c r="O44" s="2715"/>
      <c r="P44" s="3866"/>
      <c r="Q44" s="1343">
        <f t="shared" si="11"/>
        <v>111</v>
      </c>
      <c r="R44" s="701" t="s">
        <v>18</v>
      </c>
      <c r="S44" s="702">
        <f t="shared" si="12"/>
        <v>100</v>
      </c>
      <c r="T44" s="701" t="s">
        <v>18</v>
      </c>
      <c r="U44" s="702">
        <f t="shared" si="13"/>
        <v>100</v>
      </c>
      <c r="V44" s="701" t="s">
        <v>18</v>
      </c>
      <c r="W44" s="702">
        <f t="shared" si="14"/>
        <v>100</v>
      </c>
      <c r="X44" s="703"/>
      <c r="Y44" s="3868"/>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19"/>
      <c r="M45" s="2713"/>
      <c r="N45" s="2713"/>
      <c r="O45" s="2713"/>
      <c r="P45" s="3866"/>
      <c r="Q45" s="1352">
        <f t="shared" si="11"/>
        <v>111</v>
      </c>
      <c r="R45" s="705" t="s">
        <v>18</v>
      </c>
      <c r="S45" s="706">
        <f t="shared" si="12"/>
        <v>100</v>
      </c>
      <c r="T45" s="705" t="s">
        <v>18</v>
      </c>
      <c r="U45" s="706">
        <f t="shared" si="13"/>
        <v>100</v>
      </c>
      <c r="V45" s="705" t="s">
        <v>18</v>
      </c>
      <c r="W45" s="706">
        <f t="shared" si="14"/>
        <v>100</v>
      </c>
      <c r="X45" s="1355"/>
      <c r="Y45" s="3868"/>
      <c r="Z45" s="1356">
        <f t="shared" si="18"/>
        <v>111</v>
      </c>
      <c r="AA45" s="1353">
        <f t="shared" si="15"/>
        <v>1</v>
      </c>
      <c r="AB45" s="1353">
        <f t="shared" si="16"/>
        <v>1</v>
      </c>
      <c r="AC45" s="1353">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19"/>
      <c r="M46" s="2713"/>
      <c r="N46" s="2713"/>
      <c r="O46" s="2713"/>
      <c r="P46" s="3867"/>
      <c r="Q46" s="1352">
        <f t="shared" si="11"/>
        <v>111</v>
      </c>
      <c r="R46" s="705" t="s">
        <v>17</v>
      </c>
      <c r="S46" s="706">
        <f t="shared" si="12"/>
        <v>100</v>
      </c>
      <c r="T46" s="705" t="s">
        <v>17</v>
      </c>
      <c r="U46" s="706">
        <f t="shared" si="13"/>
        <v>100</v>
      </c>
      <c r="V46" s="705" t="s">
        <v>17</v>
      </c>
      <c r="W46" s="706">
        <f t="shared" si="14"/>
        <v>100</v>
      </c>
      <c r="X46" s="1355"/>
      <c r="Y46" s="3869"/>
      <c r="Z46" s="1356">
        <f t="shared" si="18"/>
        <v>111</v>
      </c>
      <c r="AA46" s="1353">
        <f t="shared" si="15"/>
        <v>1</v>
      </c>
      <c r="AB46" s="1353">
        <f t="shared" si="16"/>
        <v>1</v>
      </c>
      <c r="AC46" s="1353">
        <f t="shared" si="17"/>
        <v>1</v>
      </c>
    </row>
    <row r="47" spans="1:29" ht="15">
      <c r="A47" s="430" t="s">
        <v>1706</v>
      </c>
      <c r="B47" s="431"/>
      <c r="C47" s="1154" t="s">
        <v>16</v>
      </c>
      <c r="D47" s="1155"/>
      <c r="E47" s="1156"/>
      <c r="F47" s="1157"/>
      <c r="G47" s="1158"/>
      <c r="H47" s="1159"/>
      <c r="I47" s="1156"/>
      <c r="J47" s="1159"/>
      <c r="K47" s="1913"/>
      <c r="L47" s="2721"/>
      <c r="M47" s="2722"/>
      <c r="N47" s="2713"/>
      <c r="O47" s="2722"/>
      <c r="P47" s="3861" t="str">
        <f>A47</f>
        <v>成交单价（元/平方米）</v>
      </c>
      <c r="Q47" s="3861"/>
      <c r="R47" s="3862">
        <f>E47</f>
        <v>0</v>
      </c>
      <c r="S47" s="3862"/>
      <c r="T47" s="3862">
        <f>G47</f>
        <v>0</v>
      </c>
      <c r="U47" s="3862"/>
      <c r="V47" s="3862">
        <f>I47</f>
        <v>0</v>
      </c>
      <c r="W47" s="3862"/>
      <c r="X47" s="690"/>
      <c r="Y47" s="712"/>
      <c r="Z47" s="690"/>
      <c r="AA47" s="690"/>
      <c r="AB47" s="690"/>
      <c r="AC47" s="690"/>
    </row>
    <row r="48" spans="1:29" ht="15.75" thickBot="1">
      <c r="A48" s="437" t="s">
        <v>1707</v>
      </c>
      <c r="B48" s="438"/>
      <c r="C48" s="1160" t="e">
        <f>R49</f>
        <v>#DIV/0!</v>
      </c>
      <c r="D48" s="2316" t="s">
        <v>2136</v>
      </c>
      <c r="E48" s="1161" t="e">
        <f>R48</f>
        <v>#DIV/0!</v>
      </c>
      <c r="F48" s="2317"/>
      <c r="G48" s="1160" t="e">
        <f>T48</f>
        <v>#DIV/0!</v>
      </c>
      <c r="H48" s="2317"/>
      <c r="I48" s="1161" t="e">
        <f>V48</f>
        <v>#DIV/0!</v>
      </c>
      <c r="J48" s="2317"/>
      <c r="K48" s="2318">
        <f>F48+H48+J48</f>
        <v>0</v>
      </c>
      <c r="L48" s="2721"/>
      <c r="M48" s="2722"/>
      <c r="N48" s="2722"/>
      <c r="O48" s="2722"/>
      <c r="P48" s="3861" t="str">
        <f>A48</f>
        <v>比较价值（元/平方米）</v>
      </c>
      <c r="Q48" s="3861"/>
      <c r="R48" s="3862" t="e">
        <f>IF(F1="售价",ROUND(PRODUCT(R47,AA7:AA46),0),ROUND(PRODUCT(R47,AA7:AA46),1))</f>
        <v>#DIV/0!</v>
      </c>
      <c r="S48" s="3862"/>
      <c r="T48" s="3862" t="e">
        <f>IF(F1="售价",ROUND(PRODUCT(T47,AB7:AB46),0),ROUND(PRODUCT(T47,AB7:AB46),1))</f>
        <v>#DIV/0!</v>
      </c>
      <c r="U48" s="3862"/>
      <c r="V48" s="3862" t="e">
        <f>IF(F1="售价",ROUND(PRODUCT(V47,AC7:AC46),0),ROUND(PRODUCT(V47,AC7:AC46),1))</f>
        <v>#DIV/0!</v>
      </c>
      <c r="W48" s="3862"/>
      <c r="X48" s="690"/>
      <c r="Y48" s="690"/>
      <c r="Z48" s="690"/>
      <c r="AA48" s="690"/>
      <c r="AB48" s="690"/>
      <c r="AC48" s="690"/>
    </row>
    <row r="49" spans="1:29" ht="15.75" thickBot="1">
      <c r="A49" s="441" t="s">
        <v>1708</v>
      </c>
      <c r="B49" s="442"/>
      <c r="C49" s="1162" t="e">
        <f>R49</f>
        <v>#DIV/0!</v>
      </c>
      <c r="D49" s="1163"/>
      <c r="E49" s="1163"/>
      <c r="F49" s="1163"/>
      <c r="G49" s="1163"/>
      <c r="H49" s="1163"/>
      <c r="I49" s="1163"/>
      <c r="J49" s="1163"/>
      <c r="K49" s="1914"/>
      <c r="L49" s="2721"/>
      <c r="M49" s="2722"/>
      <c r="N49" s="2722"/>
      <c r="O49" s="2722"/>
      <c r="P49" s="3858" t="str">
        <f>A49</f>
        <v>估价对象XX用房的比较价值（楼面单价，元/平方米）</v>
      </c>
      <c r="Q49" s="3859"/>
      <c r="R49" s="3860" t="e">
        <f>IF(F1="售价",ROUND(IF(D48="简单平均",AVERAGE(R48:V48),R48*F48+T48*H48+V48*J48),0),ROUND(IF(D48="简单平均",AVERAGE(R48:V48),R48*F48+T48*H48+V48*J48),1))</f>
        <v>#DIV/0!</v>
      </c>
      <c r="S49" s="3860"/>
      <c r="T49" s="3860"/>
      <c r="U49" s="3860"/>
      <c r="V49" s="3860"/>
      <c r="W49" s="3860"/>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row>
    <row r="51" spans="1:29">
      <c r="A51" s="2722"/>
      <c r="B51" s="2722"/>
      <c r="C51" s="2722"/>
      <c r="D51" s="2722"/>
      <c r="E51" s="2722"/>
      <c r="F51" s="2722"/>
      <c r="G51" s="2722"/>
      <c r="H51" s="2722"/>
      <c r="I51" s="2722"/>
      <c r="J51" s="2722"/>
      <c r="K51" s="2727"/>
      <c r="L51" s="2723"/>
      <c r="M51" s="2722"/>
      <c r="N51" s="2722"/>
      <c r="O51" s="2722"/>
    </row>
    <row r="52" spans="1:29" ht="13.5" customHeight="1">
      <c r="A52" s="2722"/>
      <c r="B52" s="2722"/>
      <c r="C52" s="446" t="s">
        <v>1709</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row>
    <row r="53" spans="1:29" ht="13.5" customHeight="1">
      <c r="A53" s="2722"/>
      <c r="B53" s="2722"/>
      <c r="C53" s="446" t="s">
        <v>1710</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row>
    <row r="54" spans="1:29" s="451" customFormat="1" ht="13.5" customHeight="1">
      <c r="A54" s="2725"/>
      <c r="B54" s="2725"/>
      <c r="C54" s="446" t="s">
        <v>1711</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1916"/>
    </row>
    <row r="55" spans="1:29" s="451" customFormat="1">
      <c r="A55" s="2725"/>
      <c r="B55" s="2728"/>
      <c r="C55" s="2729"/>
      <c r="D55" s="2725"/>
      <c r="E55" s="2725"/>
      <c r="F55" s="2725"/>
      <c r="G55" s="2725"/>
      <c r="H55" s="2725"/>
      <c r="I55" s="2725"/>
      <c r="J55" s="2725"/>
      <c r="K55" s="2730"/>
      <c r="L55" s="2724"/>
      <c r="M55" s="2725"/>
      <c r="N55" s="2725"/>
      <c r="O55" s="2725"/>
      <c r="P55" s="1916"/>
    </row>
    <row r="56" spans="1:29">
      <c r="A56" s="2722"/>
      <c r="B56" s="2728"/>
      <c r="C56" s="2729"/>
      <c r="D56" s="2722"/>
      <c r="E56" s="2722"/>
      <c r="F56" s="2722"/>
      <c r="G56" s="2722"/>
      <c r="H56" s="2722"/>
      <c r="I56" s="2722"/>
      <c r="J56" s="2722"/>
      <c r="K56" s="2727"/>
      <c r="L56" s="2723"/>
      <c r="M56" s="2722"/>
      <c r="N56" s="2722"/>
      <c r="O56" s="2722"/>
    </row>
    <row r="57" spans="1:29" ht="21.75" thickBot="1">
      <c r="A57" s="694" t="s">
        <v>1712</v>
      </c>
      <c r="B57" s="690"/>
      <c r="C57" s="695"/>
      <c r="D57" s="695"/>
      <c r="E57" s="695"/>
      <c r="F57" s="696"/>
      <c r="G57" s="696"/>
      <c r="H57" s="695"/>
      <c r="I57" s="695"/>
      <c r="J57" s="695"/>
      <c r="K57" s="941"/>
      <c r="L57" s="942"/>
      <c r="M57" s="940"/>
      <c r="N57" s="940"/>
      <c r="O57" s="940"/>
      <c r="P57" s="1917"/>
      <c r="Q57" s="453"/>
    </row>
    <row r="58" spans="1:29" s="457" customFormat="1" ht="15">
      <c r="A58" s="454" t="s">
        <v>1713</v>
      </c>
      <c r="B58" s="455"/>
      <c r="C58" s="1186" t="str">
        <f>YEAR(C7)&amp;"-"&amp;MONTH(C7)</f>
        <v>2024-3</v>
      </c>
      <c r="D58" s="1185">
        <f>EDATE(C58,-1)</f>
        <v>45323</v>
      </c>
      <c r="E58" s="1185">
        <f>EDATE(D58,-1)</f>
        <v>45292</v>
      </c>
      <c r="F58" s="1185">
        <f t="shared" ref="F58:O58" si="19">EDATE(E58,-1)</f>
        <v>45261</v>
      </c>
      <c r="G58" s="1185">
        <f t="shared" si="19"/>
        <v>45231</v>
      </c>
      <c r="H58" s="1185">
        <f t="shared" si="19"/>
        <v>45200</v>
      </c>
      <c r="I58" s="1185">
        <f t="shared" si="19"/>
        <v>45170</v>
      </c>
      <c r="J58" s="1185">
        <f t="shared" si="19"/>
        <v>45139</v>
      </c>
      <c r="K58" s="1185">
        <f t="shared" si="19"/>
        <v>45108</v>
      </c>
      <c r="L58" s="1185">
        <f t="shared" si="19"/>
        <v>45078</v>
      </c>
      <c r="M58" s="1185">
        <f t="shared" si="19"/>
        <v>45047</v>
      </c>
      <c r="N58" s="1185">
        <f t="shared" si="19"/>
        <v>45017</v>
      </c>
      <c r="O58" s="1185">
        <f t="shared" si="19"/>
        <v>44986</v>
      </c>
      <c r="P58" s="1181"/>
    </row>
    <row r="59" spans="1:29" s="108" customFormat="1" ht="15">
      <c r="A59" s="458"/>
      <c r="B59" s="1918"/>
      <c r="C59" s="1183">
        <v>100</v>
      </c>
      <c r="D59" s="460"/>
      <c r="E59" s="461"/>
      <c r="F59" s="461"/>
      <c r="G59" s="461"/>
      <c r="H59" s="461"/>
      <c r="I59" s="461"/>
      <c r="J59" s="461"/>
      <c r="K59" s="461"/>
      <c r="L59" s="461"/>
      <c r="M59" s="462"/>
      <c r="N59" s="461"/>
      <c r="O59" s="462"/>
      <c r="P59" s="1919"/>
    </row>
    <row r="60" spans="1:29" s="108" customFormat="1" ht="15.75" thickBot="1">
      <c r="A60" s="464" t="s">
        <v>1714</v>
      </c>
      <c r="B60" s="465"/>
      <c r="C60" s="466"/>
      <c r="D60" s="467"/>
      <c r="E60" s="467"/>
      <c r="F60" s="467"/>
      <c r="G60" s="467"/>
      <c r="H60" s="467"/>
      <c r="I60" s="467"/>
      <c r="J60" s="467"/>
      <c r="K60" s="467"/>
      <c r="L60" s="467"/>
      <c r="M60" s="468"/>
      <c r="N60" s="467"/>
      <c r="O60" s="468"/>
      <c r="P60" s="1919"/>
      <c r="Q60" s="453"/>
    </row>
    <row r="61" spans="1:29" s="108" customFormat="1" ht="15">
      <c r="A61" s="470" t="s">
        <v>1715</v>
      </c>
      <c r="B61" s="459"/>
      <c r="C61" s="471" t="s">
        <v>1716</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1717</v>
      </c>
      <c r="B63" s="477" t="s">
        <v>1683</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1686</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1687</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1688</v>
      </c>
      <c r="B76" s="477" t="s">
        <v>1718</v>
      </c>
      <c r="C76" s="522" t="s">
        <v>1719</v>
      </c>
      <c r="D76" s="522" t="s">
        <v>1720</v>
      </c>
      <c r="E76" s="522" t="s">
        <v>1721</v>
      </c>
      <c r="F76" s="522" t="s">
        <v>1722</v>
      </c>
      <c r="G76" s="522" t="s">
        <v>1723</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1724</v>
      </c>
      <c r="C78" s="527" t="s">
        <v>1719</v>
      </c>
      <c r="D78" s="527" t="s">
        <v>1720</v>
      </c>
      <c r="E78" s="527" t="s">
        <v>1721</v>
      </c>
      <c r="F78" s="527" t="s">
        <v>1722</v>
      </c>
      <c r="G78" s="527" t="s">
        <v>1723</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1725</v>
      </c>
      <c r="C80" s="527" t="s">
        <v>1719</v>
      </c>
      <c r="D80" s="527" t="s">
        <v>1720</v>
      </c>
      <c r="E80" s="527" t="s">
        <v>1721</v>
      </c>
      <c r="F80" s="527" t="s">
        <v>1722</v>
      </c>
      <c r="G80" s="527" t="s">
        <v>1723</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1258</v>
      </c>
      <c r="C82" s="488" t="s">
        <v>1726</v>
      </c>
      <c r="D82" s="488" t="s">
        <v>1727</v>
      </c>
      <c r="E82" s="488" t="s">
        <v>1728</v>
      </c>
      <c r="F82" s="488" t="s">
        <v>1729</v>
      </c>
      <c r="G82" s="488" t="s">
        <v>1730</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1731</v>
      </c>
      <c r="C84" s="527" t="s">
        <v>1719</v>
      </c>
      <c r="D84" s="527" t="s">
        <v>1720</v>
      </c>
      <c r="E84" s="527" t="s">
        <v>1721</v>
      </c>
      <c r="F84" s="527" t="s">
        <v>1722</v>
      </c>
      <c r="G84" s="527" t="s">
        <v>1723</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1732</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1733</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1692</v>
      </c>
      <c r="B100" s="477" t="s">
        <v>1734</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1735</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1736</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1737</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1738</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1188</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1739</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1740</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1741</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1703</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1742</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1743</v>
      </c>
      <c r="C124" s="527" t="s">
        <v>1719</v>
      </c>
      <c r="D124" s="527" t="s">
        <v>1720</v>
      </c>
      <c r="E124" s="527" t="s">
        <v>1721</v>
      </c>
      <c r="F124" s="527" t="s">
        <v>1722</v>
      </c>
      <c r="G124" s="527" t="s">
        <v>1723</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1744</v>
      </c>
    </row>
    <row r="137" spans="1:17" ht="15">
      <c r="B137" s="1929" t="s">
        <v>1745</v>
      </c>
      <c r="C137" s="1930"/>
      <c r="D137" s="1930"/>
      <c r="E137" s="1930"/>
      <c r="F137" s="1930"/>
      <c r="G137" s="1931"/>
      <c r="H137" s="1932"/>
      <c r="I137" s="1933" t="s">
        <v>1746</v>
      </c>
      <c r="J137" s="1930"/>
      <c r="K137" s="1934"/>
    </row>
    <row r="138" spans="1:17" ht="15">
      <c r="B138" s="1935"/>
      <c r="C138" s="137" t="s">
        <v>1747</v>
      </c>
      <c r="D138" s="137" t="s">
        <v>1748</v>
      </c>
      <c r="E138" s="1936" t="s">
        <v>1749</v>
      </c>
      <c r="F138" s="1937" t="s">
        <v>1750</v>
      </c>
      <c r="G138" s="137" t="s">
        <v>1748</v>
      </c>
      <c r="H138" s="138" t="s">
        <v>1749</v>
      </c>
      <c r="I138" s="1938"/>
      <c r="J138" s="137" t="s">
        <v>1751</v>
      </c>
      <c r="K138" s="138" t="s">
        <v>1752</v>
      </c>
    </row>
    <row r="139" spans="1:17" ht="15">
      <c r="B139" s="867">
        <v>6</v>
      </c>
      <c r="C139" s="868">
        <v>96</v>
      </c>
      <c r="D139" s="1939" t="s">
        <v>1753</v>
      </c>
      <c r="E139" s="869">
        <v>100</v>
      </c>
      <c r="F139" s="870">
        <v>102.5</v>
      </c>
      <c r="G139" s="1939" t="s">
        <v>1753</v>
      </c>
      <c r="H139" s="871">
        <v>105</v>
      </c>
      <c r="I139" s="1940" t="s">
        <v>1754</v>
      </c>
      <c r="J139" s="868">
        <v>20</v>
      </c>
      <c r="K139" s="872">
        <f>C145/(J139-2)</f>
        <v>4.0555555555555553E-3</v>
      </c>
    </row>
    <row r="140" spans="1:17" ht="15">
      <c r="B140" s="873">
        <v>5</v>
      </c>
      <c r="C140" s="874">
        <v>100</v>
      </c>
      <c r="D140" s="874"/>
      <c r="E140" s="875"/>
      <c r="F140" s="876">
        <v>102</v>
      </c>
      <c r="G140" s="874"/>
      <c r="H140" s="877"/>
      <c r="I140" s="1941" t="s">
        <v>1755</v>
      </c>
      <c r="J140" s="271">
        <f>ROUNDUP((J139-1)/2,0)</f>
        <v>10</v>
      </c>
      <c r="K140" s="878">
        <v>100</v>
      </c>
    </row>
    <row r="141" spans="1:17" ht="15">
      <c r="B141" s="873">
        <v>4</v>
      </c>
      <c r="C141" s="874">
        <v>102</v>
      </c>
      <c r="D141" s="874"/>
      <c r="E141" s="875"/>
      <c r="F141" s="876">
        <v>101.5</v>
      </c>
      <c r="G141" s="874"/>
      <c r="H141" s="877"/>
      <c r="I141" s="1941" t="s">
        <v>1756</v>
      </c>
      <c r="J141" s="271">
        <v>1</v>
      </c>
      <c r="K141" s="879">
        <f>ROUND(100+(J141-J140)*K139*100,1)</f>
        <v>96.4</v>
      </c>
    </row>
    <row r="142" spans="1:17" ht="15">
      <c r="B142" s="873">
        <v>3</v>
      </c>
      <c r="C142" s="874">
        <v>103</v>
      </c>
      <c r="D142" s="874"/>
      <c r="E142" s="875"/>
      <c r="F142" s="876">
        <v>101</v>
      </c>
      <c r="G142" s="874"/>
      <c r="H142" s="877"/>
      <c r="I142" s="1941" t="s">
        <v>1757</v>
      </c>
      <c r="J142" s="271">
        <f>J139</f>
        <v>20</v>
      </c>
      <c r="K142" s="880">
        <v>95</v>
      </c>
    </row>
    <row r="143" spans="1:17" ht="15">
      <c r="B143" s="873">
        <v>2</v>
      </c>
      <c r="C143" s="874">
        <v>100</v>
      </c>
      <c r="D143" s="874"/>
      <c r="E143" s="875"/>
      <c r="F143" s="876">
        <v>100.5</v>
      </c>
      <c r="G143" s="874"/>
      <c r="H143" s="877"/>
      <c r="I143" s="1941" t="s">
        <v>1758</v>
      </c>
      <c r="J143" s="874">
        <v>15</v>
      </c>
      <c r="K143" s="879">
        <f>ROUND(100+(J143-J140)*K139*100,1)</f>
        <v>102</v>
      </c>
    </row>
    <row r="144" spans="1:17" ht="15">
      <c r="B144" s="873">
        <v>1</v>
      </c>
      <c r="C144" s="874">
        <v>98</v>
      </c>
      <c r="D144" s="1942" t="s">
        <v>1759</v>
      </c>
      <c r="E144" s="875">
        <v>102</v>
      </c>
      <c r="F144" s="881">
        <v>100</v>
      </c>
      <c r="G144" s="1942" t="s">
        <v>1759</v>
      </c>
      <c r="H144" s="877">
        <v>105</v>
      </c>
      <c r="I144" s="1941" t="s">
        <v>1758</v>
      </c>
      <c r="J144" s="874">
        <v>18</v>
      </c>
      <c r="K144" s="879">
        <f>ROUND(100+(J144-J140)*K139*100,1)</f>
        <v>103.2</v>
      </c>
    </row>
    <row r="145" spans="2:11" ht="15.75" thickBot="1">
      <c r="B145" s="1943" t="s">
        <v>1760</v>
      </c>
      <c r="C145" s="882">
        <f>ROUND(MAX(C139:C144)/MIN(C139:C144)-1,3)</f>
        <v>7.2999999999999995E-2</v>
      </c>
      <c r="D145" s="883"/>
      <c r="E145" s="883"/>
      <c r="F145" s="1944" t="s">
        <v>1761</v>
      </c>
      <c r="G145" s="1945"/>
      <c r="H145" s="1946"/>
      <c r="I145" s="1947" t="s">
        <v>1758</v>
      </c>
      <c r="J145" s="884">
        <v>8</v>
      </c>
      <c r="K145" s="885">
        <f>ROUND(100+(J145-J140)*K139*100,1)</f>
        <v>99.2</v>
      </c>
    </row>
    <row r="147" spans="2:11">
      <c r="B147" s="1928" t="s">
        <v>1762</v>
      </c>
    </row>
    <row r="148" spans="2:11">
      <c r="B148" s="1928" t="s">
        <v>1763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1764</v>
      </c>
      <c r="C1" s="1238" t="s">
        <v>1660</v>
      </c>
      <c r="D1" s="1225"/>
      <c r="E1" s="3421"/>
      <c r="F1" s="1878"/>
      <c r="G1" s="1235" t="s">
        <v>1765</v>
      </c>
      <c r="H1" s="1234"/>
      <c r="I1" s="1234"/>
      <c r="J1" s="1234"/>
      <c r="K1" s="1236"/>
      <c r="L1" s="1237"/>
      <c r="M1" s="1238"/>
      <c r="N1" s="1238"/>
      <c r="O1" s="1238"/>
      <c r="P1" s="1948"/>
      <c r="Q1" s="1949"/>
      <c r="R1" s="1949"/>
      <c r="S1" s="1949"/>
      <c r="T1" s="1949"/>
      <c r="U1" s="1949"/>
      <c r="V1" s="1949"/>
      <c r="W1" s="1949"/>
      <c r="X1" s="1949"/>
      <c r="Y1" s="1949"/>
      <c r="Z1" s="1949"/>
      <c r="AA1" s="1949"/>
      <c r="AB1" s="1949"/>
      <c r="AC1" s="1950"/>
    </row>
    <row r="2" spans="1:29" s="352" customFormat="1" ht="28.5" customHeight="1" thickTop="1">
      <c r="A2" s="1221" t="s">
        <v>1460</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1951"/>
      <c r="Q2" s="912"/>
      <c r="R2" s="912"/>
      <c r="S2" s="912"/>
      <c r="T2" s="912"/>
      <c r="U2" s="912"/>
      <c r="V2" s="912"/>
      <c r="W2" s="912"/>
      <c r="X2" s="912"/>
      <c r="Y2" s="912"/>
      <c r="Z2" s="912"/>
      <c r="AA2" s="912"/>
      <c r="AB2" s="912"/>
      <c r="AC2" s="1952"/>
    </row>
    <row r="3" spans="1:29" s="352" customFormat="1" ht="28.5" customHeight="1" thickBot="1">
      <c r="A3" s="203" t="s">
        <v>1462</v>
      </c>
      <c r="B3" s="558">
        <f>IF(C2="——",C49,ROUND(B2*10000/D3,0))</f>
        <v>0</v>
      </c>
      <c r="C3" s="354" t="s">
        <v>1766</v>
      </c>
      <c r="D3" s="353">
        <f>IF(D1="",'数据-汇总表'!E3,SUMIF('数据-汇总表'!$C19:$C33,D1,'数据-汇总表'!$E19:$E33))</f>
        <v>53404.31</v>
      </c>
      <c r="E3" s="1953"/>
      <c r="F3" s="909"/>
      <c r="G3" s="908"/>
      <c r="H3" s="908"/>
      <c r="I3" s="908"/>
      <c r="J3" s="908"/>
      <c r="K3" s="910"/>
      <c r="L3" s="2731"/>
      <c r="M3" s="2732"/>
      <c r="N3" s="2732"/>
      <c r="O3" s="2732"/>
      <c r="P3" s="1951"/>
      <c r="Q3" s="912"/>
      <c r="R3" s="912"/>
      <c r="S3" s="912"/>
      <c r="T3" s="912"/>
      <c r="U3" s="912"/>
      <c r="V3" s="912"/>
      <c r="W3" s="912"/>
      <c r="X3" s="912"/>
      <c r="Y3" s="912"/>
      <c r="Z3" s="912"/>
      <c r="AA3" s="912"/>
      <c r="AB3" s="912"/>
      <c r="AC3" s="1953"/>
    </row>
    <row r="4" spans="1:29" ht="15">
      <c r="A4" s="355" t="s">
        <v>1767</v>
      </c>
      <c r="B4" s="356"/>
      <c r="C4" s="3844" t="s">
        <v>1768</v>
      </c>
      <c r="D4" s="3845"/>
      <c r="E4" s="3846" t="s">
        <v>1769</v>
      </c>
      <c r="F4" s="3847"/>
      <c r="G4" s="3844" t="s">
        <v>1770</v>
      </c>
      <c r="H4" s="3845"/>
      <c r="I4" s="3844" t="s">
        <v>1771</v>
      </c>
      <c r="J4" s="3845"/>
      <c r="K4" s="559" t="s">
        <v>1772</v>
      </c>
      <c r="L4" s="2712"/>
      <c r="M4" s="2713"/>
      <c r="N4" s="2713"/>
      <c r="O4" s="2713"/>
      <c r="P4" s="3848" t="s">
        <v>1773</v>
      </c>
      <c r="Q4" s="3849"/>
      <c r="R4" s="3831" t="s">
        <v>1769</v>
      </c>
      <c r="S4" s="3832"/>
      <c r="T4" s="3831" t="s">
        <v>1770</v>
      </c>
      <c r="U4" s="3832"/>
      <c r="V4" s="3856" t="s">
        <v>1771</v>
      </c>
      <c r="W4" s="3856"/>
      <c r="X4" s="1355"/>
      <c r="Y4" s="3831" t="s">
        <v>1773</v>
      </c>
      <c r="Z4" s="3832"/>
      <c r="AA4" s="3826" t="s">
        <v>1769</v>
      </c>
      <c r="AB4" s="3856" t="s">
        <v>1770</v>
      </c>
      <c r="AC4" s="3826" t="s">
        <v>1771</v>
      </c>
    </row>
    <row r="5" spans="1:29" ht="15">
      <c r="A5" s="358"/>
      <c r="B5" s="359"/>
      <c r="C5" s="3837" t="s">
        <v>1671</v>
      </c>
      <c r="D5" s="3838"/>
      <c r="E5" s="3835" t="s">
        <v>1672</v>
      </c>
      <c r="F5" s="3836"/>
      <c r="G5" s="3837" t="s">
        <v>1673</v>
      </c>
      <c r="H5" s="3838"/>
      <c r="I5" s="3837" t="s">
        <v>1674</v>
      </c>
      <c r="J5" s="3838"/>
      <c r="K5" s="559"/>
      <c r="L5" s="2712"/>
      <c r="M5" s="2713"/>
      <c r="N5" s="2713"/>
      <c r="O5" s="2713"/>
      <c r="P5" s="3850"/>
      <c r="Q5" s="3851"/>
      <c r="R5" s="3833"/>
      <c r="S5" s="3834"/>
      <c r="T5" s="3833"/>
      <c r="U5" s="3834"/>
      <c r="V5" s="3856"/>
      <c r="W5" s="3856"/>
      <c r="X5" s="1355"/>
      <c r="Y5" s="3833"/>
      <c r="Z5" s="3834"/>
      <c r="AA5" s="3827"/>
      <c r="AB5" s="3856"/>
      <c r="AC5" s="3827"/>
    </row>
    <row r="6" spans="1:29" ht="15.75" thickBot="1">
      <c r="A6" s="360"/>
      <c r="B6" s="361"/>
      <c r="C6" s="3839" t="s">
        <v>1675</v>
      </c>
      <c r="D6" s="3840"/>
      <c r="E6" s="3841" t="s">
        <v>1675</v>
      </c>
      <c r="F6" s="3842"/>
      <c r="G6" s="3839" t="s">
        <v>1675</v>
      </c>
      <c r="H6" s="3840"/>
      <c r="I6" s="3839" t="s">
        <v>1675</v>
      </c>
      <c r="J6" s="3840"/>
      <c r="K6" s="559" t="s">
        <v>1676</v>
      </c>
      <c r="L6" s="2712"/>
      <c r="M6" s="2713"/>
      <c r="N6" s="2713"/>
      <c r="O6" s="2713"/>
      <c r="P6" s="3852"/>
      <c r="Q6" s="3853"/>
      <c r="R6" s="3833"/>
      <c r="S6" s="3834"/>
      <c r="T6" s="3854"/>
      <c r="U6" s="3855"/>
      <c r="V6" s="3856"/>
      <c r="W6" s="3856"/>
      <c r="X6" s="1355"/>
      <c r="Y6" s="3854"/>
      <c r="Z6" s="3855"/>
      <c r="AA6" s="3828"/>
      <c r="AB6" s="3856"/>
      <c r="AC6" s="3828"/>
    </row>
    <row r="7" spans="1:29" s="108" customFormat="1" ht="15.75" thickBot="1">
      <c r="A7" s="362" t="s">
        <v>1677</v>
      </c>
      <c r="B7" s="363"/>
      <c r="C7" s="364">
        <f>'数据-取费表'!B2</f>
        <v>45352</v>
      </c>
      <c r="D7" s="365">
        <v>100</v>
      </c>
      <c r="E7" s="366"/>
      <c r="F7" s="367">
        <f>SUMIF(58:58,YEAR(E7)&amp;"-"&amp;MONTH(E7),59:59)</f>
        <v>0</v>
      </c>
      <c r="G7" s="366"/>
      <c r="H7" s="365">
        <f>SUMIF(58:58,YEAR(G7)&amp;"-"&amp;MONTH(G7),59:59)</f>
        <v>0</v>
      </c>
      <c r="I7" s="366"/>
      <c r="J7" s="365">
        <f>SUMIF(58:58,YEAR(I7)&amp;"-"&amp;MONTH(I7),59:59)</f>
        <v>0</v>
      </c>
      <c r="K7" s="560"/>
      <c r="L7" s="2714"/>
      <c r="M7" s="2715"/>
      <c r="N7" s="2715"/>
      <c r="O7" s="2715"/>
      <c r="P7" s="3829" t="s">
        <v>1678</v>
      </c>
      <c r="Q7" s="3857"/>
      <c r="R7" s="701" t="s">
        <v>14</v>
      </c>
      <c r="S7" s="702">
        <f t="shared" ref="S7:S15" si="0">F7</f>
        <v>0</v>
      </c>
      <c r="T7" s="701" t="s">
        <v>14</v>
      </c>
      <c r="U7" s="702">
        <f t="shared" ref="U7:U15" si="1">H7</f>
        <v>0</v>
      </c>
      <c r="V7" s="701" t="s">
        <v>14</v>
      </c>
      <c r="W7" s="702">
        <f t="shared" ref="W7:W15" si="2">J7</f>
        <v>0</v>
      </c>
      <c r="X7" s="703"/>
      <c r="Y7" s="3829" t="s">
        <v>1678</v>
      </c>
      <c r="Z7" s="3830"/>
      <c r="AA7" s="704" t="e">
        <f>D7/F7</f>
        <v>#DIV/0!</v>
      </c>
      <c r="AB7" s="704" t="e">
        <f>D7/H7</f>
        <v>#DIV/0!</v>
      </c>
      <c r="AC7" s="704" t="e">
        <f>D7/J7</f>
        <v>#DIV/0!</v>
      </c>
    </row>
    <row r="8" spans="1:29" s="108" customFormat="1" ht="15.75" thickBot="1">
      <c r="A8" s="362" t="s">
        <v>1679</v>
      </c>
      <c r="B8" s="363"/>
      <c r="C8" s="368"/>
      <c r="D8" s="365">
        <v>100</v>
      </c>
      <c r="E8" s="368"/>
      <c r="F8" s="367">
        <f>SUMIF(61:61,E8,62:62)-SUMIF(61:61,C8,62:62)+100</f>
        <v>100</v>
      </c>
      <c r="G8" s="368"/>
      <c r="H8" s="365">
        <f>SUMIF(61:61,G8,62:62)-SUMIF(61:61,C8,62:62)+100</f>
        <v>100</v>
      </c>
      <c r="I8" s="368"/>
      <c r="J8" s="365">
        <f>SUMIF(61:61,I8,62:62)-SUMIF(61:61,C8,62:62)+100</f>
        <v>100</v>
      </c>
      <c r="K8" s="560"/>
      <c r="L8" s="2714"/>
      <c r="M8" s="2715"/>
      <c r="N8" s="2715"/>
      <c r="O8" s="2715"/>
      <c r="P8" s="3829" t="s">
        <v>1681</v>
      </c>
      <c r="Q8" s="3830"/>
      <c r="R8" s="701" t="s">
        <v>14</v>
      </c>
      <c r="S8" s="702">
        <f t="shared" si="0"/>
        <v>100</v>
      </c>
      <c r="T8" s="701" t="s">
        <v>14</v>
      </c>
      <c r="U8" s="702">
        <f t="shared" si="1"/>
        <v>100</v>
      </c>
      <c r="V8" s="701" t="s">
        <v>14</v>
      </c>
      <c r="W8" s="702">
        <f t="shared" si="2"/>
        <v>100</v>
      </c>
      <c r="X8" s="703"/>
      <c r="Y8" s="3829" t="s">
        <v>1681</v>
      </c>
      <c r="Z8" s="3830"/>
      <c r="AA8" s="704">
        <f t="shared" ref="AA8:AA46" si="3">D8/F8</f>
        <v>1</v>
      </c>
      <c r="AB8" s="704">
        <f t="shared" ref="AB8:AB46" si="4">D8/H8</f>
        <v>1</v>
      </c>
      <c r="AC8" s="704">
        <f t="shared" ref="AC8:AC46" si="5">D8/J8</f>
        <v>1</v>
      </c>
    </row>
    <row r="9" spans="1:29" s="108" customFormat="1">
      <c r="A9" s="369" t="s">
        <v>1682</v>
      </c>
      <c r="B9" s="63" t="s">
        <v>1683</v>
      </c>
      <c r="C9" s="370"/>
      <c r="D9" s="126">
        <v>100</v>
      </c>
      <c r="E9" s="371"/>
      <c r="F9" s="372">
        <f>SUMIF(63:63,E9,64:64)-SUMIF(63:63,C9,64:64)+100</f>
        <v>100</v>
      </c>
      <c r="G9" s="371"/>
      <c r="H9" s="126">
        <f>SUMIF(63:63,G9,64:64)-SUMIF(63:63,C9,64:64)+100</f>
        <v>100</v>
      </c>
      <c r="I9" s="371"/>
      <c r="J9" s="126">
        <f>SUMIF(63:63,I9,64:64)-SUMIF(63:63,C9,64:64)+100</f>
        <v>100</v>
      </c>
      <c r="K9" s="560"/>
      <c r="L9" s="2714"/>
      <c r="M9" s="2715"/>
      <c r="N9" s="2715"/>
      <c r="O9" s="2715"/>
      <c r="P9" s="3843" t="s">
        <v>1684</v>
      </c>
      <c r="Q9" s="1343" t="str">
        <f t="shared" ref="Q9:Q15" si="6">B9</f>
        <v>用途</v>
      </c>
      <c r="R9" s="701" t="s">
        <v>14</v>
      </c>
      <c r="S9" s="702">
        <f t="shared" si="0"/>
        <v>100</v>
      </c>
      <c r="T9" s="701" t="s">
        <v>14</v>
      </c>
      <c r="U9" s="702">
        <f t="shared" si="1"/>
        <v>100</v>
      </c>
      <c r="V9" s="701" t="s">
        <v>14</v>
      </c>
      <c r="W9" s="702">
        <f t="shared" si="2"/>
        <v>100</v>
      </c>
      <c r="X9" s="703"/>
      <c r="Y9" s="3773"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560"/>
      <c r="L10" s="2716"/>
      <c r="M10" s="2717"/>
      <c r="N10" s="2717"/>
      <c r="O10" s="2717"/>
      <c r="P10" s="3843"/>
      <c r="Q10" s="1343" t="str">
        <f t="shared" si="6"/>
        <v>土地使用年限（年）</v>
      </c>
      <c r="R10" s="701" t="s">
        <v>14</v>
      </c>
      <c r="S10" s="702">
        <f t="shared" si="0"/>
        <v>100</v>
      </c>
      <c r="T10" s="701" t="s">
        <v>14</v>
      </c>
      <c r="U10" s="702">
        <f t="shared" si="1"/>
        <v>100</v>
      </c>
      <c r="V10" s="701" t="s">
        <v>14</v>
      </c>
      <c r="W10" s="702">
        <f t="shared" si="2"/>
        <v>100</v>
      </c>
      <c r="X10" s="703"/>
      <c r="Y10" s="3773"/>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8"/>
      <c r="M11" s="2713"/>
      <c r="N11" s="2713"/>
      <c r="O11" s="2713"/>
      <c r="P11" s="3843"/>
      <c r="Q11" s="1343" t="str">
        <f t="shared" si="6"/>
        <v>容积率</v>
      </c>
      <c r="R11" s="701" t="s">
        <v>14</v>
      </c>
      <c r="S11" s="702" t="e">
        <f t="shared" si="0"/>
        <v>#N/A</v>
      </c>
      <c r="T11" s="701" t="s">
        <v>14</v>
      </c>
      <c r="U11" s="702" t="e">
        <f t="shared" si="1"/>
        <v>#N/A</v>
      </c>
      <c r="V11" s="701" t="s">
        <v>14</v>
      </c>
      <c r="W11" s="702" t="e">
        <f t="shared" si="2"/>
        <v>#N/A</v>
      </c>
      <c r="X11" s="703"/>
      <c r="Y11" s="3773"/>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4"/>
      <c r="M12" s="2715"/>
      <c r="N12" s="2715"/>
      <c r="O12" s="2715"/>
      <c r="P12" s="3843"/>
      <c r="Q12" s="1343">
        <f t="shared" si="6"/>
        <v>111</v>
      </c>
      <c r="R12" s="701" t="s">
        <v>14</v>
      </c>
      <c r="S12" s="702">
        <f t="shared" si="0"/>
        <v>100</v>
      </c>
      <c r="T12" s="701" t="s">
        <v>14</v>
      </c>
      <c r="U12" s="702">
        <f t="shared" si="1"/>
        <v>100</v>
      </c>
      <c r="V12" s="701" t="s">
        <v>14</v>
      </c>
      <c r="W12" s="702">
        <f t="shared" si="2"/>
        <v>100</v>
      </c>
      <c r="X12" s="703"/>
      <c r="Y12" s="3773"/>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19"/>
      <c r="M13" s="2713"/>
      <c r="N13" s="2713"/>
      <c r="O13" s="2713"/>
      <c r="P13" s="3843"/>
      <c r="Q13" s="1343">
        <f t="shared" si="6"/>
        <v>111</v>
      </c>
      <c r="R13" s="701" t="s">
        <v>14</v>
      </c>
      <c r="S13" s="702">
        <f t="shared" si="0"/>
        <v>100</v>
      </c>
      <c r="T13" s="701" t="s">
        <v>14</v>
      </c>
      <c r="U13" s="702">
        <f t="shared" si="1"/>
        <v>100</v>
      </c>
      <c r="V13" s="701" t="s">
        <v>14</v>
      </c>
      <c r="W13" s="702">
        <f t="shared" si="2"/>
        <v>100</v>
      </c>
      <c r="X13" s="703"/>
      <c r="Y13" s="3773"/>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19"/>
      <c r="M14" s="2713"/>
      <c r="N14" s="2713"/>
      <c r="O14" s="2713"/>
      <c r="P14" s="3843"/>
      <c r="Q14" s="1343">
        <f t="shared" si="6"/>
        <v>111</v>
      </c>
      <c r="R14" s="701" t="s">
        <v>14</v>
      </c>
      <c r="S14" s="702">
        <f t="shared" si="0"/>
        <v>100</v>
      </c>
      <c r="T14" s="701" t="s">
        <v>14</v>
      </c>
      <c r="U14" s="702">
        <f t="shared" si="1"/>
        <v>100</v>
      </c>
      <c r="V14" s="701" t="s">
        <v>14</v>
      </c>
      <c r="W14" s="702">
        <f t="shared" si="2"/>
        <v>100</v>
      </c>
      <c r="X14" s="703"/>
      <c r="Y14" s="3773"/>
      <c r="Z14" s="52">
        <f t="shared" si="7"/>
        <v>111</v>
      </c>
      <c r="AA14" s="704">
        <f t="shared" si="3"/>
        <v>1</v>
      </c>
      <c r="AB14" s="704">
        <f t="shared" si="4"/>
        <v>1</v>
      </c>
      <c r="AC14" s="704">
        <f t="shared" si="5"/>
        <v>1</v>
      </c>
    </row>
    <row r="15" spans="1:29" ht="15">
      <c r="A15" s="391" t="s">
        <v>1688</v>
      </c>
      <c r="B15" s="61" t="s">
        <v>1775</v>
      </c>
      <c r="C15" s="1895" t="str">
        <f>估价对象房地状况!C4</f>
        <v>较好</v>
      </c>
      <c r="D15" s="392">
        <v>100</v>
      </c>
      <c r="E15" s="393"/>
      <c r="F15" s="394">
        <f>SUMIF(76:76,E16,77:77)-SUMIF(76:76,C16,77:77)+100</f>
        <v>100</v>
      </c>
      <c r="G15" s="395"/>
      <c r="H15" s="392">
        <f>SUMIF(76:76,G16,77:77)-SUMIF(76:76,C16,77:77)+100</f>
        <v>100</v>
      </c>
      <c r="I15" s="393"/>
      <c r="J15" s="392">
        <f>SUMIF(76:76,I16,77:77)-SUMIF(76:76,C16,77:77)+100</f>
        <v>100</v>
      </c>
      <c r="K15" s="563"/>
      <c r="L15" s="2719"/>
      <c r="M15" s="2713"/>
      <c r="N15" s="2713"/>
      <c r="O15" s="2713"/>
      <c r="P15" s="3870" t="s">
        <v>1689</v>
      </c>
      <c r="Q15" s="1352" t="str">
        <f t="shared" si="6"/>
        <v>商业繁华度</v>
      </c>
      <c r="R15" s="705" t="s">
        <v>14</v>
      </c>
      <c r="S15" s="706">
        <f t="shared" si="0"/>
        <v>100</v>
      </c>
      <c r="T15" s="705" t="s">
        <v>14</v>
      </c>
      <c r="U15" s="706">
        <f t="shared" si="1"/>
        <v>100</v>
      </c>
      <c r="V15" s="705" t="s">
        <v>14</v>
      </c>
      <c r="W15" s="706">
        <f t="shared" si="2"/>
        <v>100</v>
      </c>
      <c r="X15" s="1355"/>
      <c r="Y15" s="3863" t="s">
        <v>1689</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19"/>
      <c r="M16" s="2713"/>
      <c r="N16" s="2713"/>
      <c r="O16" s="2713"/>
      <c r="P16" s="3871"/>
      <c r="Q16" s="1352"/>
      <c r="R16" s="705"/>
      <c r="S16" s="706"/>
      <c r="T16" s="705"/>
      <c r="U16" s="706"/>
      <c r="V16" s="705"/>
      <c r="W16" s="706"/>
      <c r="X16" s="1355"/>
      <c r="Y16" s="3864"/>
      <c r="Z16" s="1356"/>
      <c r="AA16" s="1353">
        <v>1</v>
      </c>
      <c r="AB16" s="1353">
        <v>1</v>
      </c>
      <c r="AC16" s="1353">
        <v>1</v>
      </c>
    </row>
    <row r="17" spans="1:29" ht="15">
      <c r="A17" s="379"/>
      <c r="B17" s="402" t="s">
        <v>1257</v>
      </c>
      <c r="C17" s="1899" t="str">
        <f>估价对象房地状况!C6</f>
        <v>较好</v>
      </c>
      <c r="D17" s="401">
        <v>100</v>
      </c>
      <c r="E17" s="403"/>
      <c r="F17" s="404">
        <f>SUMIF(78:78,E18,79:79)-SUMIF(78:78,C18,79:79)+100</f>
        <v>100</v>
      </c>
      <c r="G17" s="405"/>
      <c r="H17" s="406">
        <f>SUMIF(78:78,G18,79:79)-SUMIF(78:78,C18,79:79)+100</f>
        <v>100</v>
      </c>
      <c r="I17" s="403"/>
      <c r="J17" s="406">
        <f>SUMIF(78:78,I18,79:79)-SUMIF(78:78,C18,79:79)+100</f>
        <v>100</v>
      </c>
      <c r="K17" s="563"/>
      <c r="L17" s="2719"/>
      <c r="M17" s="2713"/>
      <c r="N17" s="2713"/>
      <c r="O17" s="2713"/>
      <c r="P17" s="3871"/>
      <c r="Q17" s="1352" t="str">
        <f>B17</f>
        <v>交通便捷度</v>
      </c>
      <c r="R17" s="705" t="s">
        <v>14</v>
      </c>
      <c r="S17" s="706">
        <f>F17</f>
        <v>100</v>
      </c>
      <c r="T17" s="705" t="s">
        <v>14</v>
      </c>
      <c r="U17" s="706">
        <f>H17</f>
        <v>100</v>
      </c>
      <c r="V17" s="705" t="s">
        <v>14</v>
      </c>
      <c r="W17" s="706">
        <f>J17</f>
        <v>100</v>
      </c>
      <c r="X17" s="1355"/>
      <c r="Y17" s="3864"/>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2719"/>
      <c r="M18" s="2713"/>
      <c r="N18" s="2713"/>
      <c r="O18" s="2713"/>
      <c r="P18" s="3871"/>
      <c r="Q18" s="1352"/>
      <c r="R18" s="705"/>
      <c r="S18" s="706"/>
      <c r="T18" s="705"/>
      <c r="U18" s="706"/>
      <c r="V18" s="705"/>
      <c r="W18" s="706"/>
      <c r="X18" s="1355"/>
      <c r="Y18" s="3864"/>
      <c r="Z18" s="1356"/>
      <c r="AA18" s="1353">
        <v>1</v>
      </c>
      <c r="AB18" s="1353">
        <v>1</v>
      </c>
      <c r="AC18" s="1353">
        <v>1</v>
      </c>
    </row>
    <row r="19" spans="1:29" ht="15">
      <c r="A19" s="379"/>
      <c r="B19" s="402" t="s">
        <v>1776</v>
      </c>
      <c r="C19" s="1899" t="str">
        <f>估价对象房地状况!C7</f>
        <v>较好</v>
      </c>
      <c r="D19" s="406">
        <v>100</v>
      </c>
      <c r="E19" s="408"/>
      <c r="F19" s="409">
        <f>SUMIF(80:80,E20,81:81)-SUMIF(80:80,C20,81:81)+100</f>
        <v>100</v>
      </c>
      <c r="G19" s="410"/>
      <c r="H19" s="401">
        <f>SUMIF(80:80,G20,81:81)-SUMIF(80:80,C20,81:81)+100</f>
        <v>100</v>
      </c>
      <c r="I19" s="408"/>
      <c r="J19" s="401">
        <f>SUMIF(80:80,I20,81:81)-SUMIF(80:80,C20,81:81)+100</f>
        <v>100</v>
      </c>
      <c r="K19" s="563"/>
      <c r="L19" s="2719"/>
      <c r="M19" s="2713"/>
      <c r="N19" s="2713"/>
      <c r="O19" s="2713"/>
      <c r="P19" s="3871"/>
      <c r="Q19" s="1352" t="str">
        <f>B19</f>
        <v>公共配套设施</v>
      </c>
      <c r="R19" s="705" t="s">
        <v>14</v>
      </c>
      <c r="S19" s="706">
        <f>F19</f>
        <v>100</v>
      </c>
      <c r="T19" s="705" t="s">
        <v>14</v>
      </c>
      <c r="U19" s="706">
        <f>H19</f>
        <v>100</v>
      </c>
      <c r="V19" s="705" t="s">
        <v>14</v>
      </c>
      <c r="W19" s="706">
        <f>J19</f>
        <v>100</v>
      </c>
      <c r="X19" s="1355"/>
      <c r="Y19" s="3864"/>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2719"/>
      <c r="M20" s="2713"/>
      <c r="N20" s="2713"/>
      <c r="O20" s="2713"/>
      <c r="P20" s="3871"/>
      <c r="Q20" s="1352"/>
      <c r="R20" s="705"/>
      <c r="S20" s="706"/>
      <c r="T20" s="705"/>
      <c r="U20" s="706"/>
      <c r="V20" s="705"/>
      <c r="W20" s="706"/>
      <c r="X20" s="1355"/>
      <c r="Y20" s="3864"/>
      <c r="Z20" s="1356"/>
      <c r="AA20" s="1353">
        <v>1</v>
      </c>
      <c r="AB20" s="1353">
        <v>1</v>
      </c>
      <c r="AC20" s="1353">
        <v>1</v>
      </c>
    </row>
    <row r="21" spans="1:29" ht="15">
      <c r="A21" s="379"/>
      <c r="B21" s="1131" t="s">
        <v>1777</v>
      </c>
      <c r="C21" s="1899"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19"/>
      <c r="M21" s="2713"/>
      <c r="N21" s="2713"/>
      <c r="O21" s="2713"/>
      <c r="P21" s="3871"/>
      <c r="Q21" s="1352" t="str">
        <f>B21</f>
        <v>基础设施水平</v>
      </c>
      <c r="R21" s="705" t="s">
        <v>14</v>
      </c>
      <c r="S21" s="706">
        <f>F21</f>
        <v>100</v>
      </c>
      <c r="T21" s="705" t="s">
        <v>14</v>
      </c>
      <c r="U21" s="706">
        <f>H21</f>
        <v>100</v>
      </c>
      <c r="V21" s="705" t="s">
        <v>14</v>
      </c>
      <c r="W21" s="706">
        <f>J21</f>
        <v>100</v>
      </c>
      <c r="X21" s="1355"/>
      <c r="Y21" s="3864"/>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2719"/>
      <c r="M22" s="2713"/>
      <c r="N22" s="2713"/>
      <c r="O22" s="2713"/>
      <c r="P22" s="3871"/>
      <c r="Q22" s="1352"/>
      <c r="R22" s="705"/>
      <c r="S22" s="706"/>
      <c r="T22" s="705"/>
      <c r="U22" s="706"/>
      <c r="V22" s="705"/>
      <c r="W22" s="706"/>
      <c r="X22" s="1355"/>
      <c r="Y22" s="3864"/>
      <c r="Z22" s="1356"/>
      <c r="AA22" s="1353">
        <v>1</v>
      </c>
      <c r="AB22" s="1353">
        <v>1</v>
      </c>
      <c r="AC22" s="1353">
        <v>1</v>
      </c>
    </row>
    <row r="23" spans="1:29" ht="15">
      <c r="A23" s="379"/>
      <c r="B23" s="402" t="s">
        <v>1259</v>
      </c>
      <c r="C23" s="1954" t="str">
        <f>估价对象房地状况!C9</f>
        <v>较好</v>
      </c>
      <c r="D23" s="401">
        <v>100</v>
      </c>
      <c r="E23" s="403"/>
      <c r="F23" s="404">
        <f>SUMIF(84:84,E24,85:85)-SUMIF(84:84,C24,85:85)+100</f>
        <v>100</v>
      </c>
      <c r="G23" s="405"/>
      <c r="H23" s="401">
        <f>SUMIF(84:84,G24,85:85)-SUMIF(84:84,C24,85:85)+100</f>
        <v>100</v>
      </c>
      <c r="I23" s="403"/>
      <c r="J23" s="401">
        <f>SUMIF(84:84,I24,85:85)-SUMIF(84:84,C24,85:85)+100</f>
        <v>100</v>
      </c>
      <c r="K23" s="563"/>
      <c r="L23" s="2719"/>
      <c r="M23" s="2713"/>
      <c r="N23" s="2713"/>
      <c r="O23" s="2713"/>
      <c r="P23" s="3871"/>
      <c r="Q23" s="1352" t="str">
        <f>B23</f>
        <v>自然及人文环境</v>
      </c>
      <c r="R23" s="705" t="s">
        <v>14</v>
      </c>
      <c r="S23" s="706">
        <f>F23</f>
        <v>100</v>
      </c>
      <c r="T23" s="705" t="s">
        <v>14</v>
      </c>
      <c r="U23" s="706">
        <f>H23</f>
        <v>100</v>
      </c>
      <c r="V23" s="705" t="s">
        <v>14</v>
      </c>
      <c r="W23" s="706">
        <f>J23</f>
        <v>100</v>
      </c>
      <c r="X23" s="1355"/>
      <c r="Y23" s="3864"/>
      <c r="Z23" s="1356" t="str">
        <f>Q23</f>
        <v>自然及人文环境</v>
      </c>
      <c r="AA23" s="1353">
        <f t="shared" si="3"/>
        <v>1</v>
      </c>
      <c r="AB23" s="1353">
        <f t="shared" si="4"/>
        <v>1</v>
      </c>
      <c r="AC23" s="1353">
        <f t="shared" si="5"/>
        <v>1</v>
      </c>
    </row>
    <row r="24" spans="1:29" ht="15">
      <c r="A24" s="379"/>
      <c r="B24" s="407"/>
      <c r="C24" s="398"/>
      <c r="D24" s="399"/>
      <c r="E24" s="1897"/>
      <c r="F24" s="400"/>
      <c r="G24" s="1896"/>
      <c r="H24" s="399"/>
      <c r="I24" s="1897"/>
      <c r="J24" s="399"/>
      <c r="K24" s="564"/>
      <c r="L24" s="2719"/>
      <c r="M24" s="2713"/>
      <c r="N24" s="2713"/>
      <c r="O24" s="2713"/>
      <c r="P24" s="3871"/>
      <c r="Q24" s="1352"/>
      <c r="R24" s="705"/>
      <c r="S24" s="706"/>
      <c r="T24" s="705"/>
      <c r="U24" s="706"/>
      <c r="V24" s="705"/>
      <c r="W24" s="706"/>
      <c r="X24" s="1355"/>
      <c r="Y24" s="3864"/>
      <c r="Z24" s="1356"/>
      <c r="AA24" s="1353">
        <v>1</v>
      </c>
      <c r="AB24" s="1353">
        <v>1</v>
      </c>
      <c r="AC24" s="1353">
        <v>1</v>
      </c>
    </row>
    <row r="25" spans="1:29" ht="15">
      <c r="A25" s="379"/>
      <c r="B25" s="375" t="s">
        <v>1778</v>
      </c>
      <c r="C25" s="565"/>
      <c r="D25" s="386">
        <v>100</v>
      </c>
      <c r="E25" s="565"/>
      <c r="F25" s="412">
        <f>SUMIF(86:86,E25,87:87)-SUMIF(86:86,C25,87:87)+100</f>
        <v>100</v>
      </c>
      <c r="G25" s="565"/>
      <c r="H25" s="386">
        <f>SUMIF(86:86,G25,87:87)-SUMIF(86:86,C25,87:87)+100</f>
        <v>100</v>
      </c>
      <c r="I25" s="565"/>
      <c r="J25" s="386">
        <f>SUMIF(86:86,I25,87:87)-SUMIF(86:86,C25,87:87)+100</f>
        <v>100</v>
      </c>
      <c r="K25" s="561"/>
      <c r="L25" s="2719"/>
      <c r="M25" s="2713"/>
      <c r="N25" s="2713"/>
      <c r="O25" s="2713"/>
      <c r="P25" s="3871"/>
      <c r="Q25" s="1352" t="str">
        <f t="shared" ref="Q25:Q46" si="11">B25</f>
        <v>临街状况</v>
      </c>
      <c r="R25" s="705" t="s">
        <v>14</v>
      </c>
      <c r="S25" s="706">
        <f>F25</f>
        <v>100</v>
      </c>
      <c r="T25" s="705" t="s">
        <v>14</v>
      </c>
      <c r="U25" s="706">
        <f>H25</f>
        <v>100</v>
      </c>
      <c r="V25" s="705" t="s">
        <v>14</v>
      </c>
      <c r="W25" s="706">
        <f>J25</f>
        <v>100</v>
      </c>
      <c r="X25" s="1355"/>
      <c r="Y25" s="3864"/>
      <c r="Z25" s="1356" t="str">
        <f>Q25</f>
        <v>临街状况</v>
      </c>
      <c r="AA25" s="1353">
        <f t="shared" si="3"/>
        <v>1</v>
      </c>
      <c r="AB25" s="1353">
        <f t="shared" si="4"/>
        <v>1</v>
      </c>
      <c r="AC25" s="1353">
        <f t="shared" si="5"/>
        <v>1</v>
      </c>
    </row>
    <row r="26" spans="1:29" ht="15">
      <c r="A26" s="379"/>
      <c r="B26" s="1133" t="s">
        <v>1779</v>
      </c>
      <c r="C26" s="385"/>
      <c r="D26" s="386">
        <v>100</v>
      </c>
      <c r="E26" s="385"/>
      <c r="F26" s="412">
        <f>SUMIF(88:88,E26,89:89)-SUMIF(88:88,C26,89:89)+100</f>
        <v>100</v>
      </c>
      <c r="G26" s="385"/>
      <c r="H26" s="386">
        <f>SUMIF(88:88,G26,89:89)-SUMIF(88:88,C26,89:89)+100</f>
        <v>100</v>
      </c>
      <c r="I26" s="385"/>
      <c r="J26" s="386">
        <f>SUMIF(88:88,I26,89:89)-SUMIF(88:88,C26,89:89)+100</f>
        <v>100</v>
      </c>
      <c r="K26" s="562"/>
      <c r="L26" s="2719"/>
      <c r="M26" s="2713"/>
      <c r="N26" s="2713"/>
      <c r="O26" s="2713"/>
      <c r="P26" s="3871"/>
      <c r="Q26" s="1352" t="str">
        <f t="shared" si="11"/>
        <v>平面位置/可视性</v>
      </c>
      <c r="R26" s="705" t="s">
        <v>14</v>
      </c>
      <c r="S26" s="706">
        <f>F26</f>
        <v>100</v>
      </c>
      <c r="T26" s="705" t="s">
        <v>14</v>
      </c>
      <c r="U26" s="706">
        <f>H26</f>
        <v>100</v>
      </c>
      <c r="V26" s="705" t="s">
        <v>14</v>
      </c>
      <c r="W26" s="706">
        <f>J26</f>
        <v>100</v>
      </c>
      <c r="X26" s="1355"/>
      <c r="Y26" s="3864"/>
      <c r="Z26" s="1356" t="str">
        <f>Q26</f>
        <v>平面位置/可视性</v>
      </c>
      <c r="AA26" s="1353">
        <f t="shared" si="3"/>
        <v>1</v>
      </c>
      <c r="AB26" s="1353">
        <f t="shared" si="4"/>
        <v>1</v>
      </c>
      <c r="AC26" s="1353">
        <f t="shared" si="5"/>
        <v>1</v>
      </c>
    </row>
    <row r="27" spans="1:29" s="108" customFormat="1" ht="15">
      <c r="A27" s="382"/>
      <c r="B27" s="402" t="s">
        <v>1780</v>
      </c>
      <c r="C27" s="1955"/>
      <c r="D27" s="413">
        <v>100</v>
      </c>
      <c r="E27" s="1955"/>
      <c r="F27" s="415">
        <f>SUMIF(90:90,E27,91:91)-SUMIF(90:90,C27,91:91)+100</f>
        <v>100</v>
      </c>
      <c r="G27" s="1955"/>
      <c r="H27" s="413">
        <f>SUMIF(90:90,G27,91:91)-SUMIF(90:90,C27,91:91)+100</f>
        <v>100</v>
      </c>
      <c r="I27" s="1955"/>
      <c r="J27" s="413">
        <f>SUMIF(90:90,I27,91:91)-SUMIF(90:90,C27,91:91)+100</f>
        <v>100</v>
      </c>
      <c r="K27" s="561"/>
      <c r="L27" s="2714"/>
      <c r="M27" s="2715"/>
      <c r="N27" s="2715"/>
      <c r="O27" s="2715"/>
      <c r="P27" s="3871"/>
      <c r="Q27" s="1343" t="str">
        <f t="shared" si="11"/>
        <v>人流量</v>
      </c>
      <c r="R27" s="701" t="s">
        <v>14</v>
      </c>
      <c r="S27" s="702">
        <f>F27</f>
        <v>100</v>
      </c>
      <c r="T27" s="701" t="s">
        <v>14</v>
      </c>
      <c r="U27" s="702">
        <f>H27</f>
        <v>100</v>
      </c>
      <c r="V27" s="701" t="s">
        <v>14</v>
      </c>
      <c r="W27" s="702">
        <f>J27</f>
        <v>100</v>
      </c>
      <c r="X27" s="703"/>
      <c r="Y27" s="3864"/>
      <c r="Z27" s="52" t="str">
        <f>Q27</f>
        <v>人流量</v>
      </c>
      <c r="AA27" s="1353">
        <f>D27/F27</f>
        <v>1</v>
      </c>
      <c r="AB27" s="1353">
        <f>D27/H27</f>
        <v>1</v>
      </c>
      <c r="AC27" s="1353">
        <f>D27/J27</f>
        <v>1</v>
      </c>
    </row>
    <row r="28" spans="1:29" ht="15">
      <c r="A28" s="379"/>
      <c r="B28" s="375" t="s">
        <v>1781</v>
      </c>
      <c r="C28" s="565"/>
      <c r="D28" s="386">
        <v>100</v>
      </c>
      <c r="E28" s="565"/>
      <c r="F28" s="412">
        <f>SUMIF(92:92,E28,93:93)-SUMIF(92:92,C28,93:93)+100</f>
        <v>100</v>
      </c>
      <c r="G28" s="565"/>
      <c r="H28" s="386">
        <f>SUMIF(92:92,G28,93:93)-SUMIF(92:92,C28,93:93)+100</f>
        <v>100</v>
      </c>
      <c r="I28" s="565"/>
      <c r="J28" s="386">
        <f>SUMIF(92:92,I28,93:93)-SUMIF(92:92,C28,93:93)+100</f>
        <v>100</v>
      </c>
      <c r="K28" s="562"/>
      <c r="L28" s="2719"/>
      <c r="M28" s="2713"/>
      <c r="N28" s="2713"/>
      <c r="O28" s="2713"/>
      <c r="P28" s="3871"/>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864"/>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19"/>
      <c r="M29" s="2713"/>
      <c r="N29" s="2713"/>
      <c r="O29" s="2713"/>
      <c r="P29" s="3871"/>
      <c r="Q29" s="1352">
        <f t="shared" si="11"/>
        <v>111</v>
      </c>
      <c r="R29" s="705" t="s">
        <v>14</v>
      </c>
      <c r="S29" s="706">
        <f t="shared" si="12"/>
        <v>100</v>
      </c>
      <c r="T29" s="705" t="s">
        <v>14</v>
      </c>
      <c r="U29" s="706">
        <f t="shared" si="13"/>
        <v>100</v>
      </c>
      <c r="V29" s="705" t="s">
        <v>14</v>
      </c>
      <c r="W29" s="706">
        <f t="shared" si="14"/>
        <v>100</v>
      </c>
      <c r="X29" s="1355"/>
      <c r="Y29" s="3864"/>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19"/>
      <c r="M30" s="2713"/>
      <c r="N30" s="2713"/>
      <c r="O30" s="2713"/>
      <c r="P30" s="3871"/>
      <c r="Q30" s="1352">
        <f t="shared" si="11"/>
        <v>111</v>
      </c>
      <c r="R30" s="705" t="s">
        <v>14</v>
      </c>
      <c r="S30" s="706">
        <f t="shared" si="12"/>
        <v>100</v>
      </c>
      <c r="T30" s="705" t="s">
        <v>14</v>
      </c>
      <c r="U30" s="706">
        <f t="shared" si="13"/>
        <v>100</v>
      </c>
      <c r="V30" s="705" t="s">
        <v>14</v>
      </c>
      <c r="W30" s="706">
        <f t="shared" si="14"/>
        <v>100</v>
      </c>
      <c r="X30" s="1355"/>
      <c r="Y30" s="3864"/>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19"/>
      <c r="M31" s="2713"/>
      <c r="N31" s="2713"/>
      <c r="O31" s="2713"/>
      <c r="P31" s="3871"/>
      <c r="Q31" s="1352">
        <f t="shared" si="11"/>
        <v>111</v>
      </c>
      <c r="R31" s="705" t="s">
        <v>14</v>
      </c>
      <c r="S31" s="706">
        <f t="shared" si="12"/>
        <v>100</v>
      </c>
      <c r="T31" s="705" t="s">
        <v>14</v>
      </c>
      <c r="U31" s="706">
        <f t="shared" si="13"/>
        <v>100</v>
      </c>
      <c r="V31" s="705" t="s">
        <v>14</v>
      </c>
      <c r="W31" s="706">
        <f t="shared" si="14"/>
        <v>100</v>
      </c>
      <c r="X31" s="1355"/>
      <c r="Y31" s="3864"/>
      <c r="Z31" s="1356">
        <f t="shared" si="15"/>
        <v>111</v>
      </c>
      <c r="AA31" s="1353">
        <f t="shared" si="3"/>
        <v>1</v>
      </c>
      <c r="AB31" s="1353">
        <f t="shared" si="4"/>
        <v>1</v>
      </c>
      <c r="AC31" s="1353">
        <f t="shared" si="5"/>
        <v>1</v>
      </c>
    </row>
    <row r="32" spans="1:29" ht="15">
      <c r="A32" s="391" t="s">
        <v>1692</v>
      </c>
      <c r="B32" s="63" t="s">
        <v>1782</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19"/>
      <c r="M32" s="2713"/>
      <c r="N32" s="2713"/>
      <c r="O32" s="2713"/>
      <c r="P32" s="3865" t="s">
        <v>1694</v>
      </c>
      <c r="Q32" s="1352" t="str">
        <f t="shared" si="11"/>
        <v>商业类型</v>
      </c>
      <c r="R32" s="705" t="s">
        <v>14</v>
      </c>
      <c r="S32" s="706">
        <f t="shared" si="12"/>
        <v>100</v>
      </c>
      <c r="T32" s="705" t="s">
        <v>14</v>
      </c>
      <c r="U32" s="706">
        <f t="shared" si="13"/>
        <v>100</v>
      </c>
      <c r="V32" s="705" t="s">
        <v>14</v>
      </c>
      <c r="W32" s="706">
        <f t="shared" si="14"/>
        <v>100</v>
      </c>
      <c r="X32" s="1355"/>
      <c r="Y32" s="3868" t="s">
        <v>1694</v>
      </c>
      <c r="Z32" s="1356" t="str">
        <f t="shared" si="15"/>
        <v>商业类型</v>
      </c>
      <c r="AA32" s="1353">
        <f t="shared" si="3"/>
        <v>1</v>
      </c>
      <c r="AB32" s="1353">
        <f t="shared" si="4"/>
        <v>1</v>
      </c>
      <c r="AC32" s="1353">
        <f t="shared" si="5"/>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8"/>
      <c r="M33" s="2720"/>
      <c r="N33" s="2720"/>
      <c r="O33" s="2720"/>
      <c r="P33" s="3866"/>
      <c r="Q33" s="707" t="str">
        <f t="shared" si="11"/>
        <v>项目建筑规模</v>
      </c>
      <c r="R33" s="708" t="s">
        <v>14</v>
      </c>
      <c r="S33" s="709" t="e">
        <f t="shared" si="12"/>
        <v>#N/A</v>
      </c>
      <c r="T33" s="708" t="s">
        <v>14</v>
      </c>
      <c r="U33" s="709" t="e">
        <f t="shared" si="13"/>
        <v>#N/A</v>
      </c>
      <c r="V33" s="708" t="s">
        <v>14</v>
      </c>
      <c r="W33" s="709" t="e">
        <f t="shared" si="14"/>
        <v>#N/A</v>
      </c>
      <c r="X33" s="710"/>
      <c r="Y33" s="3868"/>
      <c r="Z33" s="711" t="str">
        <f t="shared" si="15"/>
        <v>项目建筑规模</v>
      </c>
      <c r="AA33" s="1353" t="e">
        <f t="shared" si="3"/>
        <v>#N/A</v>
      </c>
      <c r="AB33" s="1353" t="e">
        <f t="shared" si="4"/>
        <v>#N/A</v>
      </c>
      <c r="AC33" s="1353" t="e">
        <f t="shared" si="5"/>
        <v>#N/A</v>
      </c>
    </row>
    <row r="34" spans="1:29" ht="15">
      <c r="A34" s="423"/>
      <c r="B34" s="375" t="s">
        <v>1696</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19"/>
      <c r="M34" s="2713"/>
      <c r="N34" s="2713"/>
      <c r="O34" s="2713"/>
      <c r="P34" s="3866"/>
      <c r="Q34" s="1352" t="str">
        <f t="shared" si="11"/>
        <v>建筑结构</v>
      </c>
      <c r="R34" s="705" t="s">
        <v>14</v>
      </c>
      <c r="S34" s="706">
        <f t="shared" si="12"/>
        <v>100</v>
      </c>
      <c r="T34" s="705" t="s">
        <v>14</v>
      </c>
      <c r="U34" s="706">
        <f t="shared" si="13"/>
        <v>100</v>
      </c>
      <c r="V34" s="705" t="s">
        <v>14</v>
      </c>
      <c r="W34" s="706">
        <f t="shared" si="14"/>
        <v>100</v>
      </c>
      <c r="X34" s="1355"/>
      <c r="Y34" s="3868"/>
      <c r="Z34" s="1356" t="str">
        <f t="shared" si="15"/>
        <v>建筑结构</v>
      </c>
      <c r="AA34" s="1353">
        <f t="shared" si="3"/>
        <v>1</v>
      </c>
      <c r="AB34" s="1353">
        <f t="shared" si="4"/>
        <v>1</v>
      </c>
      <c r="AC34" s="1353">
        <f t="shared" si="5"/>
        <v>1</v>
      </c>
    </row>
    <row r="35" spans="1:29" ht="15">
      <c r="A35" s="423"/>
      <c r="B35" s="375" t="s">
        <v>1783</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19"/>
      <c r="M35" s="2713"/>
      <c r="N35" s="2713"/>
      <c r="O35" s="2713"/>
      <c r="P35" s="3866"/>
      <c r="Q35" s="1352" t="str">
        <f t="shared" si="11"/>
        <v>公共部分装修</v>
      </c>
      <c r="R35" s="705" t="s">
        <v>14</v>
      </c>
      <c r="S35" s="706">
        <f t="shared" si="12"/>
        <v>100</v>
      </c>
      <c r="T35" s="705" t="s">
        <v>14</v>
      </c>
      <c r="U35" s="706">
        <f t="shared" si="13"/>
        <v>100</v>
      </c>
      <c r="V35" s="705" t="s">
        <v>14</v>
      </c>
      <c r="W35" s="706">
        <f t="shared" si="14"/>
        <v>100</v>
      </c>
      <c r="X35" s="1355"/>
      <c r="Y35" s="3868"/>
      <c r="Z35" s="1356" t="str">
        <f t="shared" si="15"/>
        <v>公共部分装修</v>
      </c>
      <c r="AA35" s="1353">
        <f t="shared" si="3"/>
        <v>1</v>
      </c>
      <c r="AB35" s="1353">
        <f t="shared" si="4"/>
        <v>1</v>
      </c>
      <c r="AC35" s="1353">
        <f t="shared" si="5"/>
        <v>1</v>
      </c>
    </row>
    <row r="36" spans="1:29" ht="15">
      <c r="A36" s="423"/>
      <c r="B36" s="375" t="s">
        <v>1784</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9"/>
      <c r="M36" s="2713"/>
      <c r="N36" s="2713"/>
      <c r="O36" s="2713"/>
      <c r="P36" s="3866"/>
      <c r="Q36" s="1352" t="str">
        <f t="shared" si="11"/>
        <v>成新度</v>
      </c>
      <c r="R36" s="705" t="s">
        <v>14</v>
      </c>
      <c r="S36" s="706" t="e">
        <f t="shared" si="12"/>
        <v>#N/A</v>
      </c>
      <c r="T36" s="705" t="s">
        <v>14</v>
      </c>
      <c r="U36" s="706" t="e">
        <f t="shared" si="13"/>
        <v>#N/A</v>
      </c>
      <c r="V36" s="705" t="s">
        <v>14</v>
      </c>
      <c r="W36" s="706" t="e">
        <f t="shared" si="14"/>
        <v>#N/A</v>
      </c>
      <c r="X36" s="1355"/>
      <c r="Y36" s="3868"/>
      <c r="Z36" s="1356" t="str">
        <f t="shared" si="15"/>
        <v>成新度</v>
      </c>
      <c r="AA36" s="1353" t="e">
        <f t="shared" si="3"/>
        <v>#N/A</v>
      </c>
      <c r="AB36" s="1353" t="e">
        <f t="shared" si="4"/>
        <v>#N/A</v>
      </c>
      <c r="AC36" s="1353" t="e">
        <f t="shared" si="5"/>
        <v>#N/A</v>
      </c>
    </row>
    <row r="37" spans="1:29" s="108" customFormat="1" ht="15">
      <c r="A37" s="424"/>
      <c r="B37" s="375" t="s">
        <v>1785</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4"/>
      <c r="M37" s="2715"/>
      <c r="N37" s="2715"/>
      <c r="O37" s="2715"/>
      <c r="P37" s="3866"/>
      <c r="Q37" s="1343" t="str">
        <f t="shared" si="11"/>
        <v>市政基础设施</v>
      </c>
      <c r="R37" s="701" t="s">
        <v>14</v>
      </c>
      <c r="S37" s="702">
        <f t="shared" si="12"/>
        <v>100</v>
      </c>
      <c r="T37" s="701" t="s">
        <v>14</v>
      </c>
      <c r="U37" s="702">
        <f t="shared" si="13"/>
        <v>100</v>
      </c>
      <c r="V37" s="701" t="s">
        <v>14</v>
      </c>
      <c r="W37" s="702">
        <f t="shared" si="14"/>
        <v>100</v>
      </c>
      <c r="X37" s="703"/>
      <c r="Y37" s="3868"/>
      <c r="Z37" s="52" t="str">
        <f t="shared" si="15"/>
        <v>市政基础设施</v>
      </c>
      <c r="AA37" s="704">
        <f t="shared" si="3"/>
        <v>1</v>
      </c>
      <c r="AB37" s="704">
        <f t="shared" si="4"/>
        <v>1</v>
      </c>
      <c r="AC37" s="704">
        <f t="shared" si="5"/>
        <v>1</v>
      </c>
    </row>
    <row r="38" spans="1:29" ht="15">
      <c r="A38" s="423"/>
      <c r="B38" s="375" t="s">
        <v>1786</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19"/>
      <c r="M38" s="2713"/>
      <c r="N38" s="2713"/>
      <c r="O38" s="2713"/>
      <c r="P38" s="3866" t="s">
        <v>1694</v>
      </c>
      <c r="Q38" s="1352" t="str">
        <f t="shared" si="11"/>
        <v>业态</v>
      </c>
      <c r="R38" s="705" t="s">
        <v>14</v>
      </c>
      <c r="S38" s="706">
        <f t="shared" si="12"/>
        <v>100</v>
      </c>
      <c r="T38" s="705" t="s">
        <v>14</v>
      </c>
      <c r="U38" s="706">
        <f t="shared" si="13"/>
        <v>100</v>
      </c>
      <c r="V38" s="705" t="s">
        <v>14</v>
      </c>
      <c r="W38" s="706">
        <f t="shared" si="14"/>
        <v>100</v>
      </c>
      <c r="X38" s="1355"/>
      <c r="Y38" s="3868" t="s">
        <v>1694</v>
      </c>
      <c r="Z38" s="1356" t="str">
        <f t="shared" si="15"/>
        <v>业态</v>
      </c>
      <c r="AA38" s="1353">
        <f t="shared" si="3"/>
        <v>1</v>
      </c>
      <c r="AB38" s="1353">
        <f t="shared" si="4"/>
        <v>1</v>
      </c>
      <c r="AC38" s="1353">
        <f t="shared" si="5"/>
        <v>1</v>
      </c>
    </row>
    <row r="39" spans="1:29" ht="15">
      <c r="A39" s="423"/>
      <c r="B39" s="375" t="s">
        <v>1787</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19"/>
      <c r="M39" s="2713"/>
      <c r="N39" s="2713"/>
      <c r="O39" s="2713"/>
      <c r="P39" s="3866"/>
      <c r="Q39" s="1352" t="str">
        <f t="shared" si="11"/>
        <v>层高</v>
      </c>
      <c r="R39" s="705" t="s">
        <v>14</v>
      </c>
      <c r="S39" s="706">
        <f t="shared" si="12"/>
        <v>100</v>
      </c>
      <c r="T39" s="705" t="s">
        <v>14</v>
      </c>
      <c r="U39" s="706">
        <f t="shared" si="13"/>
        <v>100</v>
      </c>
      <c r="V39" s="705" t="s">
        <v>14</v>
      </c>
      <c r="W39" s="706">
        <f t="shared" si="14"/>
        <v>100</v>
      </c>
      <c r="X39" s="1355"/>
      <c r="Y39" s="3868"/>
      <c r="Z39" s="1356" t="str">
        <f t="shared" si="15"/>
        <v>层高</v>
      </c>
      <c r="AA39" s="1353">
        <f t="shared" si="3"/>
        <v>1</v>
      </c>
      <c r="AB39" s="1353">
        <f t="shared" si="4"/>
        <v>1</v>
      </c>
      <c r="AC39" s="1353">
        <f t="shared" si="5"/>
        <v>1</v>
      </c>
    </row>
    <row r="40" spans="1:29" ht="15">
      <c r="A40" s="423"/>
      <c r="B40" s="375" t="s">
        <v>1788</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9"/>
      <c r="M40" s="2713"/>
      <c r="N40" s="2713"/>
      <c r="O40" s="2713"/>
      <c r="P40" s="3866"/>
      <c r="Q40" s="1352" t="str">
        <f t="shared" si="11"/>
        <v>单套建筑面积</v>
      </c>
      <c r="R40" s="705" t="s">
        <v>14</v>
      </c>
      <c r="S40" s="706">
        <f t="shared" si="12"/>
        <v>100</v>
      </c>
      <c r="T40" s="705" t="s">
        <v>14</v>
      </c>
      <c r="U40" s="706">
        <f t="shared" si="13"/>
        <v>100</v>
      </c>
      <c r="V40" s="705" t="s">
        <v>14</v>
      </c>
      <c r="W40" s="706">
        <f t="shared" si="14"/>
        <v>100</v>
      </c>
      <c r="X40" s="1355"/>
      <c r="Y40" s="3868"/>
      <c r="Z40" s="1356" t="str">
        <f t="shared" si="15"/>
        <v>单套建筑面积</v>
      </c>
      <c r="AA40" s="1353">
        <f t="shared" si="3"/>
        <v>1</v>
      </c>
      <c r="AB40" s="1353">
        <f t="shared" si="4"/>
        <v>1</v>
      </c>
      <c r="AC40" s="1353">
        <f t="shared" si="5"/>
        <v>1</v>
      </c>
    </row>
    <row r="41" spans="1:29" s="422" customFormat="1" ht="15">
      <c r="A41" s="419"/>
      <c r="B41" s="1354" t="s">
        <v>1789</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8"/>
      <c r="M41" s="2720"/>
      <c r="N41" s="2720"/>
      <c r="O41" s="2720"/>
      <c r="P41" s="3866"/>
      <c r="Q41" s="707" t="str">
        <f t="shared" si="11"/>
        <v>进深比</v>
      </c>
      <c r="R41" s="708" t="s">
        <v>14</v>
      </c>
      <c r="S41" s="709">
        <f t="shared" si="12"/>
        <v>100</v>
      </c>
      <c r="T41" s="708" t="s">
        <v>14</v>
      </c>
      <c r="U41" s="709">
        <f t="shared" si="13"/>
        <v>100</v>
      </c>
      <c r="V41" s="708" t="s">
        <v>14</v>
      </c>
      <c r="W41" s="709">
        <f t="shared" si="14"/>
        <v>100</v>
      </c>
      <c r="X41" s="710"/>
      <c r="Y41" s="3868"/>
      <c r="Z41" s="711" t="str">
        <f t="shared" si="15"/>
        <v>进深比</v>
      </c>
      <c r="AA41" s="1353">
        <f t="shared" si="3"/>
        <v>1</v>
      </c>
      <c r="AB41" s="1353">
        <f t="shared" si="4"/>
        <v>1</v>
      </c>
      <c r="AC41" s="1353">
        <f t="shared" si="5"/>
        <v>1</v>
      </c>
    </row>
    <row r="42" spans="1:29" ht="15">
      <c r="A42" s="423"/>
      <c r="B42" s="375" t="s">
        <v>1790</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19"/>
      <c r="M42" s="2713"/>
      <c r="N42" s="2713"/>
      <c r="O42" s="2713"/>
      <c r="P42" s="3866"/>
      <c r="Q42" s="1352" t="str">
        <f t="shared" si="11"/>
        <v>内部装修</v>
      </c>
      <c r="R42" s="705" t="s">
        <v>14</v>
      </c>
      <c r="S42" s="706">
        <f t="shared" si="12"/>
        <v>100</v>
      </c>
      <c r="T42" s="705" t="s">
        <v>14</v>
      </c>
      <c r="U42" s="706">
        <f t="shared" si="13"/>
        <v>100</v>
      </c>
      <c r="V42" s="705" t="s">
        <v>14</v>
      </c>
      <c r="W42" s="706">
        <f t="shared" si="14"/>
        <v>100</v>
      </c>
      <c r="X42" s="1355"/>
      <c r="Y42" s="3868"/>
      <c r="Z42" s="1356" t="str">
        <f t="shared" si="15"/>
        <v>内部装修</v>
      </c>
      <c r="AA42" s="1353">
        <f t="shared" si="3"/>
        <v>1</v>
      </c>
      <c r="AB42" s="1353">
        <f t="shared" si="4"/>
        <v>1</v>
      </c>
      <c r="AC42" s="1353">
        <f t="shared" si="5"/>
        <v>1</v>
      </c>
    </row>
    <row r="43" spans="1:29" ht="15">
      <c r="A43" s="423"/>
      <c r="B43" s="375" t="s">
        <v>1705</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19"/>
      <c r="M43" s="2713"/>
      <c r="N43" s="2713"/>
      <c r="O43" s="2713"/>
      <c r="P43" s="3866"/>
      <c r="Q43" s="1352" t="str">
        <f t="shared" si="11"/>
        <v>内部装修维护情况</v>
      </c>
      <c r="R43" s="705" t="s">
        <v>14</v>
      </c>
      <c r="S43" s="706">
        <f t="shared" si="12"/>
        <v>100</v>
      </c>
      <c r="T43" s="705" t="s">
        <v>14</v>
      </c>
      <c r="U43" s="706">
        <f t="shared" si="13"/>
        <v>100</v>
      </c>
      <c r="V43" s="705" t="s">
        <v>14</v>
      </c>
      <c r="W43" s="706">
        <f t="shared" si="14"/>
        <v>100</v>
      </c>
      <c r="X43" s="1355"/>
      <c r="Y43" s="3868"/>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4"/>
      <c r="M44" s="2715"/>
      <c r="N44" s="2715"/>
      <c r="O44" s="2715"/>
      <c r="P44" s="3866"/>
      <c r="Q44" s="1343">
        <f t="shared" si="11"/>
        <v>111</v>
      </c>
      <c r="R44" s="701" t="s">
        <v>14</v>
      </c>
      <c r="S44" s="702">
        <f t="shared" si="12"/>
        <v>100</v>
      </c>
      <c r="T44" s="701" t="s">
        <v>14</v>
      </c>
      <c r="U44" s="702">
        <f t="shared" si="13"/>
        <v>100</v>
      </c>
      <c r="V44" s="701" t="s">
        <v>14</v>
      </c>
      <c r="W44" s="702">
        <f t="shared" si="14"/>
        <v>100</v>
      </c>
      <c r="X44" s="703"/>
      <c r="Y44" s="3868"/>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9"/>
      <c r="M45" s="2713"/>
      <c r="N45" s="2713"/>
      <c r="O45" s="2713"/>
      <c r="P45" s="3866"/>
      <c r="Q45" s="1352">
        <f t="shared" si="11"/>
        <v>111</v>
      </c>
      <c r="R45" s="705" t="s">
        <v>14</v>
      </c>
      <c r="S45" s="706">
        <f t="shared" si="12"/>
        <v>100</v>
      </c>
      <c r="T45" s="705" t="s">
        <v>14</v>
      </c>
      <c r="U45" s="706">
        <f t="shared" si="13"/>
        <v>100</v>
      </c>
      <c r="V45" s="705" t="s">
        <v>14</v>
      </c>
      <c r="W45" s="706">
        <f t="shared" si="14"/>
        <v>100</v>
      </c>
      <c r="X45" s="1355"/>
      <c r="Y45" s="3868"/>
      <c r="Z45" s="1356">
        <f t="shared" si="15"/>
        <v>111</v>
      </c>
      <c r="AA45" s="1353">
        <f t="shared" si="3"/>
        <v>1</v>
      </c>
      <c r="AB45" s="1353">
        <f t="shared" si="4"/>
        <v>1</v>
      </c>
      <c r="AC45" s="1353">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9"/>
      <c r="M46" s="2713"/>
      <c r="N46" s="2713"/>
      <c r="O46" s="2713"/>
      <c r="P46" s="3867"/>
      <c r="Q46" s="1352">
        <f t="shared" si="11"/>
        <v>111</v>
      </c>
      <c r="R46" s="705" t="s">
        <v>14</v>
      </c>
      <c r="S46" s="706">
        <f t="shared" si="12"/>
        <v>100</v>
      </c>
      <c r="T46" s="705" t="s">
        <v>14</v>
      </c>
      <c r="U46" s="706">
        <f t="shared" si="13"/>
        <v>100</v>
      </c>
      <c r="V46" s="705" t="s">
        <v>14</v>
      </c>
      <c r="W46" s="706">
        <f t="shared" si="14"/>
        <v>100</v>
      </c>
      <c r="X46" s="1355"/>
      <c r="Y46" s="3869"/>
      <c r="Z46" s="1356">
        <f t="shared" si="15"/>
        <v>111</v>
      </c>
      <c r="AA46" s="1353">
        <f t="shared" si="3"/>
        <v>1</v>
      </c>
      <c r="AB46" s="1353">
        <f t="shared" si="4"/>
        <v>1</v>
      </c>
      <c r="AC46" s="1353">
        <f t="shared" si="5"/>
        <v>1</v>
      </c>
    </row>
    <row r="47" spans="1:29" ht="15">
      <c r="A47" s="430" t="s">
        <v>1706</v>
      </c>
      <c r="B47" s="431"/>
      <c r="C47" s="1154" t="s">
        <v>0</v>
      </c>
      <c r="D47" s="1155"/>
      <c r="E47" s="1156"/>
      <c r="F47" s="1157"/>
      <c r="G47" s="1158"/>
      <c r="H47" s="1159"/>
      <c r="I47" s="1156"/>
      <c r="J47" s="1159"/>
      <c r="K47" s="714"/>
      <c r="L47" s="2721"/>
      <c r="M47" s="2722"/>
      <c r="N47" s="2713"/>
      <c r="O47" s="2722"/>
      <c r="P47" s="3861" t="str">
        <f>A47</f>
        <v>成交单价（元/平方米）</v>
      </c>
      <c r="Q47" s="3861"/>
      <c r="R47" s="3856">
        <f>E47</f>
        <v>0</v>
      </c>
      <c r="S47" s="3856"/>
      <c r="T47" s="3856">
        <f>G47</f>
        <v>0</v>
      </c>
      <c r="U47" s="3856"/>
      <c r="V47" s="3856">
        <f>I47</f>
        <v>0</v>
      </c>
      <c r="W47" s="3856"/>
      <c r="X47" s="690"/>
      <c r="Y47" s="712"/>
      <c r="Z47" s="690"/>
      <c r="AA47" s="690"/>
      <c r="AB47" s="690"/>
      <c r="AC47" s="690"/>
    </row>
    <row r="48" spans="1:29" ht="15.75" thickBot="1">
      <c r="A48" s="437" t="s">
        <v>1791</v>
      </c>
      <c r="B48" s="438"/>
      <c r="C48" s="1160" t="e">
        <f>R49</f>
        <v>#DIV/0!</v>
      </c>
      <c r="D48" s="2316" t="s">
        <v>2136</v>
      </c>
      <c r="E48" s="1161" t="e">
        <f>R48</f>
        <v>#DIV/0!</v>
      </c>
      <c r="F48" s="2317"/>
      <c r="G48" s="1160" t="e">
        <f>T48</f>
        <v>#DIV/0!</v>
      </c>
      <c r="H48" s="2317"/>
      <c r="I48" s="1161" t="e">
        <f>V48</f>
        <v>#DIV/0!</v>
      </c>
      <c r="J48" s="2317"/>
      <c r="K48" s="2319">
        <f>F48+H48+J48</f>
        <v>0</v>
      </c>
      <c r="L48" s="2721"/>
      <c r="M48" s="2722"/>
      <c r="N48" s="2713"/>
      <c r="O48" s="2722"/>
      <c r="P48" s="3861" t="str">
        <f>A48</f>
        <v>比较价值（元/平方米）</v>
      </c>
      <c r="Q48" s="3861"/>
      <c r="R48" s="3862" t="e">
        <f>IF(F1="售价",ROUND(PRODUCT(R47,AA7:AA46),0),ROUND(PRODUCT(R47,AA7:AA46),1))</f>
        <v>#DIV/0!</v>
      </c>
      <c r="S48" s="3862"/>
      <c r="T48" s="3862" t="e">
        <f>IF(F1="售价",ROUND(PRODUCT(T47,AB7:AB46),0),ROUND(PRODUCT(T47,AB7:AB46),1))</f>
        <v>#DIV/0!</v>
      </c>
      <c r="U48" s="3862"/>
      <c r="V48" s="3862" t="e">
        <f>IF(F1="售价",ROUND(PRODUCT(V47,AC7:AC46),0),ROUND(PRODUCT(V47,AC7:AC46),1))</f>
        <v>#DIV/0!</v>
      </c>
      <c r="W48" s="3862"/>
      <c r="X48" s="690"/>
      <c r="Y48" s="690"/>
      <c r="Z48" s="690"/>
      <c r="AA48" s="690"/>
      <c r="AB48" s="690"/>
      <c r="AC48" s="690"/>
    </row>
    <row r="49" spans="1:29" ht="15.75" thickBot="1">
      <c r="A49" s="441" t="s">
        <v>1792</v>
      </c>
      <c r="B49" s="442"/>
      <c r="C49" s="1163" t="e">
        <f>R49</f>
        <v>#DIV/0!</v>
      </c>
      <c r="D49" s="1163"/>
      <c r="E49" s="1163"/>
      <c r="F49" s="1163"/>
      <c r="G49" s="1163"/>
      <c r="H49" s="1163"/>
      <c r="I49" s="1163"/>
      <c r="J49" s="1163"/>
      <c r="K49" s="715"/>
      <c r="L49" s="2721"/>
      <c r="M49" s="2722"/>
      <c r="N49" s="2713"/>
      <c r="O49" s="2722"/>
      <c r="P49" s="3858" t="str">
        <f>A49</f>
        <v>估价对象XX用房的比较价值（楼面单价，元/平方米）</v>
      </c>
      <c r="Q49" s="3859"/>
      <c r="R49" s="3860" t="e">
        <f>IF(F1="售价",ROUND(IF(D48="简单平均",AVERAGE(R48:V48),R48*F48+T48*H48+V48*J48),0),ROUND(IF(D48="简单平均",AVERAGE(R48:V48),R48*F48+T48*H48+V48*J48),1))</f>
        <v>#DIV/0!</v>
      </c>
      <c r="S49" s="3860"/>
      <c r="T49" s="3860"/>
      <c r="U49" s="3860"/>
      <c r="V49" s="3860"/>
      <c r="W49" s="3860"/>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c r="P50" s="2733"/>
      <c r="Q50" s="2722"/>
      <c r="R50" s="2722"/>
      <c r="S50" s="2722"/>
      <c r="T50" s="2722"/>
      <c r="U50" s="2722"/>
      <c r="V50" s="2722"/>
      <c r="W50" s="2722"/>
      <c r="X50" s="2722"/>
      <c r="Y50" s="2722"/>
      <c r="Z50" s="2722"/>
      <c r="AA50" s="2722"/>
      <c r="AB50" s="2722"/>
      <c r="AC50" s="2722"/>
    </row>
    <row r="51" spans="1:29">
      <c r="A51" s="2722"/>
      <c r="B51" s="2722"/>
      <c r="C51" s="2722"/>
      <c r="D51" s="2722"/>
      <c r="E51" s="2722"/>
      <c r="F51" s="2722"/>
      <c r="G51" s="2722"/>
      <c r="H51" s="2722"/>
      <c r="I51" s="2722"/>
      <c r="J51" s="2722"/>
      <c r="K51" s="2727"/>
      <c r="L51" s="2723"/>
      <c r="M51" s="2722"/>
      <c r="N51" s="2722"/>
      <c r="O51" s="2722"/>
      <c r="P51" s="2733"/>
      <c r="Q51" s="2722"/>
      <c r="R51" s="2722"/>
      <c r="S51" s="2722"/>
      <c r="T51" s="2722"/>
      <c r="U51" s="2722"/>
      <c r="V51" s="2722"/>
      <c r="W51" s="2722"/>
      <c r="X51" s="2722"/>
      <c r="Y51" s="2722"/>
      <c r="Z51" s="2722"/>
      <c r="AA51" s="2722"/>
      <c r="AB51" s="2722"/>
      <c r="AC51" s="2722"/>
    </row>
    <row r="52" spans="1:29" ht="13.5" customHeight="1">
      <c r="A52" s="2722"/>
      <c r="B52" s="2722"/>
      <c r="C52" s="446" t="s">
        <v>1793</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c r="P52" s="2733"/>
      <c r="Q52" s="2722"/>
      <c r="R52" s="2722"/>
      <c r="S52" s="2722"/>
      <c r="T52" s="2722"/>
      <c r="U52" s="2722"/>
      <c r="V52" s="2722"/>
      <c r="W52" s="2722"/>
      <c r="X52" s="2722"/>
      <c r="Y52" s="2722"/>
      <c r="Z52" s="2722"/>
      <c r="AA52" s="2722"/>
      <c r="AB52" s="2722"/>
      <c r="AC52" s="2722"/>
    </row>
    <row r="53" spans="1:29" ht="13.5" customHeight="1">
      <c r="A53" s="2722"/>
      <c r="B53" s="2722"/>
      <c r="C53" s="446" t="s">
        <v>1794</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c r="P53" s="2733"/>
      <c r="Q53" s="2722"/>
      <c r="R53" s="2722"/>
      <c r="S53" s="2722"/>
      <c r="T53" s="2722"/>
      <c r="U53" s="2722"/>
      <c r="V53" s="2722"/>
      <c r="W53" s="2722"/>
      <c r="X53" s="2722"/>
      <c r="Y53" s="2722"/>
      <c r="Z53" s="2722"/>
      <c r="AA53" s="2722"/>
      <c r="AB53" s="2722"/>
      <c r="AC53" s="2722"/>
    </row>
    <row r="54" spans="1:29" s="451" customFormat="1" ht="13.5" customHeight="1">
      <c r="A54" s="2725"/>
      <c r="B54" s="2725"/>
      <c r="C54" s="446" t="s">
        <v>1795</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2734"/>
      <c r="Q54" s="2725"/>
      <c r="R54" s="2725"/>
      <c r="S54" s="2725"/>
      <c r="T54" s="2725"/>
      <c r="U54" s="2725"/>
      <c r="V54" s="2725"/>
      <c r="W54" s="2725"/>
      <c r="X54" s="2725"/>
      <c r="Y54" s="2725"/>
      <c r="Z54" s="2725"/>
      <c r="AA54" s="2725"/>
      <c r="AB54" s="2725"/>
      <c r="AC54" s="2725"/>
    </row>
    <row r="55" spans="1:29" s="451" customFormat="1">
      <c r="A55" s="2725"/>
      <c r="B55" s="2728"/>
      <c r="C55" s="2729"/>
      <c r="D55" s="2725"/>
      <c r="E55" s="2725"/>
      <c r="F55" s="2725"/>
      <c r="G55" s="2725"/>
      <c r="H55" s="2725"/>
      <c r="I55" s="2725"/>
      <c r="J55" s="2725"/>
      <c r="K55" s="2730"/>
      <c r="L55" s="2724"/>
      <c r="M55" s="2725"/>
      <c r="N55" s="2725"/>
      <c r="O55" s="2725"/>
      <c r="P55" s="2734"/>
      <c r="Q55" s="2725"/>
      <c r="R55" s="2725"/>
      <c r="S55" s="2725"/>
      <c r="T55" s="2725"/>
      <c r="U55" s="2725"/>
      <c r="V55" s="2725"/>
      <c r="W55" s="2725"/>
      <c r="X55" s="2725"/>
      <c r="Y55" s="2725"/>
      <c r="Z55" s="2725"/>
      <c r="AA55" s="2725"/>
      <c r="AB55" s="2725"/>
      <c r="AC55" s="2725"/>
    </row>
    <row r="56" spans="1:29">
      <c r="A56" s="2722"/>
      <c r="B56" s="2728"/>
      <c r="C56" s="2729"/>
      <c r="D56" s="2722"/>
      <c r="E56" s="2722"/>
      <c r="F56" s="2722"/>
      <c r="G56" s="2722"/>
      <c r="H56" s="2722"/>
      <c r="I56" s="2722"/>
      <c r="J56" s="2722"/>
      <c r="K56" s="2727"/>
      <c r="L56" s="2723"/>
      <c r="M56" s="2722"/>
      <c r="N56" s="2722"/>
      <c r="O56" s="2722"/>
      <c r="P56" s="2733"/>
      <c r="Q56" s="2722"/>
      <c r="R56" s="2722"/>
      <c r="S56" s="2722"/>
      <c r="T56" s="2722"/>
      <c r="U56" s="2722"/>
      <c r="V56" s="2722"/>
      <c r="W56" s="2722"/>
      <c r="X56" s="2722"/>
      <c r="Y56" s="2722"/>
      <c r="Z56" s="2722"/>
      <c r="AA56" s="2722"/>
      <c r="AB56" s="2722"/>
      <c r="AC56" s="2722"/>
    </row>
    <row r="57" spans="1:29" ht="21.75" thickBot="1">
      <c r="A57" s="694" t="s">
        <v>1796</v>
      </c>
      <c r="B57" s="690"/>
      <c r="C57" s="695"/>
      <c r="D57" s="695"/>
      <c r="E57" s="695"/>
      <c r="F57" s="696"/>
      <c r="G57" s="696"/>
      <c r="H57" s="695"/>
      <c r="I57" s="695"/>
      <c r="J57" s="695"/>
      <c r="K57" s="697"/>
      <c r="L57" s="942"/>
      <c r="M57" s="940"/>
      <c r="N57" s="940"/>
      <c r="O57" s="940"/>
      <c r="P57" s="2735"/>
      <c r="Q57" s="2736"/>
      <c r="R57" s="2722"/>
      <c r="S57" s="2722"/>
      <c r="T57" s="2722"/>
      <c r="U57" s="2722"/>
      <c r="V57" s="2722"/>
      <c r="W57" s="2722"/>
      <c r="X57" s="2722"/>
      <c r="Y57" s="2722"/>
      <c r="Z57" s="2722"/>
      <c r="AA57" s="2722"/>
      <c r="AB57" s="2722"/>
      <c r="AC57" s="2722"/>
    </row>
    <row r="58" spans="1:29" s="457" customFormat="1" ht="15">
      <c r="A58" s="454" t="s">
        <v>1677</v>
      </c>
      <c r="B58" s="455"/>
      <c r="C58" s="1184" t="str">
        <f>YEAR(C7)&amp;"-"&amp;MONTH(C7)</f>
        <v>2024-3</v>
      </c>
      <c r="D58" s="1185">
        <f>EDATE(C58,-1)</f>
        <v>45323</v>
      </c>
      <c r="E58" s="1185">
        <f t="shared" ref="E58:N58" si="16">EDATE(D58,-1)</f>
        <v>45292</v>
      </c>
      <c r="F58" s="1185">
        <f t="shared" si="16"/>
        <v>45261</v>
      </c>
      <c r="G58" s="1185">
        <f t="shared" si="16"/>
        <v>45231</v>
      </c>
      <c r="H58" s="1185">
        <f t="shared" si="16"/>
        <v>45200</v>
      </c>
      <c r="I58" s="1185">
        <f t="shared" si="16"/>
        <v>45170</v>
      </c>
      <c r="J58" s="1185">
        <f t="shared" si="16"/>
        <v>45139</v>
      </c>
      <c r="K58" s="1185">
        <f t="shared" si="16"/>
        <v>45108</v>
      </c>
      <c r="L58" s="1185">
        <f t="shared" si="16"/>
        <v>45078</v>
      </c>
      <c r="M58" s="1185">
        <f t="shared" si="16"/>
        <v>45047</v>
      </c>
      <c r="N58" s="1185">
        <f t="shared" si="16"/>
        <v>45017</v>
      </c>
      <c r="O58" s="1185">
        <f>EDATE(N58,-1)</f>
        <v>44986</v>
      </c>
      <c r="P58" s="2737"/>
      <c r="Q58" s="2738"/>
      <c r="R58" s="2738"/>
      <c r="S58" s="2738"/>
      <c r="T58" s="2738"/>
      <c r="U58" s="2738"/>
      <c r="V58" s="2738"/>
      <c r="W58" s="2738"/>
      <c r="X58" s="2738"/>
      <c r="Y58" s="2738"/>
      <c r="Z58" s="2738"/>
      <c r="AA58" s="2738"/>
      <c r="AB58" s="2738"/>
      <c r="AC58" s="2738"/>
    </row>
    <row r="59" spans="1:29" s="108" customFormat="1" ht="15">
      <c r="A59" s="458"/>
      <c r="B59" s="459"/>
      <c r="C59" s="1183">
        <v>100</v>
      </c>
      <c r="D59" s="461"/>
      <c r="E59" s="461"/>
      <c r="F59" s="461"/>
      <c r="G59" s="461"/>
      <c r="H59" s="461"/>
      <c r="I59" s="461"/>
      <c r="J59" s="461"/>
      <c r="K59" s="461"/>
      <c r="L59" s="461"/>
      <c r="M59" s="462"/>
      <c r="N59" s="461"/>
      <c r="O59" s="462"/>
      <c r="P59" s="2739"/>
      <c r="Q59" s="2658"/>
      <c r="R59" s="2658"/>
      <c r="S59" s="2658"/>
      <c r="T59" s="2658"/>
      <c r="U59" s="2658"/>
      <c r="V59" s="2658"/>
      <c r="W59" s="2658"/>
      <c r="X59" s="2658"/>
      <c r="Y59" s="2658"/>
      <c r="Z59" s="2658"/>
      <c r="AA59" s="2658"/>
      <c r="AB59" s="2658"/>
      <c r="AC59" s="2658"/>
    </row>
    <row r="60" spans="1:29" s="108" customFormat="1" ht="15.75" thickBot="1">
      <c r="A60" s="464" t="s">
        <v>1714</v>
      </c>
      <c r="B60" s="465"/>
      <c r="C60" s="466"/>
      <c r="D60" s="467"/>
      <c r="E60" s="467"/>
      <c r="F60" s="467"/>
      <c r="G60" s="467"/>
      <c r="H60" s="467"/>
      <c r="I60" s="467"/>
      <c r="J60" s="467"/>
      <c r="K60" s="467"/>
      <c r="L60" s="467"/>
      <c r="M60" s="468"/>
      <c r="N60" s="467"/>
      <c r="O60" s="468"/>
      <c r="P60" s="2739"/>
      <c r="Q60" s="2736"/>
      <c r="R60" s="2658"/>
      <c r="S60" s="2658"/>
      <c r="T60" s="2658"/>
      <c r="U60" s="2658"/>
      <c r="V60" s="2658"/>
      <c r="W60" s="2658"/>
      <c r="X60" s="2658"/>
      <c r="Y60" s="2658"/>
      <c r="Z60" s="2658"/>
      <c r="AA60" s="2658"/>
      <c r="AB60" s="2658"/>
      <c r="AC60" s="2658"/>
    </row>
    <row r="61" spans="1:29" s="108" customFormat="1" ht="15">
      <c r="A61" s="470" t="s">
        <v>1679</v>
      </c>
      <c r="B61" s="459"/>
      <c r="C61" s="471" t="s">
        <v>1774</v>
      </c>
      <c r="D61" s="472"/>
      <c r="E61" s="472"/>
      <c r="F61" s="472"/>
      <c r="G61" s="472"/>
      <c r="H61" s="472"/>
      <c r="I61" s="472"/>
      <c r="J61" s="472"/>
      <c r="K61" s="472"/>
      <c r="L61" s="473"/>
      <c r="M61" s="474"/>
      <c r="N61" s="2749"/>
      <c r="O61" s="2749"/>
      <c r="P61" s="2740"/>
      <c r="Q61" s="2736"/>
      <c r="R61" s="2658"/>
      <c r="S61" s="2658"/>
      <c r="T61" s="2658"/>
      <c r="U61" s="2658"/>
      <c r="V61" s="2658"/>
      <c r="W61" s="2658"/>
      <c r="X61" s="2658"/>
      <c r="Y61" s="2658"/>
      <c r="Z61" s="2658"/>
      <c r="AA61" s="2658"/>
      <c r="AB61" s="2658"/>
      <c r="AC61" s="2658"/>
    </row>
    <row r="62" spans="1:29" s="108" customFormat="1" ht="15.75" thickBot="1">
      <c r="A62" s="470"/>
      <c r="B62" s="459"/>
      <c r="C62" s="460">
        <v>100</v>
      </c>
      <c r="D62" s="461"/>
      <c r="E62" s="461"/>
      <c r="F62" s="461"/>
      <c r="G62" s="461"/>
      <c r="H62" s="461"/>
      <c r="I62" s="461"/>
      <c r="J62" s="461"/>
      <c r="K62" s="461"/>
      <c r="L62" s="461"/>
      <c r="M62" s="463"/>
      <c r="N62" s="2749"/>
      <c r="O62" s="2749"/>
      <c r="P62" s="2739"/>
      <c r="Q62" s="2736"/>
      <c r="R62" s="2658"/>
      <c r="S62" s="2658"/>
      <c r="T62" s="2658"/>
      <c r="U62" s="2658"/>
      <c r="V62" s="2658"/>
      <c r="W62" s="2658"/>
      <c r="X62" s="2658"/>
      <c r="Y62" s="2658"/>
      <c r="Z62" s="2658"/>
      <c r="AA62" s="2658"/>
      <c r="AB62" s="2658"/>
      <c r="AC62" s="2658"/>
    </row>
    <row r="63" spans="1:29">
      <c r="A63" s="476" t="s">
        <v>1717</v>
      </c>
      <c r="B63" s="477" t="s">
        <v>1683</v>
      </c>
      <c r="C63" s="478">
        <f>C9</f>
        <v>0</v>
      </c>
      <c r="D63" s="479"/>
      <c r="E63" s="479"/>
      <c r="F63" s="479"/>
      <c r="G63" s="479"/>
      <c r="H63" s="479"/>
      <c r="I63" s="479"/>
      <c r="J63" s="479"/>
      <c r="K63" s="480"/>
      <c r="L63" s="481"/>
      <c r="M63" s="482"/>
      <c r="N63" s="2750"/>
      <c r="O63" s="2750"/>
      <c r="P63" s="2741"/>
      <c r="Q63" s="2736"/>
      <c r="R63" s="2722"/>
      <c r="S63" s="2722"/>
      <c r="T63" s="2722"/>
      <c r="U63" s="2722"/>
      <c r="V63" s="2722"/>
      <c r="W63" s="2722"/>
      <c r="X63" s="2722"/>
      <c r="Y63" s="2722"/>
      <c r="Z63" s="2722"/>
      <c r="AA63" s="2722"/>
      <c r="AB63" s="2722"/>
      <c r="AC63" s="2722"/>
    </row>
    <row r="64" spans="1:29" ht="15.75" thickBot="1">
      <c r="A64" s="483"/>
      <c r="B64" s="484"/>
      <c r="C64" s="485">
        <v>100</v>
      </c>
      <c r="D64" s="485"/>
      <c r="E64" s="485"/>
      <c r="F64" s="485"/>
      <c r="G64" s="485"/>
      <c r="H64" s="485"/>
      <c r="I64" s="485"/>
      <c r="J64" s="485"/>
      <c r="K64" s="485"/>
      <c r="L64" s="485"/>
      <c r="M64" s="486"/>
      <c r="N64" s="2751"/>
      <c r="O64" s="2751"/>
      <c r="P64" s="2741"/>
      <c r="Q64" s="2736"/>
      <c r="R64" s="2722"/>
      <c r="S64" s="2722"/>
      <c r="T64" s="2722"/>
      <c r="U64" s="2722"/>
      <c r="V64" s="2722"/>
      <c r="W64" s="2722"/>
      <c r="X64" s="2722"/>
      <c r="Y64" s="2722"/>
      <c r="Z64" s="2722"/>
      <c r="AA64" s="2722"/>
      <c r="AB64" s="2722"/>
      <c r="AC64" s="2722"/>
    </row>
    <row r="65" spans="1:29" ht="27.75" thickTop="1">
      <c r="A65" s="483"/>
      <c r="B65" s="487" t="s">
        <v>1686</v>
      </c>
      <c r="C65" s="532"/>
      <c r="D65" s="532"/>
      <c r="E65" s="532"/>
      <c r="F65" s="532"/>
      <c r="G65" s="532"/>
      <c r="H65" s="532"/>
      <c r="I65" s="532"/>
      <c r="J65" s="532"/>
      <c r="K65" s="533"/>
      <c r="L65" s="534"/>
      <c r="M65" s="535"/>
      <c r="N65" s="2750"/>
      <c r="O65" s="2750"/>
      <c r="P65" s="2741"/>
      <c r="Q65" s="2736"/>
      <c r="R65" s="2722"/>
      <c r="S65" s="2722"/>
      <c r="T65" s="2722"/>
      <c r="U65" s="2722"/>
      <c r="V65" s="2722"/>
      <c r="W65" s="2722"/>
      <c r="X65" s="2722"/>
      <c r="Y65" s="2722"/>
      <c r="Z65" s="2722"/>
      <c r="AA65" s="2722"/>
      <c r="AB65" s="2722"/>
      <c r="AC65" s="2722"/>
    </row>
    <row r="66" spans="1:29" ht="15.75" thickBot="1">
      <c r="A66" s="483"/>
      <c r="B66" s="492"/>
      <c r="C66" s="485"/>
      <c r="D66" s="485"/>
      <c r="E66" s="485"/>
      <c r="F66" s="485"/>
      <c r="G66" s="485"/>
      <c r="H66" s="485"/>
      <c r="I66" s="485"/>
      <c r="J66" s="485"/>
      <c r="K66" s="485"/>
      <c r="L66" s="485"/>
      <c r="M66" s="486"/>
      <c r="N66" s="2751"/>
      <c r="O66" s="2751"/>
      <c r="P66" s="2741"/>
      <c r="Q66" s="2736"/>
      <c r="R66" s="2722"/>
      <c r="S66" s="2722"/>
      <c r="T66" s="2722"/>
      <c r="U66" s="2722"/>
      <c r="V66" s="2722"/>
      <c r="W66" s="2722"/>
      <c r="X66" s="2722"/>
      <c r="Y66" s="2722"/>
      <c r="Z66" s="2722"/>
      <c r="AA66" s="2722"/>
      <c r="AB66" s="2722"/>
      <c r="AC66" s="2722"/>
    </row>
    <row r="67" spans="1:29" ht="15.75" thickTop="1">
      <c r="A67" s="483"/>
      <c r="B67" s="495" t="s">
        <v>1687</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1"/>
      <c r="O67" s="2751"/>
      <c r="P67" s="2741"/>
      <c r="Q67" s="2736"/>
      <c r="R67" s="2722"/>
      <c r="S67" s="2722"/>
      <c r="T67" s="2722"/>
      <c r="U67" s="2722"/>
      <c r="V67" s="2722"/>
      <c r="W67" s="2722"/>
      <c r="X67" s="2722"/>
      <c r="Y67" s="2722"/>
      <c r="Z67" s="2722"/>
      <c r="AA67" s="2722"/>
      <c r="AB67" s="2722"/>
      <c r="AC67" s="2722"/>
    </row>
    <row r="68" spans="1:29" ht="15">
      <c r="A68" s="483"/>
      <c r="B68" s="497"/>
      <c r="C68" s="498"/>
      <c r="D68" s="498"/>
      <c r="E68" s="498"/>
      <c r="F68" s="498"/>
      <c r="G68" s="498"/>
      <c r="H68" s="498"/>
      <c r="I68" s="498"/>
      <c r="J68" s="498"/>
      <c r="K68" s="499"/>
      <c r="L68" s="500"/>
      <c r="M68" s="501"/>
      <c r="N68" s="2750"/>
      <c r="O68" s="2750"/>
      <c r="P68" s="2741"/>
      <c r="Q68" s="2736"/>
      <c r="R68" s="2722"/>
      <c r="S68" s="2722"/>
      <c r="T68" s="2722"/>
      <c r="U68" s="2722"/>
      <c r="V68" s="2722"/>
      <c r="W68" s="2722"/>
      <c r="X68" s="2722"/>
      <c r="Y68" s="2722"/>
      <c r="Z68" s="2722"/>
      <c r="AA68" s="2722"/>
      <c r="AB68" s="2722"/>
      <c r="AC68" s="2722"/>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1"/>
      <c r="O69" s="2751"/>
      <c r="P69" s="2741"/>
      <c r="Q69" s="2736"/>
      <c r="R69" s="2722"/>
      <c r="S69" s="2722"/>
      <c r="T69" s="2722"/>
      <c r="U69" s="2722"/>
      <c r="V69" s="2722"/>
      <c r="W69" s="2722"/>
      <c r="X69" s="2722"/>
      <c r="Y69" s="2722"/>
      <c r="Z69" s="2722"/>
      <c r="AA69" s="2722"/>
      <c r="AB69" s="2722"/>
      <c r="AC69" s="2722"/>
    </row>
    <row r="70" spans="1:29" s="422" customFormat="1" ht="15.75" thickTop="1">
      <c r="A70" s="502"/>
      <c r="B70" s="487">
        <f>B12</f>
        <v>111</v>
      </c>
      <c r="C70" s="503"/>
      <c r="D70" s="503"/>
      <c r="E70" s="503"/>
      <c r="F70" s="503"/>
      <c r="G70" s="503"/>
      <c r="H70" s="504"/>
      <c r="I70" s="504"/>
      <c r="J70" s="504"/>
      <c r="K70" s="504"/>
      <c r="L70" s="505"/>
      <c r="M70" s="506"/>
      <c r="N70" s="2752"/>
      <c r="O70" s="2752"/>
      <c r="P70" s="2742"/>
      <c r="Q70" s="2743"/>
      <c r="R70" s="2744"/>
      <c r="S70" s="2744"/>
      <c r="T70" s="2744"/>
      <c r="U70" s="2744"/>
      <c r="V70" s="2744"/>
      <c r="W70" s="2744"/>
      <c r="X70" s="2744"/>
      <c r="Y70" s="2744"/>
      <c r="Z70" s="2744"/>
      <c r="AA70" s="2744"/>
      <c r="AB70" s="2744"/>
      <c r="AC70" s="2744"/>
    </row>
    <row r="71" spans="1:29" s="422" customFormat="1" ht="15.75" thickBot="1">
      <c r="A71" s="502"/>
      <c r="B71" s="492"/>
      <c r="C71" s="509"/>
      <c r="D71" s="485"/>
      <c r="E71" s="485"/>
      <c r="F71" s="485"/>
      <c r="G71" s="485"/>
      <c r="H71" s="485"/>
      <c r="I71" s="485"/>
      <c r="J71" s="485"/>
      <c r="K71" s="485"/>
      <c r="L71" s="485"/>
      <c r="M71" s="486"/>
      <c r="N71" s="2751"/>
      <c r="O71" s="2751"/>
      <c r="P71" s="2742"/>
      <c r="Q71" s="2743"/>
      <c r="R71" s="2744"/>
      <c r="S71" s="2744"/>
      <c r="T71" s="2744"/>
      <c r="U71" s="2744"/>
      <c r="V71" s="2744"/>
      <c r="W71" s="2744"/>
      <c r="X71" s="2744"/>
      <c r="Y71" s="2744"/>
      <c r="Z71" s="2744"/>
      <c r="AA71" s="2744"/>
      <c r="AB71" s="2744"/>
      <c r="AC71" s="2744"/>
    </row>
    <row r="72" spans="1:29" s="422" customFormat="1" ht="15.75" thickTop="1">
      <c r="A72" s="502"/>
      <c r="B72" s="487">
        <f>B13</f>
        <v>111</v>
      </c>
      <c r="C72" s="503"/>
      <c r="D72" s="503"/>
      <c r="E72" s="503"/>
      <c r="F72" s="503"/>
      <c r="G72" s="503"/>
      <c r="H72" s="504"/>
      <c r="I72" s="504"/>
      <c r="J72" s="504"/>
      <c r="K72" s="504"/>
      <c r="L72" s="505"/>
      <c r="M72" s="506"/>
      <c r="N72" s="2752"/>
      <c r="O72" s="2752"/>
      <c r="P72" s="2745"/>
      <c r="Q72" s="2746"/>
      <c r="R72" s="2744"/>
      <c r="S72" s="2744"/>
      <c r="T72" s="2744"/>
      <c r="U72" s="2744"/>
      <c r="V72" s="2744"/>
      <c r="W72" s="2744"/>
      <c r="X72" s="2744"/>
      <c r="Y72" s="2744"/>
      <c r="Z72" s="2744"/>
      <c r="AA72" s="2744"/>
      <c r="AB72" s="2744"/>
      <c r="AC72" s="2744"/>
    </row>
    <row r="73" spans="1:29" s="422" customFormat="1" ht="15.75" thickBot="1">
      <c r="A73" s="502"/>
      <c r="B73" s="492"/>
      <c r="C73" s="509"/>
      <c r="D73" s="485"/>
      <c r="E73" s="485"/>
      <c r="F73" s="485"/>
      <c r="G73" s="509"/>
      <c r="H73" s="511"/>
      <c r="I73" s="511"/>
      <c r="J73" s="511"/>
      <c r="K73" s="511"/>
      <c r="L73" s="511"/>
      <c r="M73" s="512"/>
      <c r="N73" s="2752"/>
      <c r="O73" s="2752"/>
      <c r="P73" s="2742"/>
      <c r="Q73" s="2743"/>
      <c r="R73" s="2744"/>
      <c r="S73" s="2744"/>
      <c r="T73" s="2744"/>
      <c r="U73" s="2744"/>
      <c r="V73" s="2744"/>
      <c r="W73" s="2744"/>
      <c r="X73" s="2744"/>
      <c r="Y73" s="2744"/>
      <c r="Z73" s="2744"/>
      <c r="AA73" s="2744"/>
      <c r="AB73" s="2744"/>
      <c r="AC73" s="2744"/>
    </row>
    <row r="74" spans="1:29" s="422" customFormat="1" ht="15.75" thickTop="1">
      <c r="A74" s="502"/>
      <c r="B74" s="495">
        <f>B14</f>
        <v>111</v>
      </c>
      <c r="C74" s="503"/>
      <c r="D74" s="503"/>
      <c r="E74" s="503"/>
      <c r="F74" s="503"/>
      <c r="G74" s="472"/>
      <c r="H74" s="513"/>
      <c r="I74" s="513"/>
      <c r="J74" s="513"/>
      <c r="K74" s="513"/>
      <c r="L74" s="514"/>
      <c r="M74" s="515"/>
      <c r="N74" s="2752"/>
      <c r="O74" s="2752"/>
      <c r="P74" s="2747"/>
      <c r="Q74" s="2743"/>
      <c r="R74" s="2744"/>
      <c r="S74" s="2744"/>
      <c r="T74" s="2744"/>
      <c r="U74" s="2744"/>
      <c r="V74" s="2744"/>
      <c r="W74" s="2744"/>
      <c r="X74" s="2744"/>
      <c r="Y74" s="2744"/>
      <c r="Z74" s="2744"/>
      <c r="AA74" s="2744"/>
      <c r="AB74" s="2744"/>
      <c r="AC74" s="2744"/>
    </row>
    <row r="75" spans="1:29" s="422" customFormat="1" ht="15.75" thickBot="1">
      <c r="A75" s="517"/>
      <c r="B75" s="518"/>
      <c r="C75" s="519"/>
      <c r="D75" s="519"/>
      <c r="E75" s="519"/>
      <c r="F75" s="519"/>
      <c r="G75" s="519"/>
      <c r="H75" s="520"/>
      <c r="I75" s="520"/>
      <c r="J75" s="520"/>
      <c r="K75" s="520"/>
      <c r="L75" s="520"/>
      <c r="M75" s="521"/>
      <c r="N75" s="2752"/>
      <c r="O75" s="2752"/>
      <c r="P75" s="2742"/>
      <c r="Q75" s="2743"/>
      <c r="R75" s="2744"/>
      <c r="S75" s="2744"/>
      <c r="T75" s="2744"/>
      <c r="U75" s="2744"/>
      <c r="V75" s="2744"/>
      <c r="W75" s="2744"/>
      <c r="X75" s="2744"/>
      <c r="Y75" s="2744"/>
      <c r="Z75" s="2744"/>
      <c r="AA75" s="2744"/>
      <c r="AB75" s="2744"/>
      <c r="AC75" s="2744"/>
    </row>
    <row r="76" spans="1:29">
      <c r="A76" s="476" t="s">
        <v>1688</v>
      </c>
      <c r="B76" s="477" t="s">
        <v>1718</v>
      </c>
      <c r="C76" s="522" t="s">
        <v>1719</v>
      </c>
      <c r="D76" s="522" t="s">
        <v>1720</v>
      </c>
      <c r="E76" s="522" t="s">
        <v>1721</v>
      </c>
      <c r="F76" s="522" t="s">
        <v>1722</v>
      </c>
      <c r="G76" s="522" t="s">
        <v>1723</v>
      </c>
      <c r="H76" s="478"/>
      <c r="I76" s="478"/>
      <c r="J76" s="478"/>
      <c r="K76" s="523"/>
      <c r="L76" s="524"/>
      <c r="M76" s="525"/>
      <c r="N76" s="2750"/>
      <c r="O76" s="2750"/>
      <c r="P76" s="2748"/>
      <c r="Q76" s="2736"/>
      <c r="R76" s="2722"/>
      <c r="S76" s="2722"/>
      <c r="T76" s="2722"/>
      <c r="U76" s="2722"/>
      <c r="V76" s="2722"/>
      <c r="W76" s="2722"/>
      <c r="X76" s="2722"/>
      <c r="Y76" s="2722"/>
      <c r="Z76" s="2722"/>
      <c r="AA76" s="2722"/>
      <c r="AB76" s="2722"/>
      <c r="AC76" s="2722"/>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1"/>
      <c r="O77" s="2751"/>
      <c r="P77" s="2741"/>
      <c r="Q77" s="2736"/>
      <c r="R77" s="2722"/>
      <c r="S77" s="2722"/>
      <c r="T77" s="2722"/>
      <c r="U77" s="2722"/>
      <c r="V77" s="2722"/>
      <c r="W77" s="2722"/>
      <c r="X77" s="2722"/>
      <c r="Y77" s="2722"/>
      <c r="Z77" s="2722"/>
      <c r="AA77" s="2722"/>
      <c r="AB77" s="2722"/>
      <c r="AC77" s="2722"/>
    </row>
    <row r="78" spans="1:29" ht="15.75" thickTop="1">
      <c r="A78" s="483"/>
      <c r="B78" s="487" t="s">
        <v>1724</v>
      </c>
      <c r="C78" s="527" t="s">
        <v>1719</v>
      </c>
      <c r="D78" s="527" t="s">
        <v>1720</v>
      </c>
      <c r="E78" s="527" t="s">
        <v>1721</v>
      </c>
      <c r="F78" s="527" t="s">
        <v>1722</v>
      </c>
      <c r="G78" s="527" t="s">
        <v>1723</v>
      </c>
      <c r="H78" s="488"/>
      <c r="I78" s="488"/>
      <c r="J78" s="488"/>
      <c r="K78" s="489"/>
      <c r="L78" s="490"/>
      <c r="M78" s="491"/>
      <c r="N78" s="2750"/>
      <c r="O78" s="2750"/>
      <c r="P78" s="2741"/>
      <c r="Q78" s="2736"/>
      <c r="R78" s="2722"/>
      <c r="S78" s="2722"/>
      <c r="T78" s="2722"/>
      <c r="U78" s="2722"/>
      <c r="V78" s="2722"/>
      <c r="W78" s="2722"/>
      <c r="X78" s="2722"/>
      <c r="Y78" s="2722"/>
      <c r="Z78" s="2722"/>
      <c r="AA78" s="2722"/>
      <c r="AB78" s="2722"/>
      <c r="AC78" s="2722"/>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1"/>
      <c r="O79" s="2751"/>
      <c r="P79" s="2741"/>
      <c r="Q79" s="2736"/>
      <c r="R79" s="2722"/>
      <c r="S79" s="2722"/>
      <c r="T79" s="2722"/>
      <c r="U79" s="2722"/>
      <c r="V79" s="2722"/>
      <c r="W79" s="2722"/>
      <c r="X79" s="2722"/>
      <c r="Y79" s="2722"/>
      <c r="Z79" s="2722"/>
      <c r="AA79" s="2722"/>
      <c r="AB79" s="2722"/>
      <c r="AC79" s="2722"/>
    </row>
    <row r="80" spans="1:29" ht="15.75" thickTop="1">
      <c r="A80" s="483"/>
      <c r="B80" s="487" t="s">
        <v>1725</v>
      </c>
      <c r="C80" s="527" t="s">
        <v>1719</v>
      </c>
      <c r="D80" s="527" t="s">
        <v>1720</v>
      </c>
      <c r="E80" s="527" t="s">
        <v>1721</v>
      </c>
      <c r="F80" s="527" t="s">
        <v>1722</v>
      </c>
      <c r="G80" s="527" t="s">
        <v>1723</v>
      </c>
      <c r="H80" s="488"/>
      <c r="I80" s="488"/>
      <c r="J80" s="488"/>
      <c r="K80" s="489"/>
      <c r="L80" s="490"/>
      <c r="M80" s="491"/>
      <c r="N80" s="2750"/>
      <c r="O80" s="2750"/>
      <c r="P80" s="2741"/>
      <c r="Q80" s="2736"/>
      <c r="R80" s="2722"/>
      <c r="S80" s="2722"/>
      <c r="T80" s="2722"/>
      <c r="U80" s="2722"/>
      <c r="V80" s="2722"/>
      <c r="W80" s="2722"/>
      <c r="X80" s="2722"/>
      <c r="Y80" s="2722"/>
      <c r="Z80" s="2722"/>
      <c r="AA80" s="2722"/>
      <c r="AB80" s="2722"/>
      <c r="AC80" s="2722"/>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1"/>
      <c r="O81" s="2751"/>
      <c r="P81" s="2741"/>
      <c r="Q81" s="2736"/>
      <c r="R81" s="2722"/>
      <c r="S81" s="2722"/>
      <c r="T81" s="2722"/>
      <c r="U81" s="2722"/>
      <c r="V81" s="2722"/>
      <c r="W81" s="2722"/>
      <c r="X81" s="2722"/>
      <c r="Y81" s="2722"/>
      <c r="Z81" s="2722"/>
      <c r="AA81" s="2722"/>
      <c r="AB81" s="2722"/>
      <c r="AC81" s="2722"/>
    </row>
    <row r="82" spans="1:29" ht="15.75" thickTop="1">
      <c r="A82" s="483"/>
      <c r="B82" s="495" t="s">
        <v>1777</v>
      </c>
      <c r="C82" s="608" t="s">
        <v>1797</v>
      </c>
      <c r="D82" s="608" t="s">
        <v>1798</v>
      </c>
      <c r="E82" s="608" t="s">
        <v>1799</v>
      </c>
      <c r="F82" s="608" t="s">
        <v>1800</v>
      </c>
      <c r="G82" s="608" t="s">
        <v>1801</v>
      </c>
      <c r="H82" s="488"/>
      <c r="I82" s="488"/>
      <c r="J82" s="488"/>
      <c r="K82" s="488"/>
      <c r="L82" s="488"/>
      <c r="M82" s="1129"/>
      <c r="N82" s="2751"/>
      <c r="O82" s="2751"/>
      <c r="P82" s="2741"/>
      <c r="Q82" s="2736"/>
      <c r="R82" s="2722"/>
      <c r="S82" s="2722"/>
      <c r="T82" s="2722"/>
      <c r="U82" s="2722"/>
      <c r="V82" s="2722"/>
      <c r="W82" s="2722"/>
      <c r="X82" s="2722"/>
      <c r="Y82" s="2722"/>
      <c r="Z82" s="2722"/>
      <c r="AA82" s="2722"/>
      <c r="AB82" s="2722"/>
      <c r="AC82" s="2722"/>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1"/>
      <c r="O83" s="2751"/>
      <c r="P83" s="2741"/>
      <c r="Q83" s="2736"/>
      <c r="R83" s="2722"/>
      <c r="S83" s="2722"/>
      <c r="T83" s="2722"/>
      <c r="U83" s="2722"/>
      <c r="V83" s="2722"/>
      <c r="W83" s="2722"/>
      <c r="X83" s="2722"/>
      <c r="Y83" s="2722"/>
      <c r="Z83" s="2722"/>
      <c r="AA83" s="2722"/>
      <c r="AB83" s="2722"/>
      <c r="AC83" s="2722"/>
    </row>
    <row r="84" spans="1:29" ht="15.75" thickTop="1">
      <c r="A84" s="483"/>
      <c r="B84" s="487" t="s">
        <v>1731</v>
      </c>
      <c r="C84" s="527" t="s">
        <v>1719</v>
      </c>
      <c r="D84" s="527" t="s">
        <v>1720</v>
      </c>
      <c r="E84" s="527" t="s">
        <v>1721</v>
      </c>
      <c r="F84" s="527" t="s">
        <v>1722</v>
      </c>
      <c r="G84" s="527" t="s">
        <v>1723</v>
      </c>
      <c r="H84" s="488"/>
      <c r="I84" s="488"/>
      <c r="J84" s="488"/>
      <c r="K84" s="489"/>
      <c r="L84" s="490"/>
      <c r="M84" s="491"/>
      <c r="N84" s="2750"/>
      <c r="O84" s="2750"/>
      <c r="P84" s="2741"/>
      <c r="Q84" s="2736"/>
      <c r="R84" s="2722"/>
      <c r="S84" s="2722"/>
      <c r="T84" s="2722"/>
      <c r="U84" s="2722"/>
      <c r="V84" s="2722"/>
      <c r="W84" s="2722"/>
      <c r="X84" s="2722"/>
      <c r="Y84" s="2722"/>
      <c r="Z84" s="2722"/>
      <c r="AA84" s="2722"/>
      <c r="AB84" s="2722"/>
      <c r="AC84" s="2722"/>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1"/>
      <c r="O85" s="2751"/>
      <c r="P85" s="2741"/>
      <c r="Q85" s="2736"/>
      <c r="R85" s="2722"/>
      <c r="S85" s="2722"/>
      <c r="T85" s="2722"/>
      <c r="U85" s="2722"/>
      <c r="V85" s="2722"/>
      <c r="W85" s="2722"/>
      <c r="X85" s="2722"/>
      <c r="Y85" s="2722"/>
      <c r="Z85" s="2722"/>
      <c r="AA85" s="2722"/>
      <c r="AB85" s="2722"/>
      <c r="AC85" s="2722"/>
    </row>
    <row r="86" spans="1:29" s="108" customFormat="1" ht="15.75" thickTop="1">
      <c r="A86" s="528"/>
      <c r="B86" s="487" t="s">
        <v>1802</v>
      </c>
      <c r="C86" s="503"/>
      <c r="D86" s="503"/>
      <c r="E86" s="503"/>
      <c r="F86" s="503"/>
      <c r="G86" s="503"/>
      <c r="H86" s="503"/>
      <c r="I86" s="503"/>
      <c r="J86" s="503"/>
      <c r="K86" s="503"/>
      <c r="L86" s="529"/>
      <c r="M86" s="530"/>
      <c r="N86" s="2749"/>
      <c r="O86" s="2749"/>
      <c r="P86" s="2741"/>
      <c r="Q86" s="2736"/>
      <c r="R86" s="2658"/>
      <c r="S86" s="2658"/>
      <c r="T86" s="2658"/>
      <c r="U86" s="2658"/>
      <c r="V86" s="2658"/>
      <c r="W86" s="2658"/>
      <c r="X86" s="2658"/>
      <c r="Y86" s="2658"/>
      <c r="Z86" s="2658"/>
      <c r="AA86" s="2658"/>
      <c r="AB86" s="2658"/>
      <c r="AC86" s="2658"/>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1"/>
      <c r="O87" s="2751"/>
      <c r="P87" s="2741"/>
      <c r="Q87" s="2736"/>
      <c r="R87" s="2658"/>
      <c r="S87" s="2658"/>
      <c r="T87" s="2658"/>
      <c r="U87" s="2658"/>
      <c r="V87" s="2658"/>
      <c r="W87" s="2658"/>
      <c r="X87" s="2658"/>
      <c r="Y87" s="2658"/>
      <c r="Z87" s="2658"/>
      <c r="AA87" s="2658"/>
      <c r="AB87" s="2658"/>
      <c r="AC87" s="2658"/>
    </row>
    <row r="88" spans="1:29" s="108" customFormat="1" ht="15.75" thickTop="1">
      <c r="A88" s="528"/>
      <c r="B88" s="487" t="str">
        <f>B26</f>
        <v>平面位置/可视性</v>
      </c>
      <c r="C88" s="503"/>
      <c r="D88" s="503"/>
      <c r="E88" s="503"/>
      <c r="F88" s="1926"/>
      <c r="G88" s="503"/>
      <c r="H88" s="503"/>
      <c r="I88" s="503"/>
      <c r="J88" s="503"/>
      <c r="K88" s="503"/>
      <c r="L88" s="503"/>
      <c r="M88" s="530"/>
      <c r="N88" s="2749"/>
      <c r="O88" s="2749"/>
      <c r="P88" s="2741"/>
      <c r="Q88" s="2736"/>
      <c r="R88" s="2658"/>
      <c r="S88" s="2658"/>
      <c r="T88" s="2658"/>
      <c r="U88" s="2658"/>
      <c r="V88" s="2658"/>
      <c r="W88" s="2658"/>
      <c r="X88" s="2658"/>
      <c r="Y88" s="2658"/>
      <c r="Z88" s="2658"/>
      <c r="AA88" s="2658"/>
      <c r="AB88" s="2658"/>
      <c r="AC88" s="2658"/>
    </row>
    <row r="89" spans="1:29" s="108" customFormat="1" ht="15.75" thickBot="1">
      <c r="A89" s="528"/>
      <c r="B89" s="492"/>
      <c r="C89" s="509"/>
      <c r="D89" s="485"/>
      <c r="E89" s="485"/>
      <c r="F89" s="485"/>
      <c r="G89" s="485"/>
      <c r="H89" s="485"/>
      <c r="I89" s="485"/>
      <c r="J89" s="485"/>
      <c r="K89" s="485"/>
      <c r="L89" s="485"/>
      <c r="M89" s="485"/>
      <c r="N89" s="2751"/>
      <c r="O89" s="2751"/>
      <c r="P89" s="2741"/>
      <c r="Q89" s="2736"/>
      <c r="R89" s="2658"/>
      <c r="S89" s="2658"/>
      <c r="T89" s="2658"/>
      <c r="U89" s="2658"/>
      <c r="V89" s="2658"/>
      <c r="W89" s="2658"/>
      <c r="X89" s="2658"/>
      <c r="Y89" s="2658"/>
      <c r="Z89" s="2658"/>
      <c r="AA89" s="2658"/>
      <c r="AB89" s="2658"/>
      <c r="AC89" s="2658"/>
    </row>
    <row r="90" spans="1:29" s="422" customFormat="1" ht="15.75" thickTop="1">
      <c r="A90" s="502"/>
      <c r="B90" s="487" t="str">
        <f>B27</f>
        <v>人流量</v>
      </c>
      <c r="C90" s="503"/>
      <c r="D90" s="503"/>
      <c r="E90" s="503"/>
      <c r="F90" s="503"/>
      <c r="G90" s="503"/>
      <c r="H90" s="504"/>
      <c r="I90" s="504"/>
      <c r="J90" s="504"/>
      <c r="K90" s="504"/>
      <c r="L90" s="505"/>
      <c r="M90" s="506"/>
      <c r="N90" s="2752"/>
      <c r="O90" s="2752"/>
      <c r="P90" s="2742"/>
      <c r="Q90" s="2743"/>
      <c r="R90" s="2744"/>
      <c r="S90" s="2744"/>
      <c r="T90" s="2744"/>
      <c r="U90" s="2744"/>
      <c r="V90" s="2744"/>
      <c r="W90" s="2744"/>
      <c r="X90" s="2744"/>
      <c r="Y90" s="2744"/>
      <c r="Z90" s="2744"/>
      <c r="AA90" s="2744"/>
      <c r="AB90" s="2744"/>
      <c r="AC90" s="2744"/>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2"/>
      <c r="O91" s="2752"/>
      <c r="P91" s="2742"/>
      <c r="Q91" s="2743"/>
      <c r="R91" s="2744"/>
      <c r="S91" s="2744"/>
      <c r="T91" s="2744"/>
      <c r="U91" s="2744"/>
      <c r="V91" s="2744"/>
      <c r="W91" s="2744"/>
      <c r="X91" s="2744"/>
      <c r="Y91" s="2744"/>
      <c r="Z91" s="2744"/>
      <c r="AA91" s="2744"/>
      <c r="AB91" s="2744"/>
      <c r="AC91" s="2744"/>
    </row>
    <row r="92" spans="1:29" ht="15.75" thickTop="1">
      <c r="A92" s="483"/>
      <c r="B92" s="487" t="str">
        <f>B28</f>
        <v>楼层</v>
      </c>
      <c r="C92" s="503"/>
      <c r="D92" s="503"/>
      <c r="E92" s="503"/>
      <c r="F92" s="503"/>
      <c r="G92" s="503"/>
      <c r="H92" s="503"/>
      <c r="I92" s="503"/>
      <c r="J92" s="503"/>
      <c r="K92" s="503"/>
      <c r="L92" s="529"/>
      <c r="M92" s="530"/>
      <c r="N92" s="2750"/>
      <c r="O92" s="2750"/>
      <c r="P92" s="2741"/>
      <c r="Q92" s="2736"/>
      <c r="R92" s="2722"/>
      <c r="S92" s="2722"/>
      <c r="T92" s="2722"/>
      <c r="U92" s="2722"/>
      <c r="V92" s="2722"/>
      <c r="W92" s="2722"/>
      <c r="X92" s="2722"/>
      <c r="Y92" s="2722"/>
      <c r="Z92" s="2722"/>
      <c r="AA92" s="2722"/>
      <c r="AB92" s="2722"/>
      <c r="AC92" s="2722"/>
    </row>
    <row r="93" spans="1:29" ht="15.75" thickBot="1">
      <c r="A93" s="483"/>
      <c r="B93" s="492"/>
      <c r="C93" s="485"/>
      <c r="D93" s="485"/>
      <c r="E93" s="485"/>
      <c r="F93" s="485"/>
      <c r="G93" s="485"/>
      <c r="H93" s="485"/>
      <c r="I93" s="485"/>
      <c r="J93" s="485"/>
      <c r="K93" s="485"/>
      <c r="L93" s="485"/>
      <c r="M93" s="486"/>
      <c r="N93" s="2751"/>
      <c r="O93" s="2751"/>
      <c r="P93" s="2741"/>
      <c r="Q93" s="2736"/>
      <c r="R93" s="2722"/>
      <c r="S93" s="2722"/>
      <c r="T93" s="2722"/>
      <c r="U93" s="2722"/>
      <c r="V93" s="2722"/>
      <c r="W93" s="2722"/>
      <c r="X93" s="2722"/>
      <c r="Y93" s="2722"/>
      <c r="Z93" s="2722"/>
      <c r="AA93" s="2722"/>
      <c r="AB93" s="2722"/>
      <c r="AC93" s="2722"/>
    </row>
    <row r="94" spans="1:29" ht="15.75" thickTop="1">
      <c r="A94" s="483"/>
      <c r="B94" s="487">
        <f>B29</f>
        <v>111</v>
      </c>
      <c r="C94" s="503"/>
      <c r="D94" s="503"/>
      <c r="E94" s="503"/>
      <c r="F94" s="503"/>
      <c r="G94" s="532"/>
      <c r="H94" s="532"/>
      <c r="I94" s="532"/>
      <c r="J94" s="532"/>
      <c r="K94" s="533"/>
      <c r="L94" s="534"/>
      <c r="M94" s="535"/>
      <c r="N94" s="2750"/>
      <c r="O94" s="2750"/>
      <c r="P94" s="2741"/>
      <c r="Q94" s="2736"/>
      <c r="R94" s="2722"/>
      <c r="S94" s="2722"/>
      <c r="T94" s="2722"/>
      <c r="U94" s="2722"/>
      <c r="V94" s="2722"/>
      <c r="W94" s="2722"/>
      <c r="X94" s="2722"/>
      <c r="Y94" s="2722"/>
      <c r="Z94" s="2722"/>
      <c r="AA94" s="2722"/>
      <c r="AB94" s="2722"/>
      <c r="AC94" s="2722"/>
    </row>
    <row r="95" spans="1:29" ht="15.75" thickBot="1">
      <c r="A95" s="483"/>
      <c r="B95" s="492"/>
      <c r="C95" s="509"/>
      <c r="D95" s="485"/>
      <c r="E95" s="485"/>
      <c r="F95" s="485"/>
      <c r="G95" s="485"/>
      <c r="H95" s="485"/>
      <c r="I95" s="485"/>
      <c r="J95" s="485"/>
      <c r="K95" s="485"/>
      <c r="L95" s="485"/>
      <c r="M95" s="486"/>
      <c r="N95" s="2751"/>
      <c r="O95" s="2751"/>
      <c r="P95" s="2741"/>
      <c r="Q95" s="2736"/>
      <c r="R95" s="2722"/>
      <c r="S95" s="2722"/>
      <c r="T95" s="2722"/>
      <c r="U95" s="2722"/>
      <c r="V95" s="2722"/>
      <c r="W95" s="2722"/>
      <c r="X95" s="2722"/>
      <c r="Y95" s="2722"/>
      <c r="Z95" s="2722"/>
      <c r="AA95" s="2722"/>
      <c r="AB95" s="2722"/>
      <c r="AC95" s="2722"/>
    </row>
    <row r="96" spans="1:29" ht="15.75" thickTop="1">
      <c r="A96" s="483"/>
      <c r="B96" s="487">
        <f>B30</f>
        <v>111</v>
      </c>
      <c r="C96" s="503"/>
      <c r="D96" s="503"/>
      <c r="E96" s="503"/>
      <c r="F96" s="503"/>
      <c r="G96" s="532"/>
      <c r="H96" s="532"/>
      <c r="I96" s="532"/>
      <c r="J96" s="532"/>
      <c r="K96" s="533"/>
      <c r="L96" s="534"/>
      <c r="M96" s="535"/>
      <c r="N96" s="2750"/>
      <c r="O96" s="2750"/>
      <c r="P96" s="2741"/>
      <c r="Q96" s="2736"/>
      <c r="R96" s="2722"/>
      <c r="S96" s="2722"/>
      <c r="T96" s="2722"/>
      <c r="U96" s="2722"/>
      <c r="V96" s="2722"/>
      <c r="W96" s="2722"/>
      <c r="X96" s="2722"/>
      <c r="Y96" s="2722"/>
      <c r="Z96" s="2722"/>
      <c r="AA96" s="2722"/>
      <c r="AB96" s="2722"/>
      <c r="AC96" s="2722"/>
    </row>
    <row r="97" spans="1:29" ht="15.75" thickBot="1">
      <c r="A97" s="483"/>
      <c r="B97" s="492"/>
      <c r="C97" s="509"/>
      <c r="D97" s="485"/>
      <c r="E97" s="485"/>
      <c r="F97" s="485"/>
      <c r="G97" s="485"/>
      <c r="H97" s="485"/>
      <c r="I97" s="485"/>
      <c r="J97" s="485"/>
      <c r="K97" s="485"/>
      <c r="L97" s="485"/>
      <c r="M97" s="486"/>
      <c r="N97" s="2751"/>
      <c r="O97" s="2751"/>
      <c r="P97" s="2741"/>
      <c r="Q97" s="2736"/>
      <c r="R97" s="2722"/>
      <c r="S97" s="2722"/>
      <c r="T97" s="2722"/>
      <c r="U97" s="2722"/>
      <c r="V97" s="2722"/>
      <c r="W97" s="2722"/>
      <c r="X97" s="2722"/>
      <c r="Y97" s="2722"/>
      <c r="Z97" s="2722"/>
      <c r="AA97" s="2722"/>
      <c r="AB97" s="2722"/>
      <c r="AC97" s="2722"/>
    </row>
    <row r="98" spans="1:29" ht="15.75" thickTop="1">
      <c r="A98" s="483"/>
      <c r="B98" s="495">
        <f>B31</f>
        <v>111</v>
      </c>
      <c r="C98" s="503"/>
      <c r="D98" s="503"/>
      <c r="E98" s="503"/>
      <c r="F98" s="503"/>
      <c r="G98" s="536"/>
      <c r="H98" s="536"/>
      <c r="I98" s="536"/>
      <c r="J98" s="536"/>
      <c r="K98" s="537"/>
      <c r="L98" s="538"/>
      <c r="M98" s="539"/>
      <c r="N98" s="2750"/>
      <c r="O98" s="2750"/>
      <c r="P98" s="2741"/>
      <c r="Q98" s="2736"/>
      <c r="R98" s="2722"/>
      <c r="S98" s="2722"/>
      <c r="T98" s="2722"/>
      <c r="U98" s="2722"/>
      <c r="V98" s="2722"/>
      <c r="W98" s="2722"/>
      <c r="X98" s="2722"/>
      <c r="Y98" s="2722"/>
      <c r="Z98" s="2722"/>
      <c r="AA98" s="2722"/>
      <c r="AB98" s="2722"/>
      <c r="AC98" s="2722"/>
    </row>
    <row r="99" spans="1:29" ht="15.75" thickBot="1">
      <c r="A99" s="1927"/>
      <c r="B99" s="518"/>
      <c r="C99" s="519"/>
      <c r="D99" s="519"/>
      <c r="E99" s="519"/>
      <c r="F99" s="519"/>
      <c r="G99" s="540"/>
      <c r="H99" s="540"/>
      <c r="I99" s="540"/>
      <c r="J99" s="540"/>
      <c r="K99" s="540"/>
      <c r="L99" s="540"/>
      <c r="M99" s="541"/>
      <c r="N99" s="2751"/>
      <c r="O99" s="2751"/>
      <c r="P99" s="2741"/>
      <c r="Q99" s="2736"/>
      <c r="R99" s="2722"/>
      <c r="S99" s="2722"/>
      <c r="T99" s="2722"/>
      <c r="U99" s="2722"/>
      <c r="V99" s="2722"/>
      <c r="W99" s="2722"/>
      <c r="X99" s="2722"/>
      <c r="Y99" s="2722"/>
      <c r="Z99" s="2722"/>
      <c r="AA99" s="2722"/>
      <c r="AB99" s="2722"/>
      <c r="AC99" s="2722"/>
    </row>
    <row r="100" spans="1:29">
      <c r="A100" s="476" t="s">
        <v>1692</v>
      </c>
      <c r="B100" s="477" t="s">
        <v>1803</v>
      </c>
      <c r="C100" s="479"/>
      <c r="D100" s="479"/>
      <c r="E100" s="479"/>
      <c r="F100" s="479"/>
      <c r="G100" s="479"/>
      <c r="H100" s="479"/>
      <c r="I100" s="479"/>
      <c r="J100" s="479"/>
      <c r="K100" s="480"/>
      <c r="L100" s="481"/>
      <c r="M100" s="482"/>
      <c r="N100" s="2750"/>
      <c r="O100" s="2750"/>
      <c r="P100" s="2741"/>
      <c r="Q100" s="2736"/>
      <c r="R100" s="2722"/>
      <c r="S100" s="2722"/>
      <c r="T100" s="2722"/>
      <c r="U100" s="2722"/>
      <c r="V100" s="2722"/>
      <c r="W100" s="2722"/>
      <c r="X100" s="2722"/>
      <c r="Y100" s="2722"/>
      <c r="Z100" s="2722"/>
      <c r="AA100" s="2722"/>
      <c r="AB100" s="2722"/>
      <c r="AC100" s="2722"/>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1"/>
      <c r="O101" s="2751"/>
      <c r="P101" s="2741"/>
      <c r="Q101" s="2736"/>
      <c r="R101" s="2722"/>
      <c r="S101" s="2722"/>
      <c r="T101" s="2722"/>
      <c r="U101" s="2722"/>
      <c r="V101" s="2722"/>
      <c r="W101" s="2722"/>
      <c r="X101" s="2722"/>
      <c r="Y101" s="2722"/>
      <c r="Z101" s="2722"/>
      <c r="AA101" s="2722"/>
      <c r="AB101" s="2722"/>
      <c r="AC101" s="2722"/>
    </row>
    <row r="102" spans="1:29" ht="15.75" thickTop="1">
      <c r="A102" s="483"/>
      <c r="B102" s="487" t="s">
        <v>1735</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9"/>
      <c r="O102" s="2749"/>
      <c r="P102" s="2741"/>
      <c r="Q102" s="2736"/>
      <c r="R102" s="2722"/>
      <c r="S102" s="2722"/>
      <c r="T102" s="2722"/>
      <c r="U102" s="2722"/>
      <c r="V102" s="2722"/>
      <c r="W102" s="2722"/>
      <c r="X102" s="2722"/>
      <c r="Y102" s="2722"/>
      <c r="Z102" s="2722"/>
      <c r="AA102" s="2722"/>
      <c r="AB102" s="2722"/>
      <c r="AC102" s="2722"/>
    </row>
    <row r="103" spans="1:29" s="422" customFormat="1">
      <c r="A103" s="542"/>
      <c r="B103" s="543"/>
      <c r="C103" s="544"/>
      <c r="D103" s="544"/>
      <c r="E103" s="544"/>
      <c r="F103" s="544"/>
      <c r="G103" s="544"/>
      <c r="H103" s="544"/>
      <c r="I103" s="544"/>
      <c r="J103" s="545"/>
      <c r="K103" s="545"/>
      <c r="L103" s="546"/>
      <c r="M103" s="547"/>
      <c r="N103" s="2752"/>
      <c r="O103" s="2752"/>
      <c r="P103" s="2742"/>
      <c r="Q103" s="2743"/>
      <c r="R103" s="2744"/>
      <c r="S103" s="2744"/>
      <c r="T103" s="2744"/>
      <c r="U103" s="2744"/>
      <c r="V103" s="2744"/>
      <c r="W103" s="2744"/>
      <c r="X103" s="2744"/>
      <c r="Y103" s="2744"/>
      <c r="Z103" s="2744"/>
      <c r="AA103" s="2744"/>
      <c r="AB103" s="2744"/>
      <c r="AC103" s="2744"/>
    </row>
    <row r="104" spans="1:29" s="422" customFormat="1" ht="15.75" thickBot="1">
      <c r="A104" s="502"/>
      <c r="B104" s="492"/>
      <c r="C104" s="509"/>
      <c r="D104" s="485"/>
      <c r="E104" s="485"/>
      <c r="F104" s="485"/>
      <c r="G104" s="485"/>
      <c r="H104" s="485"/>
      <c r="I104" s="485"/>
      <c r="J104" s="485"/>
      <c r="K104" s="485"/>
      <c r="L104" s="485"/>
      <c r="M104" s="486"/>
      <c r="N104" s="2751"/>
      <c r="O104" s="2751"/>
      <c r="P104" s="2742"/>
      <c r="Q104" s="2743"/>
      <c r="R104" s="2744"/>
      <c r="S104" s="2744"/>
      <c r="T104" s="2744"/>
      <c r="U104" s="2744"/>
      <c r="V104" s="2744"/>
      <c r="W104" s="2744"/>
      <c r="X104" s="2744"/>
      <c r="Y104" s="2744"/>
      <c r="Z104" s="2744"/>
      <c r="AA104" s="2744"/>
      <c r="AB104" s="2744"/>
      <c r="AC104" s="2744"/>
    </row>
    <row r="105" spans="1:29" ht="15" thickTop="1">
      <c r="A105" s="548"/>
      <c r="B105" s="487" t="s">
        <v>1736</v>
      </c>
      <c r="C105" s="503"/>
      <c r="D105" s="503"/>
      <c r="E105" s="532"/>
      <c r="F105" s="532"/>
      <c r="G105" s="532"/>
      <c r="H105" s="532"/>
      <c r="I105" s="532"/>
      <c r="J105" s="532"/>
      <c r="K105" s="533"/>
      <c r="L105" s="534"/>
      <c r="M105" s="535"/>
      <c r="N105" s="2750"/>
      <c r="O105" s="2750"/>
      <c r="P105" s="2741"/>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1"/>
      <c r="O106" s="2751"/>
      <c r="P106" s="2741"/>
      <c r="Q106" s="2736"/>
      <c r="R106" s="2722"/>
      <c r="S106" s="2722"/>
      <c r="T106" s="2722"/>
      <c r="U106" s="2722"/>
      <c r="V106" s="2722"/>
      <c r="W106" s="2722"/>
      <c r="X106" s="2722"/>
      <c r="Y106" s="2722"/>
      <c r="Z106" s="2722"/>
      <c r="AA106" s="2722"/>
      <c r="AB106" s="2722"/>
      <c r="AC106" s="2722"/>
    </row>
    <row r="107" spans="1:29" ht="15" thickTop="1">
      <c r="A107" s="548"/>
      <c r="B107" s="487" t="s">
        <v>1738</v>
      </c>
      <c r="C107" s="503"/>
      <c r="D107" s="503"/>
      <c r="E107" s="503"/>
      <c r="F107" s="532"/>
      <c r="G107" s="532"/>
      <c r="H107" s="532"/>
      <c r="I107" s="532"/>
      <c r="J107" s="532"/>
      <c r="K107" s="533"/>
      <c r="L107" s="534"/>
      <c r="M107" s="535"/>
      <c r="N107" s="2750"/>
      <c r="O107" s="2750"/>
      <c r="P107" s="2741"/>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1"/>
      <c r="O108" s="2751"/>
      <c r="P108" s="2741"/>
      <c r="Q108" s="2736"/>
      <c r="R108" s="2722"/>
      <c r="S108" s="2722"/>
      <c r="T108" s="2722"/>
      <c r="U108" s="2722"/>
      <c r="V108" s="2722"/>
      <c r="W108" s="2722"/>
      <c r="X108" s="2722"/>
      <c r="Y108" s="2722"/>
      <c r="Z108" s="2722"/>
      <c r="AA108" s="2722"/>
      <c r="AB108" s="2722"/>
      <c r="AC108" s="2722"/>
    </row>
    <row r="109" spans="1:29" ht="15" thickTop="1">
      <c r="A109" s="548"/>
      <c r="B109" s="487" t="s">
        <v>1188</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0"/>
      <c r="O109" s="2750"/>
      <c r="P109" s="2741"/>
      <c r="Q109" s="2736"/>
      <c r="R109" s="2722"/>
      <c r="S109" s="2722"/>
      <c r="T109" s="2722"/>
      <c r="U109" s="2722"/>
      <c r="V109" s="2722"/>
      <c r="W109" s="2722"/>
      <c r="X109" s="2722"/>
      <c r="Y109" s="2722"/>
      <c r="Z109" s="2722"/>
      <c r="AA109" s="2722"/>
      <c r="AB109" s="2722"/>
      <c r="AC109" s="2722"/>
    </row>
    <row r="110" spans="1:29">
      <c r="A110" s="548"/>
      <c r="B110" s="495"/>
      <c r="C110" s="552">
        <v>0.5</v>
      </c>
      <c r="D110" s="552">
        <v>0.6</v>
      </c>
      <c r="E110" s="552">
        <v>0.7</v>
      </c>
      <c r="F110" s="552">
        <v>0.8</v>
      </c>
      <c r="G110" s="552">
        <v>0.9</v>
      </c>
      <c r="H110" s="552">
        <v>1.0001</v>
      </c>
      <c r="I110" s="571"/>
      <c r="J110" s="571"/>
      <c r="K110" s="572"/>
      <c r="L110" s="573"/>
      <c r="M110" s="574"/>
      <c r="N110" s="2750"/>
      <c r="O110" s="2750"/>
      <c r="P110" s="2741"/>
      <c r="Q110" s="2736"/>
      <c r="R110" s="2722"/>
      <c r="S110" s="2722"/>
      <c r="T110" s="2722"/>
      <c r="U110" s="2722"/>
      <c r="V110" s="2722"/>
      <c r="W110" s="2722"/>
      <c r="X110" s="2722"/>
      <c r="Y110" s="2722"/>
      <c r="Z110" s="2722"/>
      <c r="AA110" s="2722"/>
      <c r="AB110" s="2722"/>
      <c r="AC110" s="2722"/>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1"/>
      <c r="O111" s="2751"/>
      <c r="P111" s="2741"/>
      <c r="Q111" s="2736"/>
      <c r="R111" s="2722"/>
      <c r="S111" s="2722"/>
      <c r="T111" s="2722"/>
      <c r="U111" s="2722"/>
      <c r="V111" s="2722"/>
      <c r="W111" s="2722"/>
      <c r="X111" s="2722"/>
      <c r="Y111" s="2722"/>
      <c r="Z111" s="2722"/>
      <c r="AA111" s="2722"/>
      <c r="AB111" s="2722"/>
      <c r="AC111" s="2722"/>
    </row>
    <row r="112" spans="1:29" s="422" customFormat="1" ht="15" thickTop="1">
      <c r="A112" s="542"/>
      <c r="B112" s="487" t="s">
        <v>1740</v>
      </c>
      <c r="C112" s="503"/>
      <c r="D112" s="503"/>
      <c r="E112" s="503"/>
      <c r="F112" s="503"/>
      <c r="G112" s="503"/>
      <c r="H112" s="532"/>
      <c r="I112" s="532"/>
      <c r="J112" s="532"/>
      <c r="K112" s="533"/>
      <c r="L112" s="534"/>
      <c r="M112" s="535"/>
      <c r="N112" s="2752"/>
      <c r="O112" s="2752"/>
      <c r="P112" s="2742"/>
      <c r="Q112" s="2743"/>
      <c r="R112" s="2744"/>
      <c r="S112" s="2744"/>
      <c r="T112" s="2744"/>
      <c r="U112" s="2744"/>
      <c r="V112" s="2744"/>
      <c r="W112" s="2744"/>
      <c r="X112" s="2744"/>
      <c r="Y112" s="2744"/>
      <c r="Z112" s="2744"/>
      <c r="AA112" s="2744"/>
      <c r="AB112" s="2744"/>
      <c r="AC112" s="2744"/>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2"/>
      <c r="O113" s="2752"/>
      <c r="P113" s="2742"/>
      <c r="Q113" s="2743"/>
      <c r="R113" s="2744"/>
      <c r="S113" s="2744"/>
      <c r="T113" s="2744"/>
      <c r="U113" s="2744"/>
      <c r="V113" s="2744"/>
      <c r="W113" s="2744"/>
      <c r="X113" s="2744"/>
      <c r="Y113" s="2744"/>
      <c r="Z113" s="2744"/>
      <c r="AA113" s="2744"/>
      <c r="AB113" s="2744"/>
      <c r="AC113" s="2744"/>
    </row>
    <row r="114" spans="1:29" ht="15" thickTop="1">
      <c r="A114" s="548"/>
      <c r="B114" s="487" t="s">
        <v>1804</v>
      </c>
      <c r="C114" s="503"/>
      <c r="D114" s="503"/>
      <c r="E114" s="532"/>
      <c r="F114" s="532"/>
      <c r="G114" s="532"/>
      <c r="H114" s="532"/>
      <c r="I114" s="532"/>
      <c r="J114" s="532"/>
      <c r="K114" s="533"/>
      <c r="L114" s="534"/>
      <c r="M114" s="535"/>
      <c r="N114" s="2750"/>
      <c r="O114" s="2750"/>
      <c r="P114" s="2741"/>
      <c r="Q114" s="2736"/>
      <c r="R114" s="2722"/>
      <c r="S114" s="2722"/>
      <c r="T114" s="2722"/>
      <c r="U114" s="2722"/>
      <c r="V114" s="2722"/>
      <c r="W114" s="2722"/>
      <c r="X114" s="2722"/>
      <c r="Y114" s="2722"/>
      <c r="Z114" s="2722"/>
      <c r="AA114" s="2722"/>
      <c r="AB114" s="2722"/>
      <c r="AC114" s="2722"/>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41"/>
      <c r="Q115" s="2736"/>
      <c r="R115" s="2722"/>
      <c r="S115" s="2722"/>
      <c r="T115" s="2722"/>
      <c r="U115" s="2722"/>
      <c r="V115" s="2722"/>
      <c r="W115" s="2722"/>
      <c r="X115" s="2722"/>
      <c r="Y115" s="2722"/>
      <c r="Z115" s="2722"/>
      <c r="AA115" s="2722"/>
      <c r="AB115" s="2722"/>
      <c r="AC115" s="2722"/>
    </row>
    <row r="116" spans="1:29" ht="15" thickTop="1">
      <c r="A116" s="548"/>
      <c r="B116" s="487" t="s">
        <v>1805</v>
      </c>
      <c r="C116" s="503"/>
      <c r="D116" s="503"/>
      <c r="E116" s="503"/>
      <c r="F116" s="503"/>
      <c r="G116" s="503"/>
      <c r="H116" s="532"/>
      <c r="I116" s="532"/>
      <c r="J116" s="532"/>
      <c r="K116" s="533"/>
      <c r="L116" s="534"/>
      <c r="M116" s="535"/>
      <c r="N116" s="2750"/>
      <c r="O116" s="2750"/>
      <c r="P116" s="2741"/>
      <c r="Q116" s="2736"/>
      <c r="R116" s="2722"/>
      <c r="S116" s="2722"/>
      <c r="T116" s="2722"/>
      <c r="U116" s="2722"/>
      <c r="V116" s="2722"/>
      <c r="W116" s="2722"/>
      <c r="X116" s="2722"/>
      <c r="Y116" s="2722"/>
      <c r="Z116" s="2722"/>
      <c r="AA116" s="2722"/>
      <c r="AB116" s="2722"/>
      <c r="AC116" s="2722"/>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1"/>
      <c r="O117" s="2751"/>
      <c r="P117" s="2741"/>
      <c r="Q117" s="2736"/>
      <c r="R117" s="2722"/>
      <c r="S117" s="2722"/>
      <c r="T117" s="2722"/>
      <c r="U117" s="2722"/>
      <c r="V117" s="2722"/>
      <c r="W117" s="2722"/>
      <c r="X117" s="2722"/>
      <c r="Y117" s="2722"/>
      <c r="Z117" s="2722"/>
      <c r="AA117" s="2722"/>
      <c r="AB117" s="2722"/>
      <c r="AC117" s="2722"/>
    </row>
    <row r="118" spans="1:29" ht="15" thickTop="1">
      <c r="A118" s="548"/>
      <c r="B118" s="487" t="s">
        <v>1806</v>
      </c>
      <c r="C118" s="575"/>
      <c r="D118" s="575"/>
      <c r="E118" s="575"/>
      <c r="F118" s="575"/>
      <c r="G118" s="575"/>
      <c r="H118" s="504"/>
      <c r="I118" s="504"/>
      <c r="J118" s="504"/>
      <c r="K118" s="504"/>
      <c r="L118" s="505"/>
      <c r="M118" s="506"/>
      <c r="N118" s="2750"/>
      <c r="O118" s="2750"/>
      <c r="P118" s="2741"/>
      <c r="Q118" s="2736"/>
      <c r="R118" s="2722"/>
      <c r="S118" s="2722"/>
      <c r="T118" s="2722"/>
      <c r="U118" s="2722"/>
      <c r="V118" s="2722"/>
      <c r="W118" s="2722"/>
      <c r="X118" s="2722"/>
      <c r="Y118" s="2722"/>
      <c r="Z118" s="2722"/>
      <c r="AA118" s="2722"/>
      <c r="AB118" s="2722"/>
      <c r="AC118" s="2722"/>
    </row>
    <row r="119" spans="1:29" ht="15.75" thickBot="1">
      <c r="A119" s="483"/>
      <c r="B119" s="492"/>
      <c r="C119" s="509"/>
      <c r="D119" s="485"/>
      <c r="E119" s="485"/>
      <c r="F119" s="485"/>
      <c r="G119" s="485"/>
      <c r="H119" s="485"/>
      <c r="I119" s="485"/>
      <c r="J119" s="485"/>
      <c r="K119" s="485"/>
      <c r="L119" s="485"/>
      <c r="M119" s="486"/>
      <c r="N119" s="2751"/>
      <c r="O119" s="2751"/>
      <c r="P119" s="2741"/>
      <c r="Q119" s="2736"/>
      <c r="R119" s="2722"/>
      <c r="S119" s="2722"/>
      <c r="T119" s="2722"/>
      <c r="U119" s="2722"/>
      <c r="V119" s="2722"/>
      <c r="W119" s="2722"/>
      <c r="X119" s="2722"/>
      <c r="Y119" s="2722"/>
      <c r="Z119" s="2722"/>
      <c r="AA119" s="2722"/>
      <c r="AB119" s="2722"/>
      <c r="AC119" s="2722"/>
    </row>
    <row r="120" spans="1:29" s="422" customFormat="1" ht="15" thickTop="1">
      <c r="A120" s="542"/>
      <c r="B120" s="487" t="s">
        <v>1807</v>
      </c>
      <c r="C120" s="532"/>
      <c r="D120" s="532"/>
      <c r="E120" s="532"/>
      <c r="F120" s="532"/>
      <c r="G120" s="504"/>
      <c r="H120" s="504"/>
      <c r="I120" s="504"/>
      <c r="J120" s="504"/>
      <c r="K120" s="504"/>
      <c r="L120" s="505"/>
      <c r="M120" s="506"/>
      <c r="N120" s="2752"/>
      <c r="O120" s="2752"/>
      <c r="P120" s="2742"/>
      <c r="Q120" s="2743"/>
      <c r="R120" s="2744"/>
      <c r="S120" s="2744"/>
      <c r="T120" s="2744"/>
      <c r="U120" s="2744"/>
      <c r="V120" s="2744"/>
      <c r="W120" s="2744"/>
      <c r="X120" s="2744"/>
      <c r="Y120" s="2744"/>
      <c r="Z120" s="2744"/>
      <c r="AA120" s="2744"/>
      <c r="AB120" s="2744"/>
      <c r="AC120" s="2744"/>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2"/>
      <c r="O121" s="2752"/>
      <c r="P121" s="2742"/>
      <c r="Q121" s="2743"/>
      <c r="R121" s="2744"/>
      <c r="S121" s="2744"/>
      <c r="T121" s="2744"/>
      <c r="U121" s="2744"/>
      <c r="V121" s="2744"/>
      <c r="W121" s="2744"/>
      <c r="X121" s="2744"/>
      <c r="Y121" s="2744"/>
      <c r="Z121" s="2744"/>
      <c r="AA121" s="2744"/>
      <c r="AB121" s="2744"/>
      <c r="AC121" s="2744"/>
    </row>
    <row r="122" spans="1:29" ht="15" thickTop="1">
      <c r="A122" s="548"/>
      <c r="B122" s="487" t="s">
        <v>1742</v>
      </c>
      <c r="C122" s="503"/>
      <c r="D122" s="503"/>
      <c r="E122" s="503"/>
      <c r="F122" s="532"/>
      <c r="G122" s="532"/>
      <c r="H122" s="532"/>
      <c r="I122" s="532"/>
      <c r="J122" s="532"/>
      <c r="K122" s="533"/>
      <c r="L122" s="534"/>
      <c r="M122" s="535"/>
      <c r="N122" s="2750"/>
      <c r="O122" s="2750"/>
      <c r="P122" s="2741"/>
      <c r="Q122" s="2736"/>
      <c r="R122" s="2722"/>
      <c r="S122" s="2722"/>
      <c r="T122" s="2722"/>
      <c r="U122" s="2722"/>
      <c r="V122" s="2722"/>
      <c r="W122" s="2722"/>
      <c r="X122" s="2722"/>
      <c r="Y122" s="2722"/>
      <c r="Z122" s="2722"/>
      <c r="AA122" s="2722"/>
      <c r="AB122" s="2722"/>
      <c r="AC122" s="2722"/>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1"/>
      <c r="O123" s="2751"/>
      <c r="P123" s="2741"/>
      <c r="Q123" s="2736"/>
      <c r="R123" s="2722"/>
      <c r="S123" s="2722"/>
      <c r="T123" s="2722"/>
      <c r="U123" s="2722"/>
      <c r="V123" s="2722"/>
      <c r="W123" s="2722"/>
      <c r="X123" s="2722"/>
      <c r="Y123" s="2722"/>
      <c r="Z123" s="2722"/>
      <c r="AA123" s="2722"/>
      <c r="AB123" s="2722"/>
      <c r="AC123" s="2722"/>
    </row>
    <row r="124" spans="1:29" ht="15" thickTop="1">
      <c r="A124" s="548"/>
      <c r="B124" s="487" t="s">
        <v>1743</v>
      </c>
      <c r="C124" s="527" t="s">
        <v>1719</v>
      </c>
      <c r="D124" s="527" t="s">
        <v>1720</v>
      </c>
      <c r="E124" s="527" t="s">
        <v>1721</v>
      </c>
      <c r="F124" s="527" t="s">
        <v>1722</v>
      </c>
      <c r="G124" s="527" t="s">
        <v>1723</v>
      </c>
      <c r="H124" s="488"/>
      <c r="I124" s="488"/>
      <c r="J124" s="488"/>
      <c r="K124" s="489"/>
      <c r="L124" s="490"/>
      <c r="M124" s="491"/>
      <c r="N124" s="2750"/>
      <c r="O124" s="2750"/>
      <c r="P124" s="2742"/>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1"/>
      <c r="O125" s="2751"/>
      <c r="P125" s="2741"/>
      <c r="Q125" s="2736"/>
      <c r="R125" s="2722"/>
      <c r="S125" s="2722"/>
      <c r="T125" s="2722"/>
      <c r="U125" s="2722"/>
      <c r="V125" s="2722"/>
      <c r="W125" s="2722"/>
      <c r="X125" s="2722"/>
      <c r="Y125" s="2722"/>
      <c r="Z125" s="2722"/>
      <c r="AA125" s="2722"/>
      <c r="AB125" s="2722"/>
      <c r="AC125" s="2722"/>
    </row>
    <row r="126" spans="1:29" s="422" customFormat="1" ht="15" thickTop="1">
      <c r="A126" s="542"/>
      <c r="B126" s="487">
        <f>B44</f>
        <v>111</v>
      </c>
      <c r="C126" s="503"/>
      <c r="D126" s="503"/>
      <c r="E126" s="503"/>
      <c r="F126" s="503"/>
      <c r="G126" s="503"/>
      <c r="H126" s="504"/>
      <c r="I126" s="504"/>
      <c r="J126" s="504"/>
      <c r="K126" s="504"/>
      <c r="L126" s="505"/>
      <c r="M126" s="506"/>
      <c r="N126" s="2752"/>
      <c r="O126" s="2752"/>
      <c r="P126" s="2742"/>
      <c r="Q126" s="2743"/>
      <c r="R126" s="2744"/>
      <c r="S126" s="2744"/>
      <c r="T126" s="2744"/>
      <c r="U126" s="2744"/>
      <c r="V126" s="2744"/>
      <c r="W126" s="2744"/>
      <c r="X126" s="2744"/>
      <c r="Y126" s="2744"/>
      <c r="Z126" s="2744"/>
      <c r="AA126" s="2744"/>
      <c r="AB126" s="2744"/>
      <c r="AC126" s="2744"/>
    </row>
    <row r="127" spans="1:29" s="422" customFormat="1" ht="15.75" thickBot="1">
      <c r="A127" s="502"/>
      <c r="B127" s="492"/>
      <c r="C127" s="509"/>
      <c r="D127" s="485"/>
      <c r="E127" s="485"/>
      <c r="F127" s="485"/>
      <c r="G127" s="509"/>
      <c r="H127" s="511"/>
      <c r="I127" s="511"/>
      <c r="J127" s="511"/>
      <c r="K127" s="511"/>
      <c r="L127" s="511"/>
      <c r="M127" s="512"/>
      <c r="N127" s="2752"/>
      <c r="O127" s="2752"/>
      <c r="P127" s="2742"/>
      <c r="Q127" s="2743"/>
      <c r="R127" s="2744"/>
      <c r="S127" s="2744"/>
      <c r="T127" s="2744"/>
      <c r="U127" s="2744"/>
      <c r="V127" s="2744"/>
      <c r="W127" s="2744"/>
      <c r="X127" s="2744"/>
      <c r="Y127" s="2744"/>
      <c r="Z127" s="2744"/>
      <c r="AA127" s="2744"/>
      <c r="AB127" s="2744"/>
      <c r="AC127" s="2744"/>
    </row>
    <row r="128" spans="1:29" ht="15" thickTop="1">
      <c r="A128" s="548"/>
      <c r="B128" s="487">
        <f>B45</f>
        <v>111</v>
      </c>
      <c r="C128" s="503"/>
      <c r="D128" s="503"/>
      <c r="E128" s="503"/>
      <c r="F128" s="503"/>
      <c r="G128" s="532"/>
      <c r="H128" s="532"/>
      <c r="I128" s="532"/>
      <c r="J128" s="532"/>
      <c r="K128" s="533"/>
      <c r="L128" s="534"/>
      <c r="M128" s="535"/>
      <c r="N128" s="2750"/>
      <c r="O128" s="2750"/>
      <c r="P128" s="2741"/>
      <c r="Q128" s="2736"/>
      <c r="R128" s="2722"/>
      <c r="S128" s="2722"/>
      <c r="T128" s="2722"/>
      <c r="U128" s="2722"/>
      <c r="V128" s="2722"/>
      <c r="W128" s="2722"/>
      <c r="X128" s="2722"/>
      <c r="Y128" s="2722"/>
      <c r="Z128" s="2722"/>
      <c r="AA128" s="2722"/>
      <c r="AB128" s="2722"/>
      <c r="AC128" s="2722"/>
    </row>
    <row r="129" spans="1:29" ht="15.75" thickBot="1">
      <c r="A129" s="483"/>
      <c r="B129" s="492"/>
      <c r="C129" s="509"/>
      <c r="D129" s="485"/>
      <c r="E129" s="485"/>
      <c r="F129" s="485"/>
      <c r="G129" s="485"/>
      <c r="H129" s="485"/>
      <c r="I129" s="485"/>
      <c r="J129" s="485"/>
      <c r="K129" s="485"/>
      <c r="L129" s="485"/>
      <c r="M129" s="486"/>
      <c r="N129" s="2751"/>
      <c r="O129" s="2751"/>
      <c r="P129" s="2741"/>
      <c r="Q129" s="2736"/>
      <c r="R129" s="2722"/>
      <c r="S129" s="2722"/>
      <c r="T129" s="2722"/>
      <c r="U129" s="2722"/>
      <c r="V129" s="2722"/>
      <c r="W129" s="2722"/>
      <c r="X129" s="2722"/>
      <c r="Y129" s="2722"/>
      <c r="Z129" s="2722"/>
      <c r="AA129" s="2722"/>
      <c r="AB129" s="2722"/>
      <c r="AC129" s="2722"/>
    </row>
    <row r="130" spans="1:29" ht="15" thickTop="1">
      <c r="A130" s="548"/>
      <c r="B130" s="495">
        <f>B46</f>
        <v>111</v>
      </c>
      <c r="C130" s="503"/>
      <c r="D130" s="503"/>
      <c r="E130" s="503"/>
      <c r="F130" s="503"/>
      <c r="G130" s="536"/>
      <c r="H130" s="536"/>
      <c r="I130" s="536"/>
      <c r="J130" s="536"/>
      <c r="K130" s="472"/>
      <c r="L130" s="473"/>
      <c r="M130" s="539"/>
      <c r="N130" s="2750"/>
      <c r="O130" s="2750"/>
      <c r="P130" s="2741"/>
      <c r="Q130" s="2736"/>
      <c r="R130" s="2722"/>
      <c r="S130" s="2722"/>
      <c r="T130" s="2722"/>
      <c r="U130" s="2722"/>
      <c r="V130" s="2722"/>
      <c r="W130" s="2722"/>
      <c r="X130" s="2722"/>
      <c r="Y130" s="2722"/>
      <c r="Z130" s="2722"/>
      <c r="AA130" s="2722"/>
      <c r="AB130" s="2722"/>
      <c r="AC130" s="2722"/>
    </row>
    <row r="131" spans="1:29" ht="15.75" thickBot="1">
      <c r="A131" s="1927"/>
      <c r="B131" s="518"/>
      <c r="C131" s="519"/>
      <c r="D131" s="519"/>
      <c r="E131" s="519"/>
      <c r="F131" s="519"/>
      <c r="G131" s="540"/>
      <c r="H131" s="540"/>
      <c r="I131" s="540"/>
      <c r="J131" s="540"/>
      <c r="K131" s="540"/>
      <c r="L131" s="540"/>
      <c r="M131" s="541"/>
      <c r="N131" s="2751"/>
      <c r="O131" s="2751"/>
      <c r="P131" s="2741"/>
      <c r="Q131" s="2736"/>
      <c r="R131" s="2722"/>
      <c r="S131" s="2722"/>
      <c r="T131" s="2722"/>
      <c r="U131" s="2722"/>
      <c r="V131" s="2722"/>
      <c r="W131" s="2722"/>
      <c r="X131" s="2722"/>
      <c r="Y131" s="2722"/>
      <c r="Z131" s="2722"/>
      <c r="AA131" s="2722"/>
      <c r="AB131" s="2722"/>
      <c r="AC131" s="272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1808</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f>IF(C2="——",C50,ROUND(B2*10000/D3,0))</f>
        <v>0</v>
      </c>
      <c r="C3" s="354" t="s">
        <v>1766</v>
      </c>
      <c r="D3" s="353">
        <f>IF(D1="",'数据-汇总表'!E3,SUMIF('数据-汇总表'!$C19:$C33,D1,'数据-汇总表'!$E19:$E33))</f>
        <v>53404.31</v>
      </c>
      <c r="E3" s="1953"/>
      <c r="F3" s="909"/>
      <c r="G3" s="908"/>
      <c r="H3" s="908"/>
      <c r="I3" s="908"/>
      <c r="J3" s="908"/>
      <c r="K3" s="910"/>
      <c r="L3" s="2731"/>
      <c r="M3" s="2732"/>
      <c r="N3" s="2732"/>
      <c r="O3" s="2732"/>
      <c r="P3" s="699"/>
      <c r="Q3" s="699"/>
      <c r="R3" s="699"/>
      <c r="S3" s="699"/>
      <c r="T3" s="699"/>
      <c r="U3" s="699"/>
      <c r="V3" s="699"/>
      <c r="W3" s="699"/>
      <c r="X3" s="699"/>
      <c r="Y3" s="699"/>
      <c r="Z3" s="699"/>
      <c r="AA3" s="699"/>
      <c r="AB3" s="699"/>
      <c r="AC3" s="700"/>
    </row>
    <row r="4" spans="1:29" ht="15">
      <c r="A4" s="355" t="s">
        <v>1767</v>
      </c>
      <c r="B4" s="356"/>
      <c r="C4" s="3844" t="s">
        <v>1768</v>
      </c>
      <c r="D4" s="3845"/>
      <c r="E4" s="3846" t="s">
        <v>1769</v>
      </c>
      <c r="F4" s="3847"/>
      <c r="G4" s="3844" t="s">
        <v>1770</v>
      </c>
      <c r="H4" s="3845"/>
      <c r="I4" s="3844" t="s">
        <v>1771</v>
      </c>
      <c r="J4" s="3845"/>
      <c r="K4" s="559" t="s">
        <v>1772</v>
      </c>
      <c r="L4" s="2712"/>
      <c r="M4" s="2713"/>
      <c r="N4" s="2713"/>
      <c r="O4" s="2713"/>
      <c r="P4" s="3878" t="s">
        <v>1773</v>
      </c>
      <c r="Q4" s="3879"/>
      <c r="R4" s="3873" t="s">
        <v>1769</v>
      </c>
      <c r="S4" s="3874"/>
      <c r="T4" s="3873" t="s">
        <v>1770</v>
      </c>
      <c r="U4" s="3874"/>
      <c r="V4" s="3882" t="s">
        <v>1771</v>
      </c>
      <c r="W4" s="3882"/>
      <c r="X4" s="1957"/>
      <c r="Y4" s="3873" t="s">
        <v>1773</v>
      </c>
      <c r="Z4" s="3874"/>
      <c r="AA4" s="3872" t="s">
        <v>1769</v>
      </c>
      <c r="AB4" s="3872" t="s">
        <v>1770</v>
      </c>
      <c r="AC4" s="3875" t="s">
        <v>1771</v>
      </c>
    </row>
    <row r="5" spans="1:29" ht="15">
      <c r="A5" s="358"/>
      <c r="B5" s="359"/>
      <c r="C5" s="3837" t="s">
        <v>1671</v>
      </c>
      <c r="D5" s="3838"/>
      <c r="E5" s="3835" t="s">
        <v>1672</v>
      </c>
      <c r="F5" s="3836"/>
      <c r="G5" s="3837" t="s">
        <v>1673</v>
      </c>
      <c r="H5" s="3838"/>
      <c r="I5" s="3837" t="s">
        <v>1674</v>
      </c>
      <c r="J5" s="3838"/>
      <c r="K5" s="559"/>
      <c r="L5" s="2712"/>
      <c r="M5" s="2713"/>
      <c r="N5" s="2713"/>
      <c r="O5" s="2713"/>
      <c r="P5" s="3880"/>
      <c r="Q5" s="3851"/>
      <c r="R5" s="3833"/>
      <c r="S5" s="3834"/>
      <c r="T5" s="3833"/>
      <c r="U5" s="3834"/>
      <c r="V5" s="3856"/>
      <c r="W5" s="3856"/>
      <c r="X5" s="1355"/>
      <c r="Y5" s="3833"/>
      <c r="Z5" s="3834"/>
      <c r="AA5" s="3827"/>
      <c r="AB5" s="3827"/>
      <c r="AC5" s="3876"/>
    </row>
    <row r="6" spans="1:29" ht="15.75" thickBot="1">
      <c r="A6" s="360"/>
      <c r="B6" s="361"/>
      <c r="C6" s="3839" t="s">
        <v>1675</v>
      </c>
      <c r="D6" s="3840"/>
      <c r="E6" s="3841" t="s">
        <v>1675</v>
      </c>
      <c r="F6" s="3842"/>
      <c r="G6" s="3839" t="s">
        <v>1675</v>
      </c>
      <c r="H6" s="3840"/>
      <c r="I6" s="3839" t="s">
        <v>1675</v>
      </c>
      <c r="J6" s="3840"/>
      <c r="K6" s="559" t="s">
        <v>1676</v>
      </c>
      <c r="L6" s="2712"/>
      <c r="M6" s="2713"/>
      <c r="N6" s="2713"/>
      <c r="O6" s="2713"/>
      <c r="P6" s="3881"/>
      <c r="Q6" s="3853"/>
      <c r="R6" s="3833"/>
      <c r="S6" s="3834"/>
      <c r="T6" s="3854"/>
      <c r="U6" s="3855"/>
      <c r="V6" s="3856"/>
      <c r="W6" s="3856"/>
      <c r="X6" s="1355"/>
      <c r="Y6" s="3854"/>
      <c r="Z6" s="3855"/>
      <c r="AA6" s="3828"/>
      <c r="AB6" s="3828"/>
      <c r="AC6" s="3877"/>
    </row>
    <row r="7" spans="1:29" s="108" customFormat="1" ht="15.75" thickBot="1">
      <c r="A7" s="362" t="s">
        <v>1677</v>
      </c>
      <c r="B7" s="363"/>
      <c r="C7" s="364">
        <f>'数据-取费表'!B2</f>
        <v>45352</v>
      </c>
      <c r="D7" s="365">
        <v>100</v>
      </c>
      <c r="E7" s="366"/>
      <c r="F7" s="367">
        <f>SUMIF(59:59,YEAR(E7)&amp;"-"&amp;MONTH(E7),60:60)</f>
        <v>0</v>
      </c>
      <c r="G7" s="366"/>
      <c r="H7" s="365">
        <f>SUMIF(59:59,YEAR(G7)&amp;"-"&amp;MONTH(G7),60:60)</f>
        <v>0</v>
      </c>
      <c r="I7" s="366"/>
      <c r="J7" s="365">
        <f>SUMIF(59:59,YEAR(I7)&amp;"-"&amp;MONTH(I7),60:60)</f>
        <v>0</v>
      </c>
      <c r="K7" s="560"/>
      <c r="L7" s="2714"/>
      <c r="M7" s="2715"/>
      <c r="N7" s="2715"/>
      <c r="O7" s="2715"/>
      <c r="P7" s="3883" t="s">
        <v>1678</v>
      </c>
      <c r="Q7" s="3857"/>
      <c r="R7" s="701" t="s">
        <v>14</v>
      </c>
      <c r="S7" s="702">
        <f t="shared" ref="S7:S15" si="0">F7</f>
        <v>0</v>
      </c>
      <c r="T7" s="701" t="s">
        <v>14</v>
      </c>
      <c r="U7" s="702">
        <f t="shared" ref="U7:U15" si="1">H7</f>
        <v>0</v>
      </c>
      <c r="V7" s="701" t="s">
        <v>14</v>
      </c>
      <c r="W7" s="702">
        <f t="shared" ref="W7:W15" si="2">J7</f>
        <v>0</v>
      </c>
      <c r="X7" s="703"/>
      <c r="Y7" s="3829" t="s">
        <v>1678</v>
      </c>
      <c r="Z7" s="3830"/>
      <c r="AA7" s="704" t="e">
        <f>D7/F7</f>
        <v>#DIV/0!</v>
      </c>
      <c r="AB7" s="704" t="e">
        <f>D7/H7</f>
        <v>#DIV/0!</v>
      </c>
      <c r="AC7" s="1958" t="e">
        <f>D7/J7</f>
        <v>#DIV/0!</v>
      </c>
    </row>
    <row r="8" spans="1:29" s="108" customFormat="1" ht="15.75" thickBot="1">
      <c r="A8" s="362" t="s">
        <v>1679</v>
      </c>
      <c r="B8" s="363"/>
      <c r="C8" s="368"/>
      <c r="D8" s="365">
        <v>100</v>
      </c>
      <c r="E8" s="368"/>
      <c r="F8" s="367">
        <f>SUMIF(62:62,E8,63:63)-SUMIF(62:62,C8,63:63)+100</f>
        <v>100</v>
      </c>
      <c r="G8" s="368"/>
      <c r="H8" s="365">
        <f>SUMIF(62:62,G8,63:63)-SUMIF(62:62,C8,63:63)+100</f>
        <v>100</v>
      </c>
      <c r="I8" s="368"/>
      <c r="J8" s="365">
        <f>SUMIF(62:62,I8,63:63)-SUMIF(62:62,C8,63:63)+100</f>
        <v>100</v>
      </c>
      <c r="K8" s="560"/>
      <c r="L8" s="2714"/>
      <c r="M8" s="2715"/>
      <c r="N8" s="2715"/>
      <c r="O8" s="2715"/>
      <c r="P8" s="3883" t="s">
        <v>1681</v>
      </c>
      <c r="Q8" s="3830"/>
      <c r="R8" s="701" t="s">
        <v>14</v>
      </c>
      <c r="S8" s="702">
        <f t="shared" si="0"/>
        <v>100</v>
      </c>
      <c r="T8" s="701" t="s">
        <v>14</v>
      </c>
      <c r="U8" s="702">
        <f t="shared" si="1"/>
        <v>100</v>
      </c>
      <c r="V8" s="701" t="s">
        <v>14</v>
      </c>
      <c r="W8" s="702">
        <f t="shared" si="2"/>
        <v>100</v>
      </c>
      <c r="X8" s="703"/>
      <c r="Y8" s="3829" t="s">
        <v>1681</v>
      </c>
      <c r="Z8" s="3830"/>
      <c r="AA8" s="704">
        <f t="shared" ref="AA8:AA47" si="3">D8/F8</f>
        <v>1</v>
      </c>
      <c r="AB8" s="704">
        <f t="shared" ref="AB8:AB47" si="4">D8/H8</f>
        <v>1</v>
      </c>
      <c r="AC8" s="1958">
        <f t="shared" ref="AC8:AC47" si="5">D8/J8</f>
        <v>1</v>
      </c>
    </row>
    <row r="9" spans="1:29" s="108" customFormat="1">
      <c r="A9" s="369" t="s">
        <v>1682</v>
      </c>
      <c r="B9" s="63" t="s">
        <v>1683</v>
      </c>
      <c r="C9" s="370"/>
      <c r="D9" s="126">
        <v>100</v>
      </c>
      <c r="E9" s="373"/>
      <c r="F9" s="126">
        <f>SUMIF(64:64,E9,65:65)-SUMIF(64:64,C9,65:65)+100</f>
        <v>100</v>
      </c>
      <c r="G9" s="371"/>
      <c r="H9" s="126">
        <f>SUMIF(64:64,G9,65:65)-SUMIF(64:64,C9,65:65)+100</f>
        <v>100</v>
      </c>
      <c r="I9" s="371"/>
      <c r="J9" s="126">
        <f>SUMIF(64:64,I9,65:65)-SUMIF(64:64,C9,65:65)+100</f>
        <v>100</v>
      </c>
      <c r="K9" s="560"/>
      <c r="L9" s="2714"/>
      <c r="M9" s="2715"/>
      <c r="N9" s="2715"/>
      <c r="O9" s="2715"/>
      <c r="P9" s="3843" t="s">
        <v>1684</v>
      </c>
      <c r="Q9" s="1343" t="str">
        <f t="shared" ref="Q9:Q15" si="6">B9</f>
        <v>用途</v>
      </c>
      <c r="R9" s="701" t="s">
        <v>14</v>
      </c>
      <c r="S9" s="702">
        <f t="shared" si="0"/>
        <v>100</v>
      </c>
      <c r="T9" s="701" t="s">
        <v>14</v>
      </c>
      <c r="U9" s="702">
        <f t="shared" si="1"/>
        <v>100</v>
      </c>
      <c r="V9" s="701" t="s">
        <v>14</v>
      </c>
      <c r="W9" s="702">
        <f t="shared" si="2"/>
        <v>100</v>
      </c>
      <c r="X9" s="703"/>
      <c r="Y9" s="3773" t="s">
        <v>1685</v>
      </c>
      <c r="Z9" s="52" t="str">
        <f t="shared" ref="Z9:Z15" si="7">Q9</f>
        <v>用途</v>
      </c>
      <c r="AA9" s="704">
        <f t="shared" si="3"/>
        <v>1</v>
      </c>
      <c r="AB9" s="704">
        <f t="shared" si="4"/>
        <v>1</v>
      </c>
      <c r="AC9" s="1958">
        <f t="shared" si="5"/>
        <v>1</v>
      </c>
    </row>
    <row r="10" spans="1:29" s="378" customFormat="1" ht="27">
      <c r="A10" s="374"/>
      <c r="B10" s="375" t="s">
        <v>1686</v>
      </c>
      <c r="C10" s="3429"/>
      <c r="D10" s="127">
        <v>100</v>
      </c>
      <c r="E10" s="3429"/>
      <c r="F10" s="127">
        <f>SUMIF(66:66,E10,67:67)-SUMIF(66:66,C10,67:67)+100</f>
        <v>100</v>
      </c>
      <c r="G10" s="3430"/>
      <c r="H10" s="127">
        <f>SUMIF(66:66,G10,67:67)-SUMIF(66:66,C10,67:67)+100</f>
        <v>100</v>
      </c>
      <c r="I10" s="3429"/>
      <c r="J10" s="127">
        <f>SUMIF(66:66,I10,67:67)-SUMIF(66:66,C10,67:67)+100</f>
        <v>100</v>
      </c>
      <c r="K10" s="560"/>
      <c r="L10" s="2716"/>
      <c r="M10" s="2717"/>
      <c r="N10" s="2717"/>
      <c r="O10" s="2717"/>
      <c r="P10" s="3843"/>
      <c r="Q10" s="1343" t="str">
        <f t="shared" si="6"/>
        <v>土地使用年限（年）</v>
      </c>
      <c r="R10" s="701" t="s">
        <v>14</v>
      </c>
      <c r="S10" s="702">
        <f t="shared" si="0"/>
        <v>100</v>
      </c>
      <c r="T10" s="701" t="s">
        <v>14</v>
      </c>
      <c r="U10" s="702">
        <f t="shared" si="1"/>
        <v>100</v>
      </c>
      <c r="V10" s="701" t="s">
        <v>14</v>
      </c>
      <c r="W10" s="702">
        <f t="shared" si="2"/>
        <v>100</v>
      </c>
      <c r="X10" s="703"/>
      <c r="Y10" s="3773"/>
      <c r="Z10" s="52" t="str">
        <f t="shared" si="7"/>
        <v>土地使用年限（年）</v>
      </c>
      <c r="AA10" s="704">
        <f t="shared" si="3"/>
        <v>1</v>
      </c>
      <c r="AB10" s="704">
        <f t="shared" si="4"/>
        <v>1</v>
      </c>
      <c r="AC10" s="1958">
        <f t="shared" si="5"/>
        <v>1</v>
      </c>
    </row>
    <row r="11" spans="1:29" ht="15">
      <c r="A11" s="379"/>
      <c r="B11" s="375" t="s">
        <v>1687</v>
      </c>
      <c r="C11" s="380"/>
      <c r="D11" s="127">
        <v>100</v>
      </c>
      <c r="E11" s="380"/>
      <c r="F11" s="127">
        <f>LOOKUP(E11,69:69,70:70)-LOOKUP(C11,69:69,70:70)+100</f>
        <v>100</v>
      </c>
      <c r="G11" s="381"/>
      <c r="H11" s="127">
        <f>LOOKUP(G11,69:69,70:70)-LOOKUP(C11,69:69,70:70)+100</f>
        <v>100</v>
      </c>
      <c r="I11" s="380"/>
      <c r="J11" s="127">
        <f>LOOKUP(I11,69:69,70:70)-LOOKUP(C11,69:69,70:70)+100</f>
        <v>100</v>
      </c>
      <c r="K11" s="561"/>
      <c r="L11" s="2718"/>
      <c r="M11" s="2713"/>
      <c r="N11" s="2713"/>
      <c r="O11" s="2713"/>
      <c r="P11" s="3843"/>
      <c r="Q11" s="1343" t="str">
        <f t="shared" si="6"/>
        <v>容积率</v>
      </c>
      <c r="R11" s="701" t="s">
        <v>14</v>
      </c>
      <c r="S11" s="702">
        <f t="shared" si="0"/>
        <v>100</v>
      </c>
      <c r="T11" s="701" t="s">
        <v>14</v>
      </c>
      <c r="U11" s="702">
        <f t="shared" si="1"/>
        <v>100</v>
      </c>
      <c r="V11" s="701" t="s">
        <v>14</v>
      </c>
      <c r="W11" s="702">
        <f t="shared" si="2"/>
        <v>100</v>
      </c>
      <c r="X11" s="703"/>
      <c r="Y11" s="3773"/>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4"/>
      <c r="M12" s="2715"/>
      <c r="N12" s="2715"/>
      <c r="O12" s="2715"/>
      <c r="P12" s="3843"/>
      <c r="Q12" s="1343">
        <f t="shared" si="6"/>
        <v>111</v>
      </c>
      <c r="R12" s="701" t="s">
        <v>14</v>
      </c>
      <c r="S12" s="702">
        <f t="shared" si="0"/>
        <v>100</v>
      </c>
      <c r="T12" s="701" t="s">
        <v>14</v>
      </c>
      <c r="U12" s="702">
        <f t="shared" si="1"/>
        <v>100</v>
      </c>
      <c r="V12" s="701" t="s">
        <v>14</v>
      </c>
      <c r="W12" s="702">
        <f t="shared" si="2"/>
        <v>100</v>
      </c>
      <c r="X12" s="703"/>
      <c r="Y12" s="3773"/>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19"/>
      <c r="M13" s="2713"/>
      <c r="N13" s="2713"/>
      <c r="O13" s="2713"/>
      <c r="P13" s="3843"/>
      <c r="Q13" s="1343">
        <f t="shared" si="6"/>
        <v>111</v>
      </c>
      <c r="R13" s="701" t="s">
        <v>14</v>
      </c>
      <c r="S13" s="702">
        <f t="shared" si="0"/>
        <v>100</v>
      </c>
      <c r="T13" s="701" t="s">
        <v>14</v>
      </c>
      <c r="U13" s="702">
        <f t="shared" si="1"/>
        <v>100</v>
      </c>
      <c r="V13" s="701" t="s">
        <v>14</v>
      </c>
      <c r="W13" s="702">
        <f t="shared" si="2"/>
        <v>100</v>
      </c>
      <c r="X13" s="703"/>
      <c r="Y13" s="3773"/>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19"/>
      <c r="M14" s="2713"/>
      <c r="N14" s="2713"/>
      <c r="O14" s="2713"/>
      <c r="P14" s="3843"/>
      <c r="Q14" s="1343">
        <f t="shared" si="6"/>
        <v>111</v>
      </c>
      <c r="R14" s="701" t="s">
        <v>14</v>
      </c>
      <c r="S14" s="702">
        <f t="shared" si="0"/>
        <v>100</v>
      </c>
      <c r="T14" s="701" t="s">
        <v>14</v>
      </c>
      <c r="U14" s="702">
        <f t="shared" si="1"/>
        <v>100</v>
      </c>
      <c r="V14" s="701" t="s">
        <v>14</v>
      </c>
      <c r="W14" s="702">
        <f t="shared" si="2"/>
        <v>100</v>
      </c>
      <c r="X14" s="703"/>
      <c r="Y14" s="3773"/>
      <c r="Z14" s="52">
        <f t="shared" si="7"/>
        <v>111</v>
      </c>
      <c r="AA14" s="704">
        <f t="shared" si="3"/>
        <v>1</v>
      </c>
      <c r="AB14" s="704">
        <f t="shared" si="4"/>
        <v>1</v>
      </c>
      <c r="AC14" s="1958">
        <f t="shared" si="5"/>
        <v>1</v>
      </c>
    </row>
    <row r="15" spans="1:29" ht="15">
      <c r="A15" s="391" t="s">
        <v>1688</v>
      </c>
      <c r="B15" s="577" t="s">
        <v>1809</v>
      </c>
      <c r="C15" s="1960" t="str">
        <f>估价对象房地状况!C5</f>
        <v>较好</v>
      </c>
      <c r="D15" s="392">
        <v>100</v>
      </c>
      <c r="E15" s="395"/>
      <c r="F15" s="392">
        <f>SUMIF(77:77,E16,78:78)-SUMIF(77:77,C16,78:78)+100</f>
        <v>100</v>
      </c>
      <c r="G15" s="393"/>
      <c r="H15" s="392">
        <f>SUMIF(77:77,G16,78:78)-SUMIF(77:77,C16,78:78)+100</f>
        <v>100</v>
      </c>
      <c r="I15" s="393"/>
      <c r="J15" s="392">
        <f>SUMIF(77:77,I16,78:78)-SUMIF(77:77,C16,78:78)+100</f>
        <v>100</v>
      </c>
      <c r="K15" s="563"/>
      <c r="L15" s="2719"/>
      <c r="M15" s="2713"/>
      <c r="N15" s="2713"/>
      <c r="O15" s="2713"/>
      <c r="P15" s="3870" t="s">
        <v>1689</v>
      </c>
      <c r="Q15" s="1352" t="str">
        <f t="shared" si="6"/>
        <v>办公集聚程度</v>
      </c>
      <c r="R15" s="705" t="s">
        <v>14</v>
      </c>
      <c r="S15" s="706">
        <f t="shared" si="0"/>
        <v>100</v>
      </c>
      <c r="T15" s="705" t="s">
        <v>14</v>
      </c>
      <c r="U15" s="706">
        <f t="shared" si="1"/>
        <v>100</v>
      </c>
      <c r="V15" s="705" t="s">
        <v>14</v>
      </c>
      <c r="W15" s="706">
        <f t="shared" si="2"/>
        <v>100</v>
      </c>
      <c r="X15" s="1355"/>
      <c r="Y15" s="3863" t="s">
        <v>1689</v>
      </c>
      <c r="Z15" s="1356" t="str">
        <f t="shared" si="7"/>
        <v>办公集聚程度</v>
      </c>
      <c r="AA15" s="1353">
        <f t="shared" si="3"/>
        <v>1</v>
      </c>
      <c r="AB15" s="1353">
        <f t="shared" si="4"/>
        <v>1</v>
      </c>
      <c r="AC15" s="1961">
        <f t="shared" si="5"/>
        <v>1</v>
      </c>
    </row>
    <row r="16" spans="1:29" ht="15">
      <c r="A16" s="379"/>
      <c r="B16" s="578"/>
      <c r="C16" s="1903"/>
      <c r="D16" s="399"/>
      <c r="E16" s="398"/>
      <c r="F16" s="399"/>
      <c r="G16" s="1903"/>
      <c r="H16" s="401"/>
      <c r="I16" s="398"/>
      <c r="J16" s="399"/>
      <c r="K16" s="564"/>
      <c r="L16" s="2719"/>
      <c r="M16" s="2713"/>
      <c r="N16" s="2713"/>
      <c r="O16" s="2713"/>
      <c r="P16" s="3871"/>
      <c r="Q16" s="1352"/>
      <c r="R16" s="705"/>
      <c r="S16" s="706"/>
      <c r="T16" s="705"/>
      <c r="U16" s="706"/>
      <c r="V16" s="705"/>
      <c r="W16" s="706"/>
      <c r="X16" s="1355"/>
      <c r="Y16" s="3864"/>
      <c r="Z16" s="1356"/>
      <c r="AA16" s="1353">
        <v>1</v>
      </c>
      <c r="AB16" s="1353">
        <v>1</v>
      </c>
      <c r="AC16" s="1961">
        <v>1</v>
      </c>
    </row>
    <row r="17" spans="1:29" ht="15">
      <c r="A17" s="379"/>
      <c r="B17" s="579" t="s">
        <v>1257</v>
      </c>
      <c r="C17" s="1962" t="str">
        <f>估价对象房地状况!C6</f>
        <v>较好</v>
      </c>
      <c r="D17" s="401">
        <v>100</v>
      </c>
      <c r="E17" s="405"/>
      <c r="F17" s="401">
        <f>SUMIF(79:79,E18,80:80)-SUMIF(79:79,C18,80:80)+100</f>
        <v>100</v>
      </c>
      <c r="G17" s="403"/>
      <c r="H17" s="406">
        <f>SUMIF(79:79,G18,80:80)-SUMIF(79:79,C18,80:80)+100</f>
        <v>100</v>
      </c>
      <c r="I17" s="403"/>
      <c r="J17" s="406">
        <f>SUMIF(79:79,I18,80:80)-SUMIF(79:79,C18,80:80)+100</f>
        <v>100</v>
      </c>
      <c r="K17" s="563"/>
      <c r="L17" s="2719"/>
      <c r="M17" s="2713"/>
      <c r="N17" s="2713"/>
      <c r="O17" s="2713"/>
      <c r="P17" s="3871"/>
      <c r="Q17" s="1352" t="str">
        <f>B17</f>
        <v>交通便捷度</v>
      </c>
      <c r="R17" s="705" t="s">
        <v>14</v>
      </c>
      <c r="S17" s="706">
        <f>F17</f>
        <v>100</v>
      </c>
      <c r="T17" s="705" t="s">
        <v>14</v>
      </c>
      <c r="U17" s="706">
        <f>H17</f>
        <v>100</v>
      </c>
      <c r="V17" s="705" t="s">
        <v>14</v>
      </c>
      <c r="W17" s="706">
        <f>J17</f>
        <v>100</v>
      </c>
      <c r="X17" s="1355"/>
      <c r="Y17" s="3864"/>
      <c r="Z17" s="1356" t="str">
        <f>Q17</f>
        <v>交通便捷度</v>
      </c>
      <c r="AA17" s="1353">
        <f t="shared" si="3"/>
        <v>1</v>
      </c>
      <c r="AB17" s="1353">
        <f t="shared" si="4"/>
        <v>1</v>
      </c>
      <c r="AC17" s="1961">
        <f t="shared" si="5"/>
        <v>1</v>
      </c>
    </row>
    <row r="18" spans="1:29" ht="15">
      <c r="A18" s="379"/>
      <c r="B18" s="580"/>
      <c r="C18" s="1963"/>
      <c r="D18" s="401"/>
      <c r="E18" s="1901"/>
      <c r="F18" s="401"/>
      <c r="G18" s="1902"/>
      <c r="H18" s="399"/>
      <c r="I18" s="1902"/>
      <c r="J18" s="399"/>
      <c r="K18" s="564"/>
      <c r="L18" s="2719"/>
      <c r="M18" s="2713"/>
      <c r="N18" s="2713"/>
      <c r="O18" s="2713"/>
      <c r="P18" s="3871"/>
      <c r="Q18" s="1352"/>
      <c r="R18" s="705"/>
      <c r="S18" s="706"/>
      <c r="T18" s="705"/>
      <c r="U18" s="706"/>
      <c r="V18" s="705"/>
      <c r="W18" s="706"/>
      <c r="X18" s="1355"/>
      <c r="Y18" s="3864"/>
      <c r="Z18" s="1356"/>
      <c r="AA18" s="1353">
        <v>1</v>
      </c>
      <c r="AB18" s="1353">
        <v>1</v>
      </c>
      <c r="AC18" s="1961">
        <v>1</v>
      </c>
    </row>
    <row r="19" spans="1:29" ht="15">
      <c r="A19" s="379"/>
      <c r="B19" s="579" t="s">
        <v>1810</v>
      </c>
      <c r="C19" s="1962" t="str">
        <f>估价对象房地状况!C7</f>
        <v>较好</v>
      </c>
      <c r="D19" s="406">
        <v>100</v>
      </c>
      <c r="E19" s="410"/>
      <c r="F19" s="406">
        <f>SUMIF(81:81,E20,82:82)-SUMIF(81:81,C20,82:82)+100</f>
        <v>100</v>
      </c>
      <c r="G19" s="408"/>
      <c r="H19" s="401">
        <f>SUMIF(81:81,G20,82:82)-SUMIF(81:81,C20,82:82)+100</f>
        <v>100</v>
      </c>
      <c r="I19" s="408"/>
      <c r="J19" s="401">
        <f>SUMIF(81:81,I20,82:82)-SUMIF(81:81,C20,82:82)+100</f>
        <v>100</v>
      </c>
      <c r="K19" s="563"/>
      <c r="L19" s="2719"/>
      <c r="M19" s="2713"/>
      <c r="N19" s="2713"/>
      <c r="O19" s="2713"/>
      <c r="P19" s="3871"/>
      <c r="Q19" s="1352" t="str">
        <f>B19</f>
        <v>公共配套设施</v>
      </c>
      <c r="R19" s="705" t="s">
        <v>14</v>
      </c>
      <c r="S19" s="706">
        <f>F19</f>
        <v>100</v>
      </c>
      <c r="T19" s="705" t="s">
        <v>14</v>
      </c>
      <c r="U19" s="706">
        <f>H19</f>
        <v>100</v>
      </c>
      <c r="V19" s="705" t="s">
        <v>14</v>
      </c>
      <c r="W19" s="706">
        <f>J19</f>
        <v>100</v>
      </c>
      <c r="X19" s="1355"/>
      <c r="Y19" s="3864"/>
      <c r="Z19" s="1356" t="str">
        <f>Q19</f>
        <v>公共配套设施</v>
      </c>
      <c r="AA19" s="1353">
        <f t="shared" si="3"/>
        <v>1</v>
      </c>
      <c r="AB19" s="1353">
        <f t="shared" si="4"/>
        <v>1</v>
      </c>
      <c r="AC19" s="1961">
        <f t="shared" si="5"/>
        <v>1</v>
      </c>
    </row>
    <row r="20" spans="1:29" ht="15">
      <c r="A20" s="379"/>
      <c r="B20" s="580"/>
      <c r="C20" s="1903"/>
      <c r="D20" s="399"/>
      <c r="E20" s="1896"/>
      <c r="F20" s="399"/>
      <c r="G20" s="1897"/>
      <c r="H20" s="399"/>
      <c r="I20" s="1897"/>
      <c r="J20" s="399"/>
      <c r="K20" s="564"/>
      <c r="L20" s="2719"/>
      <c r="M20" s="2713"/>
      <c r="N20" s="2713"/>
      <c r="O20" s="2713"/>
      <c r="P20" s="3871"/>
      <c r="Q20" s="1352"/>
      <c r="R20" s="705"/>
      <c r="S20" s="706"/>
      <c r="T20" s="705"/>
      <c r="U20" s="706"/>
      <c r="V20" s="705"/>
      <c r="W20" s="706"/>
      <c r="X20" s="1355"/>
      <c r="Y20" s="3864"/>
      <c r="Z20" s="1356"/>
      <c r="AA20" s="1353">
        <v>1</v>
      </c>
      <c r="AB20" s="1353">
        <v>1</v>
      </c>
      <c r="AC20" s="1961">
        <v>1</v>
      </c>
    </row>
    <row r="21" spans="1:29" ht="15">
      <c r="A21" s="379"/>
      <c r="B21" s="581" t="s">
        <v>1811</v>
      </c>
      <c r="C21" s="1962"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19"/>
      <c r="M21" s="2713"/>
      <c r="N21" s="2713"/>
      <c r="O21" s="2713"/>
      <c r="P21" s="3871"/>
      <c r="Q21" s="1352" t="str">
        <f>B21</f>
        <v>基础设施水平</v>
      </c>
      <c r="R21" s="705" t="s">
        <v>14</v>
      </c>
      <c r="S21" s="706">
        <f>F21</f>
        <v>100</v>
      </c>
      <c r="T21" s="705" t="s">
        <v>14</v>
      </c>
      <c r="U21" s="706">
        <f>H21</f>
        <v>100</v>
      </c>
      <c r="V21" s="705" t="s">
        <v>14</v>
      </c>
      <c r="W21" s="706">
        <f>J21</f>
        <v>100</v>
      </c>
      <c r="X21" s="1355"/>
      <c r="Y21" s="3864"/>
      <c r="Z21" s="1356" t="str">
        <f>Q21</f>
        <v>基础设施水平</v>
      </c>
      <c r="AA21" s="1353">
        <f t="shared" ref="AA21" si="8">D21/F21</f>
        <v>1</v>
      </c>
      <c r="AB21" s="1353">
        <f t="shared" ref="AB21" si="9">D21/H21</f>
        <v>1</v>
      </c>
      <c r="AC21" s="1961">
        <f t="shared" ref="AC21" si="10">D21/J21</f>
        <v>1</v>
      </c>
    </row>
    <row r="22" spans="1:29" ht="15">
      <c r="A22" s="379"/>
      <c r="B22" s="581"/>
      <c r="C22" s="1963"/>
      <c r="D22" s="399"/>
      <c r="E22" s="398"/>
      <c r="F22" s="399"/>
      <c r="G22" s="1903"/>
      <c r="H22" s="399"/>
      <c r="I22" s="1903"/>
      <c r="J22" s="399"/>
      <c r="K22" s="1130"/>
      <c r="L22" s="2719"/>
      <c r="M22" s="2713"/>
      <c r="N22" s="2713"/>
      <c r="O22" s="2713"/>
      <c r="P22" s="3871"/>
      <c r="Q22" s="1352"/>
      <c r="R22" s="705"/>
      <c r="S22" s="706"/>
      <c r="T22" s="705"/>
      <c r="U22" s="706"/>
      <c r="V22" s="705"/>
      <c r="W22" s="706"/>
      <c r="X22" s="1355"/>
      <c r="Y22" s="3864"/>
      <c r="Z22" s="1356"/>
      <c r="AA22" s="1353">
        <v>1</v>
      </c>
      <c r="AB22" s="1353">
        <v>1</v>
      </c>
      <c r="AC22" s="1961">
        <v>1</v>
      </c>
    </row>
    <row r="23" spans="1:29" ht="15">
      <c r="A23" s="379"/>
      <c r="B23" s="579" t="s">
        <v>1812</v>
      </c>
      <c r="C23" s="1962" t="str">
        <f>估价对象房地状况!C9</f>
        <v>较好</v>
      </c>
      <c r="D23" s="401">
        <v>100</v>
      </c>
      <c r="E23" s="405"/>
      <c r="F23" s="401">
        <f>SUMIF(85:85,E24,86:86)-SUMIF(85:85,C24,86:86)+100</f>
        <v>100</v>
      </c>
      <c r="G23" s="403"/>
      <c r="H23" s="401">
        <f>SUMIF(85:85,G24,86:86)-SUMIF(85:85,C24,86:86)+100</f>
        <v>100</v>
      </c>
      <c r="I23" s="403"/>
      <c r="J23" s="401">
        <f>SUMIF(85:85,I24,86:86)-SUMIF(85:85,C24,86:86)+100</f>
        <v>100</v>
      </c>
      <c r="K23" s="563"/>
      <c r="L23" s="2719"/>
      <c r="M23" s="2713"/>
      <c r="N23" s="2713"/>
      <c r="O23" s="2713"/>
      <c r="P23" s="3871"/>
      <c r="Q23" s="1352" t="str">
        <f>B23</f>
        <v>环境质量</v>
      </c>
      <c r="R23" s="705" t="s">
        <v>14</v>
      </c>
      <c r="S23" s="706">
        <f>F23</f>
        <v>100</v>
      </c>
      <c r="T23" s="705" t="s">
        <v>14</v>
      </c>
      <c r="U23" s="706">
        <f>H23</f>
        <v>100</v>
      </c>
      <c r="V23" s="705" t="s">
        <v>14</v>
      </c>
      <c r="W23" s="706">
        <f>J23</f>
        <v>100</v>
      </c>
      <c r="X23" s="1355"/>
      <c r="Y23" s="3864"/>
      <c r="Z23" s="1356" t="str">
        <f>Q23</f>
        <v>环境质量</v>
      </c>
      <c r="AA23" s="1353">
        <f t="shared" si="3"/>
        <v>1</v>
      </c>
      <c r="AB23" s="1353">
        <f t="shared" si="4"/>
        <v>1</v>
      </c>
      <c r="AC23" s="1961">
        <f t="shared" si="5"/>
        <v>1</v>
      </c>
    </row>
    <row r="24" spans="1:29" ht="15">
      <c r="A24" s="379"/>
      <c r="B24" s="581"/>
      <c r="C24" s="1903"/>
      <c r="D24" s="399"/>
      <c r="E24" s="1896"/>
      <c r="F24" s="399"/>
      <c r="G24" s="1897"/>
      <c r="H24" s="399"/>
      <c r="I24" s="1897"/>
      <c r="J24" s="399"/>
      <c r="K24" s="564"/>
      <c r="L24" s="2719"/>
      <c r="M24" s="2713"/>
      <c r="N24" s="2713"/>
      <c r="O24" s="2713"/>
      <c r="P24" s="3871"/>
      <c r="Q24" s="1352"/>
      <c r="R24" s="705"/>
      <c r="S24" s="706"/>
      <c r="T24" s="705"/>
      <c r="U24" s="706"/>
      <c r="V24" s="705"/>
      <c r="W24" s="706"/>
      <c r="X24" s="1355"/>
      <c r="Y24" s="3864"/>
      <c r="Z24" s="1356"/>
      <c r="AA24" s="1353">
        <v>1</v>
      </c>
      <c r="AB24" s="1353">
        <v>1</v>
      </c>
      <c r="AC24" s="1961">
        <v>1</v>
      </c>
    </row>
    <row r="25" spans="1:29" ht="27">
      <c r="A25" s="358"/>
      <c r="B25" s="579" t="s">
        <v>1813</v>
      </c>
      <c r="C25" s="1907"/>
      <c r="D25" s="386">
        <v>100</v>
      </c>
      <c r="E25" s="385"/>
      <c r="F25" s="386">
        <f>SUMIF(87:87,E26,88:88)-SUMIF(87:87,C26,88:88)+100</f>
        <v>100</v>
      </c>
      <c r="G25" s="1907"/>
      <c r="H25" s="386">
        <f>SUMIF(87:87,G26,88:88)-SUMIF(87:87,C26,88:88)+100</f>
        <v>100</v>
      </c>
      <c r="I25" s="385"/>
      <c r="J25" s="386">
        <f>SUMIF(87:87,I26,88:88)-SUMIF(87:87,C26,88:88)+100</f>
        <v>100</v>
      </c>
      <c r="K25" s="563"/>
      <c r="L25" s="2719"/>
      <c r="M25" s="2713"/>
      <c r="N25" s="2713"/>
      <c r="O25" s="2713"/>
      <c r="P25" s="3871"/>
      <c r="Q25" s="1352" t="str">
        <f>B25</f>
        <v>毗邻道路的类型与等级</v>
      </c>
      <c r="R25" s="705" t="s">
        <v>14</v>
      </c>
      <c r="S25" s="706">
        <f>F25</f>
        <v>100</v>
      </c>
      <c r="T25" s="705" t="s">
        <v>14</v>
      </c>
      <c r="U25" s="706">
        <f>H25</f>
        <v>100</v>
      </c>
      <c r="V25" s="705" t="s">
        <v>14</v>
      </c>
      <c r="W25" s="706">
        <f>J25</f>
        <v>100</v>
      </c>
      <c r="X25" s="1355"/>
      <c r="Y25" s="3864"/>
      <c r="Z25" s="1356" t="str">
        <f>Q25</f>
        <v>毗邻道路的类型与等级</v>
      </c>
      <c r="AA25" s="1353">
        <f t="shared" si="3"/>
        <v>1</v>
      </c>
      <c r="AB25" s="1353">
        <f t="shared" si="4"/>
        <v>1</v>
      </c>
      <c r="AC25" s="1961">
        <f t="shared" si="5"/>
        <v>1</v>
      </c>
    </row>
    <row r="26" spans="1:29" ht="15">
      <c r="A26" s="358"/>
      <c r="B26" s="580"/>
      <c r="C26" s="582"/>
      <c r="D26" s="386"/>
      <c r="E26" s="565"/>
      <c r="F26" s="386"/>
      <c r="G26" s="582"/>
      <c r="H26" s="386"/>
      <c r="I26" s="565"/>
      <c r="J26" s="386"/>
      <c r="K26" s="564"/>
      <c r="L26" s="2719"/>
      <c r="M26" s="2713"/>
      <c r="N26" s="2713"/>
      <c r="O26" s="2713"/>
      <c r="P26" s="3871"/>
      <c r="Q26" s="1352"/>
      <c r="R26" s="705"/>
      <c r="S26" s="706"/>
      <c r="T26" s="705"/>
      <c r="U26" s="706"/>
      <c r="V26" s="705"/>
      <c r="W26" s="706"/>
      <c r="X26" s="1355"/>
      <c r="Y26" s="3864"/>
      <c r="Z26" s="1356"/>
      <c r="AA26" s="1353">
        <v>1</v>
      </c>
      <c r="AB26" s="1353">
        <v>1</v>
      </c>
      <c r="AC26" s="1961">
        <v>1</v>
      </c>
    </row>
    <row r="27" spans="1:29" ht="15">
      <c r="A27" s="379"/>
      <c r="B27" s="580" t="s">
        <v>1781</v>
      </c>
      <c r="C27" s="582"/>
      <c r="D27" s="386">
        <v>100</v>
      </c>
      <c r="E27" s="565"/>
      <c r="F27" s="386">
        <f>SUMIF(89:89,E27,90:90)-SUMIF(89:89,C27,90:90)+100</f>
        <v>100</v>
      </c>
      <c r="G27" s="582"/>
      <c r="H27" s="386">
        <f>SUMIF(89:89,G27,90:90)-SUMIF(89:89,C27,90:90)+100</f>
        <v>100</v>
      </c>
      <c r="I27" s="565"/>
      <c r="J27" s="386">
        <f>SUMIF(89:89,I27,90:90)-SUMIF(89:89,C27,90:90)+100</f>
        <v>100</v>
      </c>
      <c r="K27" s="561"/>
      <c r="L27" s="2719"/>
      <c r="M27" s="2713"/>
      <c r="N27" s="2713"/>
      <c r="O27" s="2713"/>
      <c r="P27" s="3871"/>
      <c r="Q27" s="1352" t="str">
        <f t="shared" ref="Q27:Q47" si="11">B27</f>
        <v>楼层</v>
      </c>
      <c r="R27" s="705" t="s">
        <v>14</v>
      </c>
      <c r="S27" s="706">
        <f>F27</f>
        <v>100</v>
      </c>
      <c r="T27" s="705" t="s">
        <v>14</v>
      </c>
      <c r="U27" s="706">
        <f>H27</f>
        <v>100</v>
      </c>
      <c r="V27" s="705" t="s">
        <v>14</v>
      </c>
      <c r="W27" s="706">
        <f>J27</f>
        <v>100</v>
      </c>
      <c r="X27" s="1355"/>
      <c r="Y27" s="3864"/>
      <c r="Z27" s="1356" t="str">
        <f>Q27</f>
        <v>楼层</v>
      </c>
      <c r="AA27" s="1353">
        <f t="shared" si="3"/>
        <v>1</v>
      </c>
      <c r="AB27" s="1353">
        <f t="shared" si="4"/>
        <v>1</v>
      </c>
      <c r="AC27" s="1961">
        <f t="shared" si="5"/>
        <v>1</v>
      </c>
    </row>
    <row r="28" spans="1:29" s="108" customFormat="1" ht="15">
      <c r="A28" s="382"/>
      <c r="B28" s="579" t="s">
        <v>1814</v>
      </c>
      <c r="C28" s="1964"/>
      <c r="D28" s="413">
        <v>100</v>
      </c>
      <c r="E28" s="1955"/>
      <c r="F28" s="413">
        <f>SUMIF(91:91,E28,92:92)-SUMIF(91:91,C28,92:92)+100</f>
        <v>100</v>
      </c>
      <c r="G28" s="1964"/>
      <c r="H28" s="413">
        <f>SUMIF(91:91,G28,92:92)-SUMIF(91:91,C28,92:92)+100</f>
        <v>100</v>
      </c>
      <c r="I28" s="1955"/>
      <c r="J28" s="413">
        <f>SUMIF(91:91,I28,92:92)-SUMIF(91:91,C28,92:92)+100</f>
        <v>100</v>
      </c>
      <c r="K28" s="561"/>
      <c r="L28" s="2714"/>
      <c r="M28" s="2715"/>
      <c r="N28" s="2715"/>
      <c r="O28" s="2715"/>
      <c r="P28" s="3871"/>
      <c r="Q28" s="1343" t="str">
        <f t="shared" si="11"/>
        <v>朝向</v>
      </c>
      <c r="R28" s="701" t="s">
        <v>14</v>
      </c>
      <c r="S28" s="702">
        <f>F28</f>
        <v>100</v>
      </c>
      <c r="T28" s="701" t="s">
        <v>14</v>
      </c>
      <c r="U28" s="702">
        <f>H28</f>
        <v>100</v>
      </c>
      <c r="V28" s="701" t="s">
        <v>14</v>
      </c>
      <c r="W28" s="702">
        <f>J28</f>
        <v>100</v>
      </c>
      <c r="X28" s="703"/>
      <c r="Y28" s="3864"/>
      <c r="Z28" s="52" t="str">
        <f>Q28</f>
        <v>朝向</v>
      </c>
      <c r="AA28" s="1353">
        <f>D28/F28</f>
        <v>1</v>
      </c>
      <c r="AB28" s="1353">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19"/>
      <c r="M29" s="2713"/>
      <c r="N29" s="2713"/>
      <c r="O29" s="2713"/>
      <c r="P29" s="3871"/>
      <c r="Q29" s="1352">
        <f t="shared" si="11"/>
        <v>111</v>
      </c>
      <c r="R29" s="705" t="s">
        <v>14</v>
      </c>
      <c r="S29" s="706">
        <f t="shared" ref="S29:S47" si="12">F29</f>
        <v>100</v>
      </c>
      <c r="T29" s="705" t="s">
        <v>14</v>
      </c>
      <c r="U29" s="706">
        <f t="shared" ref="U29:U47" si="13">H29</f>
        <v>100</v>
      </c>
      <c r="V29" s="705" t="s">
        <v>14</v>
      </c>
      <c r="W29" s="706">
        <f t="shared" ref="W29:W47" si="14">J29</f>
        <v>100</v>
      </c>
      <c r="X29" s="1355"/>
      <c r="Y29" s="3864"/>
      <c r="Z29" s="1356">
        <f t="shared" ref="Z29:Z47" si="15">Q29</f>
        <v>111</v>
      </c>
      <c r="AA29" s="1353">
        <f t="shared" si="3"/>
        <v>1</v>
      </c>
      <c r="AB29" s="1353">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19"/>
      <c r="M30" s="2713"/>
      <c r="N30" s="2713"/>
      <c r="O30" s="2713"/>
      <c r="P30" s="3871"/>
      <c r="Q30" s="1352">
        <f t="shared" si="11"/>
        <v>111</v>
      </c>
      <c r="R30" s="705" t="s">
        <v>14</v>
      </c>
      <c r="S30" s="706">
        <f t="shared" si="12"/>
        <v>100</v>
      </c>
      <c r="T30" s="705" t="s">
        <v>14</v>
      </c>
      <c r="U30" s="706">
        <f t="shared" si="13"/>
        <v>100</v>
      </c>
      <c r="V30" s="705" t="s">
        <v>14</v>
      </c>
      <c r="W30" s="706">
        <f t="shared" si="14"/>
        <v>100</v>
      </c>
      <c r="X30" s="1355"/>
      <c r="Y30" s="3864"/>
      <c r="Z30" s="1356">
        <f t="shared" si="15"/>
        <v>111</v>
      </c>
      <c r="AA30" s="1353">
        <f t="shared" si="3"/>
        <v>1</v>
      </c>
      <c r="AB30" s="1353">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19"/>
      <c r="M31" s="2713"/>
      <c r="N31" s="2713"/>
      <c r="O31" s="2713"/>
      <c r="P31" s="3871"/>
      <c r="Q31" s="1352">
        <f t="shared" si="11"/>
        <v>111</v>
      </c>
      <c r="R31" s="705" t="s">
        <v>14</v>
      </c>
      <c r="S31" s="706">
        <f t="shared" si="12"/>
        <v>100</v>
      </c>
      <c r="T31" s="705" t="s">
        <v>14</v>
      </c>
      <c r="U31" s="706">
        <f t="shared" si="13"/>
        <v>100</v>
      </c>
      <c r="V31" s="705" t="s">
        <v>14</v>
      </c>
      <c r="W31" s="706">
        <f t="shared" si="14"/>
        <v>100</v>
      </c>
      <c r="X31" s="1355"/>
      <c r="Y31" s="3864"/>
      <c r="Z31" s="1356">
        <f t="shared" si="15"/>
        <v>111</v>
      </c>
      <c r="AA31" s="1353">
        <f t="shared" si="3"/>
        <v>1</v>
      </c>
      <c r="AB31" s="1353">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19"/>
      <c r="M32" s="2713"/>
      <c r="N32" s="2713"/>
      <c r="O32" s="2713"/>
      <c r="P32" s="3871"/>
      <c r="Q32" s="1352">
        <f t="shared" si="11"/>
        <v>111</v>
      </c>
      <c r="R32" s="705" t="s">
        <v>14</v>
      </c>
      <c r="S32" s="706">
        <f t="shared" si="12"/>
        <v>100</v>
      </c>
      <c r="T32" s="705" t="s">
        <v>14</v>
      </c>
      <c r="U32" s="706">
        <f t="shared" si="13"/>
        <v>100</v>
      </c>
      <c r="V32" s="705" t="s">
        <v>14</v>
      </c>
      <c r="W32" s="706">
        <f t="shared" si="14"/>
        <v>100</v>
      </c>
      <c r="X32" s="1355"/>
      <c r="Y32" s="3864"/>
      <c r="Z32" s="1356">
        <f t="shared" si="15"/>
        <v>111</v>
      </c>
      <c r="AA32" s="1353">
        <f t="shared" si="3"/>
        <v>1</v>
      </c>
      <c r="AB32" s="1353">
        <f t="shared" si="4"/>
        <v>1</v>
      </c>
      <c r="AC32" s="1961">
        <f t="shared" si="5"/>
        <v>1</v>
      </c>
    </row>
    <row r="33" spans="1:29" ht="15">
      <c r="A33" s="391" t="s">
        <v>1692</v>
      </c>
      <c r="B33" s="63" t="s">
        <v>1815</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19"/>
      <c r="M33" s="2713"/>
      <c r="N33" s="2713"/>
      <c r="O33" s="2713"/>
      <c r="P33" s="3865" t="s">
        <v>1694</v>
      </c>
      <c r="Q33" s="1352" t="str">
        <f t="shared" si="11"/>
        <v>建筑类型</v>
      </c>
      <c r="R33" s="705" t="s">
        <v>14</v>
      </c>
      <c r="S33" s="706">
        <f t="shared" si="12"/>
        <v>100</v>
      </c>
      <c r="T33" s="705" t="s">
        <v>14</v>
      </c>
      <c r="U33" s="706">
        <f t="shared" si="13"/>
        <v>100</v>
      </c>
      <c r="V33" s="705" t="s">
        <v>14</v>
      </c>
      <c r="W33" s="706">
        <f t="shared" si="14"/>
        <v>100</v>
      </c>
      <c r="X33" s="1355"/>
      <c r="Y33" s="3868" t="s">
        <v>1694</v>
      </c>
      <c r="Z33" s="1356" t="str">
        <f t="shared" si="15"/>
        <v>建筑类型</v>
      </c>
      <c r="AA33" s="1353">
        <f t="shared" si="3"/>
        <v>1</v>
      </c>
      <c r="AB33" s="1353">
        <f t="shared" si="4"/>
        <v>1</v>
      </c>
      <c r="AC33" s="1961">
        <f t="shared" si="5"/>
        <v>1</v>
      </c>
    </row>
    <row r="34" spans="1:29" s="422" customFormat="1" ht="15">
      <c r="A34" s="419"/>
      <c r="B34" s="375" t="s">
        <v>1695</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8"/>
      <c r="M34" s="2720"/>
      <c r="N34" s="2720"/>
      <c r="O34" s="2720"/>
      <c r="P34" s="3866"/>
      <c r="Q34" s="707" t="str">
        <f t="shared" si="11"/>
        <v>项目建筑规模</v>
      </c>
      <c r="R34" s="708" t="s">
        <v>14</v>
      </c>
      <c r="S34" s="709" t="e">
        <f t="shared" si="12"/>
        <v>#N/A</v>
      </c>
      <c r="T34" s="708" t="s">
        <v>14</v>
      </c>
      <c r="U34" s="709" t="e">
        <f t="shared" si="13"/>
        <v>#N/A</v>
      </c>
      <c r="V34" s="708" t="s">
        <v>14</v>
      </c>
      <c r="W34" s="709" t="e">
        <f t="shared" si="14"/>
        <v>#N/A</v>
      </c>
      <c r="X34" s="710"/>
      <c r="Y34" s="3868"/>
      <c r="Z34" s="711" t="str">
        <f t="shared" si="15"/>
        <v>项目建筑规模</v>
      </c>
      <c r="AA34" s="1353" t="e">
        <f t="shared" si="3"/>
        <v>#N/A</v>
      </c>
      <c r="AB34" s="1353" t="e">
        <f t="shared" si="4"/>
        <v>#N/A</v>
      </c>
      <c r="AC34" s="1961" t="e">
        <f t="shared" si="5"/>
        <v>#N/A</v>
      </c>
    </row>
    <row r="35" spans="1:29" ht="15">
      <c r="A35" s="423"/>
      <c r="B35" s="375" t="s">
        <v>1696</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9"/>
      <c r="M35" s="2713"/>
      <c r="N35" s="2713"/>
      <c r="O35" s="2713"/>
      <c r="P35" s="3866"/>
      <c r="Q35" s="1352" t="str">
        <f t="shared" si="11"/>
        <v>建筑结构</v>
      </c>
      <c r="R35" s="705" t="s">
        <v>14</v>
      </c>
      <c r="S35" s="706">
        <f t="shared" si="12"/>
        <v>100</v>
      </c>
      <c r="T35" s="705" t="s">
        <v>14</v>
      </c>
      <c r="U35" s="706">
        <f t="shared" si="13"/>
        <v>100</v>
      </c>
      <c r="V35" s="705" t="s">
        <v>14</v>
      </c>
      <c r="W35" s="706">
        <f t="shared" si="14"/>
        <v>100</v>
      </c>
      <c r="X35" s="1355"/>
      <c r="Y35" s="3868"/>
      <c r="Z35" s="1356" t="str">
        <f t="shared" si="15"/>
        <v>建筑结构</v>
      </c>
      <c r="AA35" s="1353">
        <f t="shared" si="3"/>
        <v>1</v>
      </c>
      <c r="AB35" s="1353">
        <f t="shared" si="4"/>
        <v>1</v>
      </c>
      <c r="AC35" s="1961">
        <f t="shared" si="5"/>
        <v>1</v>
      </c>
    </row>
    <row r="36" spans="1:29" ht="15">
      <c r="A36" s="423"/>
      <c r="B36" s="375" t="s">
        <v>1783</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9"/>
      <c r="M36" s="2713"/>
      <c r="N36" s="2713"/>
      <c r="O36" s="2713"/>
      <c r="P36" s="3866"/>
      <c r="Q36" s="1352" t="str">
        <f t="shared" si="11"/>
        <v>公共部分装修</v>
      </c>
      <c r="R36" s="705" t="s">
        <v>14</v>
      </c>
      <c r="S36" s="706">
        <f t="shared" si="12"/>
        <v>100</v>
      </c>
      <c r="T36" s="705" t="s">
        <v>14</v>
      </c>
      <c r="U36" s="706">
        <f t="shared" si="13"/>
        <v>100</v>
      </c>
      <c r="V36" s="705" t="s">
        <v>14</v>
      </c>
      <c r="W36" s="706">
        <f t="shared" si="14"/>
        <v>100</v>
      </c>
      <c r="X36" s="1355"/>
      <c r="Y36" s="3868"/>
      <c r="Z36" s="1356" t="str">
        <f t="shared" si="15"/>
        <v>公共部分装修</v>
      </c>
      <c r="AA36" s="1353">
        <f t="shared" si="3"/>
        <v>1</v>
      </c>
      <c r="AB36" s="1353">
        <f t="shared" si="4"/>
        <v>1</v>
      </c>
      <c r="AC36" s="1961">
        <f t="shared" si="5"/>
        <v>1</v>
      </c>
    </row>
    <row r="37" spans="1:29" ht="15">
      <c r="A37" s="423"/>
      <c r="B37" s="375" t="s">
        <v>1784</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9"/>
      <c r="M37" s="2713"/>
      <c r="N37" s="2713"/>
      <c r="O37" s="2713"/>
      <c r="P37" s="3866"/>
      <c r="Q37" s="1352" t="str">
        <f t="shared" si="11"/>
        <v>成新度</v>
      </c>
      <c r="R37" s="705" t="s">
        <v>14</v>
      </c>
      <c r="S37" s="706" t="e">
        <f t="shared" si="12"/>
        <v>#N/A</v>
      </c>
      <c r="T37" s="705" t="s">
        <v>14</v>
      </c>
      <c r="U37" s="706" t="e">
        <f t="shared" si="13"/>
        <v>#N/A</v>
      </c>
      <c r="V37" s="705" t="s">
        <v>14</v>
      </c>
      <c r="W37" s="706" t="e">
        <f t="shared" si="14"/>
        <v>#N/A</v>
      </c>
      <c r="X37" s="1355"/>
      <c r="Y37" s="3868"/>
      <c r="Z37" s="1356" t="str">
        <f t="shared" si="15"/>
        <v>成新度</v>
      </c>
      <c r="AA37" s="1353" t="e">
        <f t="shared" si="3"/>
        <v>#N/A</v>
      </c>
      <c r="AB37" s="1353" t="e">
        <f t="shared" si="4"/>
        <v>#N/A</v>
      </c>
      <c r="AC37" s="1961" t="e">
        <f t="shared" si="5"/>
        <v>#N/A</v>
      </c>
    </row>
    <row r="38" spans="1:29" s="108" customFormat="1" ht="15">
      <c r="A38" s="424"/>
      <c r="B38" s="375" t="s">
        <v>1816</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4"/>
      <c r="M38" s="2715"/>
      <c r="N38" s="2715"/>
      <c r="O38" s="2715"/>
      <c r="P38" s="3866"/>
      <c r="Q38" s="1343" t="str">
        <f t="shared" si="11"/>
        <v>写字楼等级</v>
      </c>
      <c r="R38" s="701" t="s">
        <v>14</v>
      </c>
      <c r="S38" s="702">
        <f t="shared" si="12"/>
        <v>100</v>
      </c>
      <c r="T38" s="701" t="s">
        <v>14</v>
      </c>
      <c r="U38" s="702">
        <f t="shared" si="13"/>
        <v>100</v>
      </c>
      <c r="V38" s="701" t="s">
        <v>14</v>
      </c>
      <c r="W38" s="702">
        <f t="shared" si="14"/>
        <v>100</v>
      </c>
      <c r="X38" s="703"/>
      <c r="Y38" s="3868"/>
      <c r="Z38" s="52" t="str">
        <f t="shared" si="15"/>
        <v>写字楼等级</v>
      </c>
      <c r="AA38" s="704">
        <f t="shared" si="3"/>
        <v>1</v>
      </c>
      <c r="AB38" s="704">
        <f t="shared" si="4"/>
        <v>1</v>
      </c>
      <c r="AC38" s="1958">
        <f t="shared" si="5"/>
        <v>1</v>
      </c>
    </row>
    <row r="39" spans="1:29" ht="15">
      <c r="A39" s="423"/>
      <c r="B39" s="375" t="s">
        <v>1817</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9"/>
      <c r="M39" s="2713"/>
      <c r="N39" s="2713"/>
      <c r="O39" s="2713"/>
      <c r="P39" s="3866" t="s">
        <v>1694</v>
      </c>
      <c r="Q39" s="1352" t="str">
        <f t="shared" si="11"/>
        <v>物业管理</v>
      </c>
      <c r="R39" s="705" t="s">
        <v>14</v>
      </c>
      <c r="S39" s="706">
        <f t="shared" si="12"/>
        <v>100</v>
      </c>
      <c r="T39" s="705" t="s">
        <v>14</v>
      </c>
      <c r="U39" s="706">
        <f t="shared" si="13"/>
        <v>100</v>
      </c>
      <c r="V39" s="705" t="s">
        <v>14</v>
      </c>
      <c r="W39" s="706">
        <f t="shared" si="14"/>
        <v>100</v>
      </c>
      <c r="X39" s="1355"/>
      <c r="Y39" s="3868" t="s">
        <v>1694</v>
      </c>
      <c r="Z39" s="1356" t="str">
        <f t="shared" si="15"/>
        <v>物业管理</v>
      </c>
      <c r="AA39" s="1353">
        <f t="shared" si="3"/>
        <v>1</v>
      </c>
      <c r="AB39" s="1353">
        <f t="shared" si="4"/>
        <v>1</v>
      </c>
      <c r="AC39" s="1961">
        <f t="shared" si="5"/>
        <v>1</v>
      </c>
    </row>
    <row r="40" spans="1:29" ht="15">
      <c r="A40" s="423"/>
      <c r="B40" s="375" t="s">
        <v>1785</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9"/>
      <c r="M40" s="2713"/>
      <c r="N40" s="2713"/>
      <c r="O40" s="2713"/>
      <c r="P40" s="3866"/>
      <c r="Q40" s="1352" t="str">
        <f t="shared" si="11"/>
        <v>市政基础设施</v>
      </c>
      <c r="R40" s="705" t="s">
        <v>14</v>
      </c>
      <c r="S40" s="706">
        <f t="shared" si="12"/>
        <v>100</v>
      </c>
      <c r="T40" s="705" t="s">
        <v>14</v>
      </c>
      <c r="U40" s="706">
        <f t="shared" si="13"/>
        <v>100</v>
      </c>
      <c r="V40" s="705" t="s">
        <v>14</v>
      </c>
      <c r="W40" s="706">
        <f t="shared" si="14"/>
        <v>100</v>
      </c>
      <c r="X40" s="1355"/>
      <c r="Y40" s="3868"/>
      <c r="Z40" s="1356" t="str">
        <f t="shared" si="15"/>
        <v>市政基础设施</v>
      </c>
      <c r="AA40" s="1353">
        <f t="shared" si="3"/>
        <v>1</v>
      </c>
      <c r="AB40" s="1353">
        <f t="shared" si="4"/>
        <v>1</v>
      </c>
      <c r="AC40" s="1961">
        <f t="shared" si="5"/>
        <v>1</v>
      </c>
    </row>
    <row r="41" spans="1:29" ht="15">
      <c r="A41" s="423"/>
      <c r="B41" s="375" t="s">
        <v>1787</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9"/>
      <c r="M41" s="2713"/>
      <c r="N41" s="2713"/>
      <c r="O41" s="2713"/>
      <c r="P41" s="3866"/>
      <c r="Q41" s="1352" t="str">
        <f t="shared" si="11"/>
        <v>层高</v>
      </c>
      <c r="R41" s="705" t="s">
        <v>14</v>
      </c>
      <c r="S41" s="706">
        <f t="shared" si="12"/>
        <v>100</v>
      </c>
      <c r="T41" s="705" t="s">
        <v>14</v>
      </c>
      <c r="U41" s="706">
        <f t="shared" si="13"/>
        <v>100</v>
      </c>
      <c r="V41" s="705" t="s">
        <v>14</v>
      </c>
      <c r="W41" s="706">
        <f t="shared" si="14"/>
        <v>100</v>
      </c>
      <c r="X41" s="1355"/>
      <c r="Y41" s="3868"/>
      <c r="Z41" s="1356" t="str">
        <f t="shared" si="15"/>
        <v>层高</v>
      </c>
      <c r="AA41" s="1353">
        <f t="shared" si="3"/>
        <v>1</v>
      </c>
      <c r="AB41" s="1353">
        <f t="shared" si="4"/>
        <v>1</v>
      </c>
      <c r="AC41" s="1961">
        <f t="shared" si="5"/>
        <v>1</v>
      </c>
    </row>
    <row r="42" spans="1:29" s="422" customFormat="1" ht="15">
      <c r="A42" s="419"/>
      <c r="B42" s="1354" t="s">
        <v>1818</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8"/>
      <c r="M42" s="2720"/>
      <c r="N42" s="2720"/>
      <c r="O42" s="2720"/>
      <c r="P42" s="3866"/>
      <c r="Q42" s="707" t="str">
        <f t="shared" si="11"/>
        <v>单套建筑面积</v>
      </c>
      <c r="R42" s="708" t="s">
        <v>14</v>
      </c>
      <c r="S42" s="709">
        <f t="shared" si="12"/>
        <v>100</v>
      </c>
      <c r="T42" s="708" t="s">
        <v>14</v>
      </c>
      <c r="U42" s="709">
        <f t="shared" si="13"/>
        <v>100</v>
      </c>
      <c r="V42" s="708" t="s">
        <v>14</v>
      </c>
      <c r="W42" s="709">
        <f t="shared" si="14"/>
        <v>100</v>
      </c>
      <c r="X42" s="710"/>
      <c r="Y42" s="3868"/>
      <c r="Z42" s="711" t="str">
        <f t="shared" si="15"/>
        <v>单套建筑面积</v>
      </c>
      <c r="AA42" s="1353">
        <f t="shared" si="3"/>
        <v>1</v>
      </c>
      <c r="AB42" s="1353">
        <f t="shared" si="4"/>
        <v>1</v>
      </c>
      <c r="AC42" s="1961">
        <f t="shared" si="5"/>
        <v>1</v>
      </c>
    </row>
    <row r="43" spans="1:29" ht="15">
      <c r="A43" s="423"/>
      <c r="B43" s="375" t="s">
        <v>1790</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9"/>
      <c r="M43" s="2713"/>
      <c r="N43" s="2713"/>
      <c r="O43" s="2713"/>
      <c r="P43" s="3866"/>
      <c r="Q43" s="1352" t="str">
        <f t="shared" si="11"/>
        <v>内部装修</v>
      </c>
      <c r="R43" s="705" t="s">
        <v>14</v>
      </c>
      <c r="S43" s="706">
        <f t="shared" si="12"/>
        <v>100</v>
      </c>
      <c r="T43" s="705" t="s">
        <v>14</v>
      </c>
      <c r="U43" s="706">
        <f t="shared" si="13"/>
        <v>100</v>
      </c>
      <c r="V43" s="705" t="s">
        <v>14</v>
      </c>
      <c r="W43" s="706">
        <f t="shared" si="14"/>
        <v>100</v>
      </c>
      <c r="X43" s="1355"/>
      <c r="Y43" s="3868"/>
      <c r="Z43" s="1356" t="str">
        <f t="shared" si="15"/>
        <v>内部装修</v>
      </c>
      <c r="AA43" s="1353">
        <f t="shared" si="3"/>
        <v>1</v>
      </c>
      <c r="AB43" s="1353">
        <f t="shared" si="4"/>
        <v>1</v>
      </c>
      <c r="AC43" s="1961">
        <f t="shared" si="5"/>
        <v>1</v>
      </c>
    </row>
    <row r="44" spans="1:29" ht="15">
      <c r="A44" s="423"/>
      <c r="B44" s="375" t="s">
        <v>1705</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19"/>
      <c r="M44" s="2713"/>
      <c r="N44" s="2713"/>
      <c r="O44" s="2713"/>
      <c r="P44" s="3866"/>
      <c r="Q44" s="1352" t="str">
        <f t="shared" si="11"/>
        <v>内部装修维护情况</v>
      </c>
      <c r="R44" s="705" t="s">
        <v>14</v>
      </c>
      <c r="S44" s="706">
        <f t="shared" si="12"/>
        <v>100</v>
      </c>
      <c r="T44" s="705" t="s">
        <v>14</v>
      </c>
      <c r="U44" s="706">
        <f t="shared" si="13"/>
        <v>100</v>
      </c>
      <c r="V44" s="705" t="s">
        <v>14</v>
      </c>
      <c r="W44" s="706">
        <f t="shared" si="14"/>
        <v>100</v>
      </c>
      <c r="X44" s="1355"/>
      <c r="Y44" s="3868"/>
      <c r="Z44" s="1356" t="str">
        <f t="shared" si="15"/>
        <v>内部装修维护情况</v>
      </c>
      <c r="AA44" s="1353">
        <f t="shared" si="3"/>
        <v>1</v>
      </c>
      <c r="AB44" s="1353">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4"/>
      <c r="M45" s="2715"/>
      <c r="N45" s="2715"/>
      <c r="O45" s="2715"/>
      <c r="P45" s="3866"/>
      <c r="Q45" s="1343">
        <f t="shared" si="11"/>
        <v>111</v>
      </c>
      <c r="R45" s="701" t="s">
        <v>14</v>
      </c>
      <c r="S45" s="702">
        <f t="shared" si="12"/>
        <v>100</v>
      </c>
      <c r="T45" s="701" t="s">
        <v>14</v>
      </c>
      <c r="U45" s="702">
        <f t="shared" si="13"/>
        <v>100</v>
      </c>
      <c r="V45" s="701" t="s">
        <v>14</v>
      </c>
      <c r="W45" s="702">
        <f t="shared" si="14"/>
        <v>100</v>
      </c>
      <c r="X45" s="703"/>
      <c r="Y45" s="3868"/>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9"/>
      <c r="M46" s="2713"/>
      <c r="N46" s="2713"/>
      <c r="O46" s="2713"/>
      <c r="P46" s="3866"/>
      <c r="Q46" s="1352">
        <f t="shared" si="11"/>
        <v>111</v>
      </c>
      <c r="R46" s="705" t="s">
        <v>14</v>
      </c>
      <c r="S46" s="706">
        <f t="shared" si="12"/>
        <v>100</v>
      </c>
      <c r="T46" s="705" t="s">
        <v>14</v>
      </c>
      <c r="U46" s="706">
        <f t="shared" si="13"/>
        <v>100</v>
      </c>
      <c r="V46" s="705" t="s">
        <v>14</v>
      </c>
      <c r="W46" s="706">
        <f t="shared" si="14"/>
        <v>100</v>
      </c>
      <c r="X46" s="1355"/>
      <c r="Y46" s="3868"/>
      <c r="Z46" s="1356">
        <f t="shared" si="15"/>
        <v>111</v>
      </c>
      <c r="AA46" s="1353">
        <f t="shared" si="3"/>
        <v>1</v>
      </c>
      <c r="AB46" s="1353">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9"/>
      <c r="M47" s="2713"/>
      <c r="N47" s="2713"/>
      <c r="O47" s="2713"/>
      <c r="P47" s="3867"/>
      <c r="Q47" s="1352">
        <f t="shared" si="11"/>
        <v>111</v>
      </c>
      <c r="R47" s="705" t="s">
        <v>14</v>
      </c>
      <c r="S47" s="706">
        <f t="shared" si="12"/>
        <v>100</v>
      </c>
      <c r="T47" s="705" t="s">
        <v>14</v>
      </c>
      <c r="U47" s="706">
        <f t="shared" si="13"/>
        <v>100</v>
      </c>
      <c r="V47" s="705" t="s">
        <v>14</v>
      </c>
      <c r="W47" s="706">
        <f t="shared" si="14"/>
        <v>100</v>
      </c>
      <c r="X47" s="1355"/>
      <c r="Y47" s="3869"/>
      <c r="Z47" s="1356">
        <f t="shared" si="15"/>
        <v>111</v>
      </c>
      <c r="AA47" s="1353">
        <f t="shared" si="3"/>
        <v>1</v>
      </c>
      <c r="AB47" s="1353">
        <f t="shared" si="4"/>
        <v>1</v>
      </c>
      <c r="AC47" s="1961">
        <f t="shared" si="5"/>
        <v>1</v>
      </c>
    </row>
    <row r="48" spans="1:29" ht="15">
      <c r="A48" s="430" t="s">
        <v>1706</v>
      </c>
      <c r="B48" s="431"/>
      <c r="C48" s="1154" t="s">
        <v>0</v>
      </c>
      <c r="D48" s="1155"/>
      <c r="E48" s="1156"/>
      <c r="F48" s="1157"/>
      <c r="G48" s="1158"/>
      <c r="H48" s="1159"/>
      <c r="I48" s="1156"/>
      <c r="J48" s="436"/>
      <c r="K48" s="714"/>
      <c r="L48" s="2721"/>
      <c r="M48" s="2713"/>
      <c r="N48" s="2713"/>
      <c r="O48" s="2713"/>
      <c r="P48" s="3843" t="str">
        <f>A48</f>
        <v>成交单价（元/平方米）</v>
      </c>
      <c r="Q48" s="3861"/>
      <c r="R48" s="3862">
        <f>E48</f>
        <v>0</v>
      </c>
      <c r="S48" s="3862"/>
      <c r="T48" s="3862">
        <f>G48</f>
        <v>0</v>
      </c>
      <c r="U48" s="3862"/>
      <c r="V48" s="3862">
        <f>I48</f>
        <v>0</v>
      </c>
      <c r="W48" s="3862"/>
      <c r="X48" s="397"/>
      <c r="Y48" s="712"/>
      <c r="Z48" s="397"/>
      <c r="AA48" s="397"/>
      <c r="AB48" s="397"/>
      <c r="AC48" s="578"/>
    </row>
    <row r="49" spans="1:29" ht="15.75" thickBot="1">
      <c r="A49" s="437" t="s">
        <v>1791</v>
      </c>
      <c r="B49" s="438"/>
      <c r="C49" s="1160" t="e">
        <f>R50</f>
        <v>#DIV/0!</v>
      </c>
      <c r="D49" s="2316" t="s">
        <v>2136</v>
      </c>
      <c r="E49" s="1161" t="e">
        <f>R49</f>
        <v>#DIV/0!</v>
      </c>
      <c r="F49" s="2317"/>
      <c r="G49" s="1160" t="e">
        <f>T49</f>
        <v>#DIV/0!</v>
      </c>
      <c r="H49" s="2317"/>
      <c r="I49" s="1161" t="e">
        <f>V49</f>
        <v>#DIV/0!</v>
      </c>
      <c r="J49" s="2317"/>
      <c r="K49" s="2319">
        <f>F49+H49+J49</f>
        <v>0</v>
      </c>
      <c r="L49" s="2721"/>
      <c r="M49" s="2713"/>
      <c r="N49" s="2713"/>
      <c r="O49" s="2713"/>
      <c r="P49" s="3843" t="str">
        <f>A49</f>
        <v>比较价值（元/平方米）</v>
      </c>
      <c r="Q49" s="3861"/>
      <c r="R49" s="3862" t="e">
        <f>IF(F1="售价",ROUND(PRODUCT(R48,AA7:AA47),0),ROUND(PRODUCT(R48,AA7:AA47),1))</f>
        <v>#DIV/0!</v>
      </c>
      <c r="S49" s="3862"/>
      <c r="T49" s="3862" t="e">
        <f>IF(F1="售价",ROUND(PRODUCT(T48,AB7:AB47),0),ROUND(PRODUCT(T48,AB7:AB47),1))</f>
        <v>#DIV/0!</v>
      </c>
      <c r="U49" s="3862"/>
      <c r="V49" s="3862" t="e">
        <f>IF(F1="售价",ROUND(PRODUCT(V48,AC7:AC47),0),ROUND(PRODUCT(V48,AC7:AC47),1))</f>
        <v>#DIV/0!</v>
      </c>
      <c r="W49" s="3862"/>
      <c r="X49" s="397"/>
      <c r="Y49" s="397"/>
      <c r="Z49" s="397"/>
      <c r="AA49" s="397"/>
      <c r="AB49" s="397"/>
      <c r="AC49" s="578"/>
    </row>
    <row r="50" spans="1:29" ht="15.75" thickBot="1">
      <c r="A50" s="441" t="s">
        <v>1792</v>
      </c>
      <c r="B50" s="442"/>
      <c r="C50" s="1163" t="e">
        <f>R50</f>
        <v>#DIV/0!</v>
      </c>
      <c r="D50" s="1163"/>
      <c r="E50" s="1163"/>
      <c r="F50" s="1163"/>
      <c r="G50" s="1163"/>
      <c r="H50" s="1163"/>
      <c r="I50" s="1163"/>
      <c r="J50" s="443"/>
      <c r="K50" s="715"/>
      <c r="L50" s="2721"/>
      <c r="M50" s="2713"/>
      <c r="N50" s="2713"/>
      <c r="O50" s="2713"/>
      <c r="P50" s="3884" t="str">
        <f>A50</f>
        <v>估价对象XX用房的比较价值（楼面单价，元/平方米）</v>
      </c>
      <c r="Q50" s="3885"/>
      <c r="R50" s="3886" t="e">
        <f>IF(F1="售价",ROUND(IF(D49="简单平均",AVERAGE(R49:V49),R49*F49+T49*H49+V49*J49),0),ROUND(IF(D49="简单平均",AVERAGE(R49:V49),R49*F49+T49*H49+V49*J49),1))</f>
        <v>#DIV/0!</v>
      </c>
      <c r="S50" s="3886"/>
      <c r="T50" s="3886"/>
      <c r="U50" s="3886"/>
      <c r="V50" s="3886"/>
      <c r="W50" s="3886"/>
      <c r="X50" s="1945"/>
      <c r="Y50" s="1945"/>
      <c r="Z50" s="1945"/>
      <c r="AA50" s="1945"/>
      <c r="AB50" s="1945"/>
      <c r="AC50" s="1946"/>
    </row>
    <row r="51" spans="1:29">
      <c r="A51" s="2722"/>
      <c r="B51" s="2722"/>
      <c r="C51" s="2722"/>
      <c r="D51" s="2722"/>
      <c r="E51" s="2722"/>
      <c r="F51" s="2722"/>
      <c r="G51" s="2726"/>
      <c r="H51" s="2722"/>
      <c r="I51" s="2722"/>
      <c r="J51" s="2722"/>
      <c r="K51" s="2727"/>
      <c r="L51" s="2723"/>
      <c r="M51" s="2722"/>
      <c r="N51" s="2722"/>
      <c r="O51" s="2722"/>
      <c r="P51" s="2753"/>
      <c r="Q51" s="2722"/>
      <c r="R51" s="2722"/>
      <c r="S51" s="2722"/>
      <c r="T51" s="2722"/>
      <c r="U51" s="2722"/>
      <c r="V51" s="2722"/>
      <c r="W51" s="2722"/>
      <c r="X51" s="2722"/>
      <c r="Y51" s="2722"/>
      <c r="Z51" s="2722"/>
      <c r="AA51" s="2722"/>
      <c r="AB51" s="2722"/>
      <c r="AC51" s="2722"/>
    </row>
    <row r="52" spans="1:29">
      <c r="A52" s="2722"/>
      <c r="B52" s="2722"/>
      <c r="C52" s="2722"/>
      <c r="D52" s="2722"/>
      <c r="E52" s="2722"/>
      <c r="F52" s="2722"/>
      <c r="G52" s="2722"/>
      <c r="H52" s="2722"/>
      <c r="I52" s="2722"/>
      <c r="J52" s="2722"/>
      <c r="K52" s="2727"/>
      <c r="L52" s="2723"/>
      <c r="M52" s="2722"/>
      <c r="N52" s="2722"/>
      <c r="O52" s="2722"/>
      <c r="P52" s="2753"/>
      <c r="Q52" s="2722"/>
      <c r="R52" s="2722"/>
      <c r="S52" s="2722"/>
      <c r="T52" s="2722"/>
      <c r="U52" s="2722"/>
      <c r="V52" s="2722"/>
      <c r="W52" s="2722"/>
      <c r="X52" s="2722"/>
      <c r="Y52" s="2722"/>
      <c r="Z52" s="2722"/>
      <c r="AA52" s="2722"/>
      <c r="AB52" s="2722"/>
      <c r="AC52" s="2722"/>
    </row>
    <row r="53" spans="1:29" ht="13.5" customHeight="1">
      <c r="A53" s="2722"/>
      <c r="B53" s="2722"/>
      <c r="C53" s="446" t="s">
        <v>1793</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7"/>
      <c r="L53" s="2723"/>
      <c r="M53" s="2722"/>
      <c r="N53" s="2722"/>
      <c r="O53" s="2722"/>
      <c r="P53" s="2753"/>
      <c r="Q53" s="2722"/>
      <c r="R53" s="2722"/>
      <c r="S53" s="2722"/>
      <c r="T53" s="2722"/>
      <c r="U53" s="2722"/>
      <c r="V53" s="2722"/>
      <c r="W53" s="2722"/>
      <c r="X53" s="2722"/>
      <c r="Y53" s="2722"/>
      <c r="Z53" s="2722"/>
      <c r="AA53" s="2722"/>
      <c r="AB53" s="2722"/>
      <c r="AC53" s="2722"/>
    </row>
    <row r="54" spans="1:29" ht="13.5" customHeight="1">
      <c r="A54" s="2722"/>
      <c r="B54" s="2722"/>
      <c r="C54" s="446" t="s">
        <v>1794</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7"/>
      <c r="L54" s="2723"/>
      <c r="M54" s="2722"/>
      <c r="N54" s="2722"/>
      <c r="O54" s="2722"/>
      <c r="P54" s="2753"/>
      <c r="Q54" s="2722"/>
      <c r="R54" s="2722"/>
      <c r="S54" s="2722"/>
      <c r="T54" s="2722"/>
      <c r="U54" s="2722"/>
      <c r="V54" s="2722"/>
      <c r="W54" s="2722"/>
      <c r="X54" s="2722"/>
      <c r="Y54" s="2722"/>
      <c r="Z54" s="2722"/>
      <c r="AA54" s="2722"/>
      <c r="AB54" s="2722"/>
      <c r="AC54" s="2722"/>
    </row>
    <row r="55" spans="1:29" s="451" customFormat="1" ht="13.5" customHeight="1">
      <c r="A55" s="2725"/>
      <c r="B55" s="2725"/>
      <c r="C55" s="446" t="s">
        <v>1795</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0"/>
      <c r="L55" s="2724"/>
      <c r="M55" s="2725"/>
      <c r="N55" s="2725"/>
      <c r="O55" s="2725"/>
      <c r="P55" s="2754"/>
      <c r="Q55" s="2725"/>
      <c r="R55" s="2725"/>
      <c r="S55" s="2725"/>
      <c r="T55" s="2725"/>
      <c r="U55" s="2725"/>
      <c r="V55" s="2725"/>
      <c r="W55" s="2725"/>
      <c r="X55" s="2725"/>
      <c r="Y55" s="2725"/>
      <c r="Z55" s="2725"/>
      <c r="AA55" s="2725"/>
      <c r="AB55" s="2725"/>
      <c r="AC55" s="2725"/>
    </row>
    <row r="56" spans="1:29" s="451" customFormat="1">
      <c r="A56" s="2725"/>
      <c r="B56" s="2728"/>
      <c r="C56" s="2729"/>
      <c r="D56" s="2725"/>
      <c r="E56" s="2725"/>
      <c r="F56" s="2725"/>
      <c r="G56" s="2725"/>
      <c r="H56" s="2725"/>
      <c r="I56" s="2725"/>
      <c r="J56" s="2725"/>
      <c r="K56" s="2730"/>
      <c r="L56" s="2724"/>
      <c r="M56" s="2725"/>
      <c r="N56" s="2725"/>
      <c r="O56" s="2725"/>
      <c r="P56" s="2754"/>
      <c r="Q56" s="2725"/>
      <c r="R56" s="2725"/>
      <c r="S56" s="2725"/>
      <c r="T56" s="2725"/>
      <c r="U56" s="2725"/>
      <c r="V56" s="2725"/>
      <c r="W56" s="2725"/>
      <c r="X56" s="2725"/>
      <c r="Y56" s="2725"/>
      <c r="Z56" s="2725"/>
      <c r="AA56" s="2725"/>
      <c r="AB56" s="2725"/>
      <c r="AC56" s="2725"/>
    </row>
    <row r="57" spans="1:29">
      <c r="A57" s="2722"/>
      <c r="B57" s="2728"/>
      <c r="C57" s="2729"/>
      <c r="D57" s="2722"/>
      <c r="E57" s="2722"/>
      <c r="F57" s="2722"/>
      <c r="G57" s="2722"/>
      <c r="H57" s="2722"/>
      <c r="I57" s="2722"/>
      <c r="J57" s="2722"/>
      <c r="K57" s="2727"/>
      <c r="L57" s="2723"/>
      <c r="M57" s="2722"/>
      <c r="N57" s="2722"/>
      <c r="O57" s="2722"/>
      <c r="P57" s="2753"/>
      <c r="Q57" s="2722"/>
      <c r="R57" s="2722"/>
      <c r="S57" s="2722"/>
      <c r="T57" s="2722"/>
      <c r="U57" s="2722"/>
      <c r="V57" s="2722"/>
      <c r="W57" s="2722"/>
      <c r="X57" s="2722"/>
      <c r="Y57" s="2722"/>
      <c r="Z57" s="2722"/>
      <c r="AA57" s="2722"/>
      <c r="AB57" s="2722"/>
      <c r="AC57" s="2722"/>
    </row>
    <row r="58" spans="1:29" ht="21.75" thickBot="1">
      <c r="A58" s="694" t="s">
        <v>1796</v>
      </c>
      <c r="B58" s="690"/>
      <c r="C58" s="695"/>
      <c r="D58" s="695"/>
      <c r="E58" s="695"/>
      <c r="F58" s="696"/>
      <c r="G58" s="696"/>
      <c r="H58" s="695"/>
      <c r="I58" s="695"/>
      <c r="J58" s="695"/>
      <c r="K58" s="697"/>
      <c r="L58" s="942"/>
      <c r="M58" s="940"/>
      <c r="N58" s="2766"/>
      <c r="O58" s="2766"/>
      <c r="P58" s="2755"/>
      <c r="Q58" s="2736"/>
      <c r="R58" s="2722"/>
      <c r="S58" s="2722"/>
      <c r="T58" s="2722"/>
      <c r="U58" s="2722"/>
      <c r="V58" s="2722"/>
      <c r="W58" s="2722"/>
      <c r="X58" s="2722"/>
      <c r="Y58" s="2722"/>
      <c r="Z58" s="2722"/>
      <c r="AA58" s="2722"/>
      <c r="AB58" s="2722"/>
      <c r="AC58" s="2722"/>
    </row>
    <row r="59" spans="1:29" s="457" customFormat="1" ht="15">
      <c r="A59" s="454" t="s">
        <v>1677</v>
      </c>
      <c r="B59" s="455"/>
      <c r="C59" s="1184" t="str">
        <f>YEAR(C7)&amp;"-"&amp;MONTH(C7)</f>
        <v>2024-3</v>
      </c>
      <c r="D59" s="1185">
        <f>EDATE(C59,-1)</f>
        <v>45323</v>
      </c>
      <c r="E59" s="1185">
        <f>EDATE(D59,-1)</f>
        <v>45292</v>
      </c>
      <c r="F59" s="1185">
        <f t="shared" ref="F59:O59" si="16">EDATE(E59,-1)</f>
        <v>45261</v>
      </c>
      <c r="G59" s="1185">
        <f t="shared" si="16"/>
        <v>45231</v>
      </c>
      <c r="H59" s="1185">
        <f t="shared" si="16"/>
        <v>45200</v>
      </c>
      <c r="I59" s="1185">
        <f t="shared" si="16"/>
        <v>45170</v>
      </c>
      <c r="J59" s="1185">
        <f t="shared" si="16"/>
        <v>45139</v>
      </c>
      <c r="K59" s="1185">
        <f t="shared" si="16"/>
        <v>45108</v>
      </c>
      <c r="L59" s="1185">
        <f t="shared" si="16"/>
        <v>45078</v>
      </c>
      <c r="M59" s="1185">
        <f t="shared" si="16"/>
        <v>45047</v>
      </c>
      <c r="N59" s="1185">
        <f t="shared" si="16"/>
        <v>45017</v>
      </c>
      <c r="O59" s="1185">
        <f t="shared" si="16"/>
        <v>44986</v>
      </c>
      <c r="P59" s="2756"/>
      <c r="Q59" s="2738"/>
      <c r="R59" s="2738"/>
      <c r="S59" s="2738"/>
      <c r="T59" s="2738"/>
      <c r="U59" s="2738"/>
      <c r="V59" s="2738"/>
      <c r="W59" s="2738"/>
      <c r="X59" s="2738"/>
      <c r="Y59" s="2738"/>
      <c r="Z59" s="2738"/>
      <c r="AA59" s="2738"/>
      <c r="AB59" s="2738"/>
      <c r="AC59" s="2738"/>
    </row>
    <row r="60" spans="1:29" s="108" customFormat="1" ht="15">
      <c r="A60" s="458"/>
      <c r="B60" s="459"/>
      <c r="C60" s="1183">
        <v>100</v>
      </c>
      <c r="D60" s="461"/>
      <c r="E60" s="461"/>
      <c r="F60" s="461"/>
      <c r="G60" s="461"/>
      <c r="H60" s="461"/>
      <c r="I60" s="461"/>
      <c r="J60" s="461"/>
      <c r="K60" s="461"/>
      <c r="L60" s="461"/>
      <c r="M60" s="462"/>
      <c r="N60" s="461"/>
      <c r="O60" s="462"/>
      <c r="P60" s="2757"/>
      <c r="Q60" s="2658"/>
      <c r="R60" s="2658"/>
      <c r="S60" s="2658"/>
      <c r="T60" s="2658"/>
      <c r="U60" s="2658"/>
      <c r="V60" s="2658"/>
      <c r="W60" s="2658"/>
      <c r="X60" s="2658"/>
      <c r="Y60" s="2658"/>
      <c r="Z60" s="2658"/>
      <c r="AA60" s="2658"/>
      <c r="AB60" s="2658"/>
      <c r="AC60" s="2658"/>
    </row>
    <row r="61" spans="1:29" s="108" customFormat="1" ht="15.75" thickBot="1">
      <c r="A61" s="464" t="s">
        <v>1714</v>
      </c>
      <c r="B61" s="465"/>
      <c r="C61" s="466"/>
      <c r="D61" s="467"/>
      <c r="E61" s="467"/>
      <c r="F61" s="467"/>
      <c r="G61" s="467"/>
      <c r="H61" s="467"/>
      <c r="I61" s="467"/>
      <c r="J61" s="467"/>
      <c r="K61" s="467"/>
      <c r="L61" s="467"/>
      <c r="M61" s="468"/>
      <c r="N61" s="467"/>
      <c r="O61" s="468"/>
      <c r="P61" s="2757"/>
      <c r="Q61" s="2736"/>
      <c r="R61" s="2658"/>
      <c r="S61" s="2658"/>
      <c r="T61" s="2658"/>
      <c r="U61" s="2658"/>
      <c r="V61" s="2658"/>
      <c r="W61" s="2658"/>
      <c r="X61" s="2658"/>
      <c r="Y61" s="2658"/>
      <c r="Z61" s="2658"/>
      <c r="AA61" s="2658"/>
      <c r="AB61" s="2658"/>
      <c r="AC61" s="2658"/>
    </row>
    <row r="62" spans="1:29" s="108" customFormat="1" ht="15">
      <c r="A62" s="470" t="s">
        <v>1679</v>
      </c>
      <c r="B62" s="459"/>
      <c r="C62" s="471" t="s">
        <v>1774</v>
      </c>
      <c r="D62" s="472"/>
      <c r="E62" s="472"/>
      <c r="F62" s="472"/>
      <c r="G62" s="472"/>
      <c r="H62" s="472"/>
      <c r="I62" s="472"/>
      <c r="J62" s="472"/>
      <c r="K62" s="472"/>
      <c r="L62" s="473"/>
      <c r="M62" s="474"/>
      <c r="N62" s="2749"/>
      <c r="O62" s="2749"/>
      <c r="P62" s="2758"/>
      <c r="Q62" s="2736"/>
      <c r="R62" s="2658"/>
      <c r="S62" s="2658"/>
      <c r="T62" s="2658"/>
      <c r="U62" s="2658"/>
      <c r="V62" s="2658"/>
      <c r="W62" s="2658"/>
      <c r="X62" s="2658"/>
      <c r="Y62" s="2658"/>
      <c r="Z62" s="2658"/>
      <c r="AA62" s="2658"/>
      <c r="AB62" s="2658"/>
      <c r="AC62" s="2658"/>
    </row>
    <row r="63" spans="1:29" s="108" customFormat="1" ht="15.75" thickBot="1">
      <c r="A63" s="470"/>
      <c r="B63" s="459"/>
      <c r="C63" s="460">
        <v>100</v>
      </c>
      <c r="D63" s="461"/>
      <c r="E63" s="461"/>
      <c r="F63" s="461"/>
      <c r="G63" s="461"/>
      <c r="H63" s="461"/>
      <c r="I63" s="461"/>
      <c r="J63" s="461"/>
      <c r="K63" s="461"/>
      <c r="L63" s="461"/>
      <c r="M63" s="463"/>
      <c r="N63" s="2749"/>
      <c r="O63" s="2749"/>
      <c r="P63" s="2757"/>
      <c r="Q63" s="2736"/>
      <c r="R63" s="2658"/>
      <c r="S63" s="2658"/>
      <c r="T63" s="2658"/>
      <c r="U63" s="2658"/>
      <c r="V63" s="2658"/>
      <c r="W63" s="2658"/>
      <c r="X63" s="2658"/>
      <c r="Y63" s="2658"/>
      <c r="Z63" s="2658"/>
      <c r="AA63" s="2658"/>
      <c r="AB63" s="2658"/>
      <c r="AC63" s="2658"/>
    </row>
    <row r="64" spans="1:29">
      <c r="A64" s="476" t="s">
        <v>1717</v>
      </c>
      <c r="B64" s="477" t="s">
        <v>1683</v>
      </c>
      <c r="C64" s="478">
        <f>C9</f>
        <v>0</v>
      </c>
      <c r="D64" s="479"/>
      <c r="E64" s="479"/>
      <c r="F64" s="479"/>
      <c r="G64" s="479"/>
      <c r="H64" s="479"/>
      <c r="I64" s="479"/>
      <c r="J64" s="479"/>
      <c r="K64" s="480"/>
      <c r="L64" s="481"/>
      <c r="M64" s="482"/>
      <c r="N64" s="2750"/>
      <c r="O64" s="2750"/>
      <c r="P64" s="2759"/>
      <c r="Q64" s="2736"/>
      <c r="R64" s="2722"/>
      <c r="S64" s="2722"/>
      <c r="T64" s="2722"/>
      <c r="U64" s="2722"/>
      <c r="V64" s="2722"/>
      <c r="W64" s="2722"/>
      <c r="X64" s="2722"/>
      <c r="Y64" s="2722"/>
      <c r="Z64" s="2722"/>
      <c r="AA64" s="2722"/>
      <c r="AB64" s="2722"/>
      <c r="AC64" s="2722"/>
    </row>
    <row r="65" spans="1:29" ht="15.75" thickBot="1">
      <c r="A65" s="483"/>
      <c r="B65" s="484"/>
      <c r="C65" s="485">
        <v>100</v>
      </c>
      <c r="D65" s="485"/>
      <c r="E65" s="485"/>
      <c r="F65" s="485"/>
      <c r="G65" s="485"/>
      <c r="H65" s="485"/>
      <c r="I65" s="485"/>
      <c r="J65" s="485"/>
      <c r="K65" s="485"/>
      <c r="L65" s="485"/>
      <c r="M65" s="486"/>
      <c r="N65" s="2751"/>
      <c r="O65" s="2751"/>
      <c r="P65" s="2759"/>
      <c r="Q65" s="2736"/>
      <c r="R65" s="2722"/>
      <c r="S65" s="2722"/>
      <c r="T65" s="2722"/>
      <c r="U65" s="2722"/>
      <c r="V65" s="2722"/>
      <c r="W65" s="2722"/>
      <c r="X65" s="2722"/>
      <c r="Y65" s="2722"/>
      <c r="Z65" s="2722"/>
      <c r="AA65" s="2722"/>
      <c r="AB65" s="2722"/>
      <c r="AC65" s="2722"/>
    </row>
    <row r="66" spans="1:29" ht="27.75" thickTop="1">
      <c r="A66" s="483"/>
      <c r="B66" s="487" t="s">
        <v>1686</v>
      </c>
      <c r="C66" s="532"/>
      <c r="D66" s="532"/>
      <c r="E66" s="532"/>
      <c r="F66" s="532"/>
      <c r="G66" s="532"/>
      <c r="H66" s="532"/>
      <c r="I66" s="532"/>
      <c r="J66" s="532"/>
      <c r="K66" s="533"/>
      <c r="L66" s="534"/>
      <c r="M66" s="535"/>
      <c r="N66" s="2750"/>
      <c r="O66" s="2750"/>
      <c r="P66" s="2759"/>
      <c r="Q66" s="2736"/>
      <c r="R66" s="2722"/>
      <c r="S66" s="2722"/>
      <c r="T66" s="2722"/>
      <c r="U66" s="2722"/>
      <c r="V66" s="2722"/>
      <c r="W66" s="2722"/>
      <c r="X66" s="2722"/>
      <c r="Y66" s="2722"/>
      <c r="Z66" s="2722"/>
      <c r="AA66" s="2722"/>
      <c r="AB66" s="2722"/>
      <c r="AC66" s="2722"/>
    </row>
    <row r="67" spans="1:29" ht="15.75" thickBot="1">
      <c r="A67" s="483"/>
      <c r="B67" s="492"/>
      <c r="C67" s="485"/>
      <c r="D67" s="485"/>
      <c r="E67" s="485"/>
      <c r="F67" s="485"/>
      <c r="G67" s="485"/>
      <c r="H67" s="485"/>
      <c r="I67" s="485"/>
      <c r="J67" s="485"/>
      <c r="K67" s="485"/>
      <c r="L67" s="485"/>
      <c r="M67" s="486"/>
      <c r="N67" s="2751"/>
      <c r="O67" s="2751"/>
      <c r="P67" s="2759"/>
      <c r="Q67" s="2736"/>
      <c r="R67" s="2722"/>
      <c r="S67" s="2722"/>
      <c r="T67" s="2722"/>
      <c r="U67" s="2722"/>
      <c r="V67" s="2722"/>
      <c r="W67" s="2722"/>
      <c r="X67" s="2722"/>
      <c r="Y67" s="2722"/>
      <c r="Z67" s="2722"/>
      <c r="AA67" s="2722"/>
      <c r="AB67" s="2722"/>
      <c r="AC67" s="2722"/>
    </row>
    <row r="68" spans="1:29" ht="15.75" thickTop="1">
      <c r="A68" s="483"/>
      <c r="B68" s="495" t="s">
        <v>1687</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1"/>
      <c r="O68" s="2751"/>
      <c r="P68" s="2759"/>
      <c r="Q68" s="2736"/>
      <c r="R68" s="2722"/>
      <c r="S68" s="2722"/>
      <c r="T68" s="2722"/>
      <c r="U68" s="2722"/>
      <c r="V68" s="2722"/>
      <c r="W68" s="2722"/>
      <c r="X68" s="2722"/>
      <c r="Y68" s="2722"/>
      <c r="Z68" s="2722"/>
      <c r="AA68" s="2722"/>
      <c r="AB68" s="2722"/>
      <c r="AC68" s="2722"/>
    </row>
    <row r="69" spans="1:29" ht="15">
      <c r="A69" s="483"/>
      <c r="B69" s="497"/>
      <c r="C69" s="498">
        <v>0</v>
      </c>
      <c r="D69" s="498">
        <v>3</v>
      </c>
      <c r="E69" s="498"/>
      <c r="F69" s="498"/>
      <c r="G69" s="498"/>
      <c r="H69" s="498"/>
      <c r="I69" s="498"/>
      <c r="J69" s="498"/>
      <c r="K69" s="499"/>
      <c r="L69" s="500"/>
      <c r="M69" s="501"/>
      <c r="N69" s="2750"/>
      <c r="O69" s="2750"/>
      <c r="P69" s="2759"/>
      <c r="Q69" s="2736"/>
      <c r="R69" s="2722"/>
      <c r="S69" s="2722"/>
      <c r="T69" s="2722"/>
      <c r="U69" s="2722"/>
      <c r="V69" s="2722"/>
      <c r="W69" s="2722"/>
      <c r="X69" s="2722"/>
      <c r="Y69" s="2722"/>
      <c r="Z69" s="2722"/>
      <c r="AA69" s="2722"/>
      <c r="AB69" s="2722"/>
      <c r="AC69" s="2722"/>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1"/>
      <c r="O70" s="2751"/>
      <c r="P70" s="2759"/>
      <c r="Q70" s="2736"/>
      <c r="R70" s="2722"/>
      <c r="S70" s="2722"/>
      <c r="T70" s="2722"/>
      <c r="U70" s="2722"/>
      <c r="V70" s="2722"/>
      <c r="W70" s="2722"/>
      <c r="X70" s="2722"/>
      <c r="Y70" s="2722"/>
      <c r="Z70" s="2722"/>
      <c r="AA70" s="2722"/>
      <c r="AB70" s="2722"/>
      <c r="AC70" s="2722"/>
    </row>
    <row r="71" spans="1:29" s="422" customFormat="1" ht="15.75" thickTop="1">
      <c r="A71" s="502"/>
      <c r="B71" s="487">
        <f>B12</f>
        <v>111</v>
      </c>
      <c r="C71" s="503"/>
      <c r="D71" s="503"/>
      <c r="E71" s="503"/>
      <c r="F71" s="503"/>
      <c r="G71" s="503"/>
      <c r="H71" s="504"/>
      <c r="I71" s="504"/>
      <c r="J71" s="504"/>
      <c r="K71" s="504"/>
      <c r="L71" s="505"/>
      <c r="M71" s="506"/>
      <c r="N71" s="2752"/>
      <c r="O71" s="2752"/>
      <c r="P71" s="2760"/>
      <c r="Q71" s="2743"/>
      <c r="R71" s="2744"/>
      <c r="S71" s="2744"/>
      <c r="T71" s="2744"/>
      <c r="U71" s="2744"/>
      <c r="V71" s="2744"/>
      <c r="W71" s="2744"/>
      <c r="X71" s="2744"/>
      <c r="Y71" s="2744"/>
      <c r="Z71" s="2744"/>
      <c r="AA71" s="2744"/>
      <c r="AB71" s="2744"/>
      <c r="AC71" s="2744"/>
    </row>
    <row r="72" spans="1:29" s="422" customFormat="1" ht="15.75" thickBot="1">
      <c r="A72" s="502"/>
      <c r="B72" s="492"/>
      <c r="C72" s="509"/>
      <c r="D72" s="485"/>
      <c r="E72" s="485"/>
      <c r="F72" s="485"/>
      <c r="G72" s="485"/>
      <c r="H72" s="485"/>
      <c r="I72" s="485"/>
      <c r="J72" s="485"/>
      <c r="K72" s="485"/>
      <c r="L72" s="485"/>
      <c r="M72" s="486"/>
      <c r="N72" s="2751"/>
      <c r="O72" s="2751"/>
      <c r="P72" s="2760"/>
      <c r="Q72" s="2743"/>
      <c r="R72" s="2744"/>
      <c r="S72" s="2744"/>
      <c r="T72" s="2744"/>
      <c r="U72" s="2744"/>
      <c r="V72" s="2744"/>
      <c r="W72" s="2744"/>
      <c r="X72" s="2744"/>
      <c r="Y72" s="2744"/>
      <c r="Z72" s="2744"/>
      <c r="AA72" s="2744"/>
      <c r="AB72" s="2744"/>
      <c r="AC72" s="2744"/>
    </row>
    <row r="73" spans="1:29" s="422" customFormat="1" ht="15.75" thickTop="1">
      <c r="A73" s="502"/>
      <c r="B73" s="487">
        <f>B13</f>
        <v>111</v>
      </c>
      <c r="C73" s="503"/>
      <c r="D73" s="503"/>
      <c r="E73" s="503"/>
      <c r="F73" s="503"/>
      <c r="G73" s="503"/>
      <c r="H73" s="504"/>
      <c r="I73" s="504"/>
      <c r="J73" s="504"/>
      <c r="K73" s="504"/>
      <c r="L73" s="505"/>
      <c r="M73" s="506"/>
      <c r="N73" s="2752"/>
      <c r="O73" s="2752"/>
      <c r="P73" s="2761"/>
      <c r="Q73" s="2746"/>
      <c r="R73" s="2744"/>
      <c r="S73" s="2744"/>
      <c r="T73" s="2744"/>
      <c r="U73" s="2744"/>
      <c r="V73" s="2744"/>
      <c r="W73" s="2744"/>
      <c r="X73" s="2744"/>
      <c r="Y73" s="2744"/>
      <c r="Z73" s="2744"/>
      <c r="AA73" s="2744"/>
      <c r="AB73" s="2744"/>
      <c r="AC73" s="2744"/>
    </row>
    <row r="74" spans="1:29" s="422" customFormat="1" ht="15.75" thickBot="1">
      <c r="A74" s="502"/>
      <c r="B74" s="492"/>
      <c r="C74" s="509"/>
      <c r="D74" s="509"/>
      <c r="E74" s="509"/>
      <c r="F74" s="509"/>
      <c r="G74" s="509"/>
      <c r="H74" s="511"/>
      <c r="I74" s="511"/>
      <c r="J74" s="511"/>
      <c r="K74" s="511"/>
      <c r="L74" s="511"/>
      <c r="M74" s="512"/>
      <c r="N74" s="2752"/>
      <c r="O74" s="2752"/>
      <c r="P74" s="2760"/>
      <c r="Q74" s="2743"/>
      <c r="R74" s="2744"/>
      <c r="S74" s="2744"/>
      <c r="T74" s="2744"/>
      <c r="U74" s="2744"/>
      <c r="V74" s="2744"/>
      <c r="W74" s="2744"/>
      <c r="X74" s="2744"/>
      <c r="Y74" s="2744"/>
      <c r="Z74" s="2744"/>
      <c r="AA74" s="2744"/>
      <c r="AB74" s="2744"/>
      <c r="AC74" s="2744"/>
    </row>
    <row r="75" spans="1:29" s="422" customFormat="1" ht="15.75" thickTop="1">
      <c r="A75" s="502"/>
      <c r="B75" s="495">
        <f>B14</f>
        <v>111</v>
      </c>
      <c r="C75" s="472"/>
      <c r="D75" s="472"/>
      <c r="E75" s="472"/>
      <c r="F75" s="472"/>
      <c r="G75" s="472"/>
      <c r="H75" s="513"/>
      <c r="I75" s="513"/>
      <c r="J75" s="513"/>
      <c r="K75" s="513"/>
      <c r="L75" s="514"/>
      <c r="M75" s="515"/>
      <c r="N75" s="2752"/>
      <c r="O75" s="2752"/>
      <c r="P75" s="2762"/>
      <c r="Q75" s="2743"/>
      <c r="R75" s="2744"/>
      <c r="S75" s="2744"/>
      <c r="T75" s="2744"/>
      <c r="U75" s="2744"/>
      <c r="V75" s="2744"/>
      <c r="W75" s="2744"/>
      <c r="X75" s="2744"/>
      <c r="Y75" s="2744"/>
      <c r="Z75" s="2744"/>
      <c r="AA75" s="2744"/>
      <c r="AB75" s="2744"/>
      <c r="AC75" s="2744"/>
    </row>
    <row r="76" spans="1:29" s="422" customFormat="1" ht="15.75" thickBot="1">
      <c r="A76" s="517"/>
      <c r="B76" s="518"/>
      <c r="C76" s="519"/>
      <c r="D76" s="519"/>
      <c r="E76" s="519"/>
      <c r="F76" s="519"/>
      <c r="G76" s="519"/>
      <c r="H76" s="520"/>
      <c r="I76" s="520"/>
      <c r="J76" s="520"/>
      <c r="K76" s="520"/>
      <c r="L76" s="520"/>
      <c r="M76" s="521"/>
      <c r="N76" s="2752"/>
      <c r="O76" s="2752"/>
      <c r="P76" s="2760"/>
      <c r="Q76" s="2743"/>
      <c r="R76" s="2744"/>
      <c r="S76" s="2744"/>
      <c r="T76" s="2744"/>
      <c r="U76" s="2744"/>
      <c r="V76" s="2744"/>
      <c r="W76" s="2744"/>
      <c r="X76" s="2744"/>
      <c r="Y76" s="2744"/>
      <c r="Z76" s="2744"/>
      <c r="AA76" s="2744"/>
      <c r="AB76" s="2744"/>
      <c r="AC76" s="2744"/>
    </row>
    <row r="77" spans="1:29">
      <c r="A77" s="476" t="s">
        <v>1688</v>
      </c>
      <c r="B77" s="477" t="s">
        <v>1819</v>
      </c>
      <c r="C77" s="522" t="s">
        <v>1719</v>
      </c>
      <c r="D77" s="522" t="s">
        <v>1720</v>
      </c>
      <c r="E77" s="522" t="s">
        <v>1721</v>
      </c>
      <c r="F77" s="522" t="s">
        <v>1722</v>
      </c>
      <c r="G77" s="522" t="s">
        <v>1723</v>
      </c>
      <c r="H77" s="478"/>
      <c r="I77" s="478"/>
      <c r="J77" s="478"/>
      <c r="K77" s="523"/>
      <c r="L77" s="524"/>
      <c r="M77" s="525"/>
      <c r="N77" s="2750"/>
      <c r="O77" s="2750"/>
      <c r="P77" s="2763"/>
      <c r="Q77" s="2736"/>
      <c r="R77" s="2722"/>
      <c r="S77" s="2722"/>
      <c r="T77" s="2722"/>
      <c r="U77" s="2722"/>
      <c r="V77" s="2722"/>
      <c r="W77" s="2722"/>
      <c r="X77" s="2722"/>
      <c r="Y77" s="2722"/>
      <c r="Z77" s="2722"/>
      <c r="AA77" s="2722"/>
      <c r="AB77" s="2722"/>
      <c r="AC77" s="2722"/>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1"/>
      <c r="O78" s="2751"/>
      <c r="P78" s="2759"/>
      <c r="Q78" s="2736"/>
      <c r="R78" s="2722"/>
      <c r="S78" s="2722"/>
      <c r="T78" s="2722"/>
      <c r="U78" s="2722"/>
      <c r="V78" s="2722"/>
      <c r="W78" s="2722"/>
      <c r="X78" s="2722"/>
      <c r="Y78" s="2722"/>
      <c r="Z78" s="2722"/>
      <c r="AA78" s="2722"/>
      <c r="AB78" s="2722"/>
      <c r="AC78" s="2722"/>
    </row>
    <row r="79" spans="1:29" ht="15.75" thickTop="1">
      <c r="A79" s="483"/>
      <c r="B79" s="487" t="s">
        <v>1724</v>
      </c>
      <c r="C79" s="527" t="s">
        <v>1719</v>
      </c>
      <c r="D79" s="527" t="s">
        <v>1720</v>
      </c>
      <c r="E79" s="527" t="s">
        <v>1721</v>
      </c>
      <c r="F79" s="527" t="s">
        <v>1722</v>
      </c>
      <c r="G79" s="527" t="s">
        <v>1723</v>
      </c>
      <c r="H79" s="488"/>
      <c r="I79" s="488"/>
      <c r="J79" s="488"/>
      <c r="K79" s="489"/>
      <c r="L79" s="490"/>
      <c r="M79" s="491"/>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1"/>
      <c r="O80" s="2751"/>
      <c r="P80" s="2759"/>
      <c r="Q80" s="2736"/>
      <c r="R80" s="2722"/>
      <c r="S80" s="2722"/>
      <c r="T80" s="2722"/>
      <c r="U80" s="2722"/>
      <c r="V80" s="2722"/>
      <c r="W80" s="2722"/>
      <c r="X80" s="2722"/>
      <c r="Y80" s="2722"/>
      <c r="Z80" s="2722"/>
      <c r="AA80" s="2722"/>
      <c r="AB80" s="2722"/>
      <c r="AC80" s="2722"/>
    </row>
    <row r="81" spans="1:29" ht="15.75" thickTop="1">
      <c r="A81" s="483"/>
      <c r="B81" s="487" t="s">
        <v>1725</v>
      </c>
      <c r="C81" s="527" t="s">
        <v>1719</v>
      </c>
      <c r="D81" s="527" t="s">
        <v>1720</v>
      </c>
      <c r="E81" s="527" t="s">
        <v>1721</v>
      </c>
      <c r="F81" s="527" t="s">
        <v>1722</v>
      </c>
      <c r="G81" s="527" t="s">
        <v>1723</v>
      </c>
      <c r="H81" s="488"/>
      <c r="I81" s="488"/>
      <c r="J81" s="488"/>
      <c r="K81" s="489"/>
      <c r="L81" s="490"/>
      <c r="M81" s="491"/>
      <c r="N81" s="2750"/>
      <c r="O81" s="2750"/>
      <c r="P81" s="2759"/>
      <c r="Q81" s="2736"/>
      <c r="R81" s="2722"/>
      <c r="S81" s="2722"/>
      <c r="T81" s="2722"/>
      <c r="U81" s="2722"/>
      <c r="V81" s="2722"/>
      <c r="W81" s="2722"/>
      <c r="X81" s="2722"/>
      <c r="Y81" s="2722"/>
      <c r="Z81" s="2722"/>
      <c r="AA81" s="2722"/>
      <c r="AB81" s="2722"/>
      <c r="AC81" s="2722"/>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1"/>
      <c r="O82" s="2751"/>
      <c r="P82" s="2759"/>
      <c r="Q82" s="2736"/>
      <c r="R82" s="2722"/>
      <c r="S82" s="2722"/>
      <c r="T82" s="2722"/>
      <c r="U82" s="2722"/>
      <c r="V82" s="2722"/>
      <c r="W82" s="2722"/>
      <c r="X82" s="2722"/>
      <c r="Y82" s="2722"/>
      <c r="Z82" s="2722"/>
      <c r="AA82" s="2722"/>
      <c r="AB82" s="2722"/>
      <c r="AC82" s="2722"/>
    </row>
    <row r="83" spans="1:29" ht="15.75" thickTop="1">
      <c r="A83" s="483"/>
      <c r="B83" s="495" t="s">
        <v>1811</v>
      </c>
      <c r="C83" s="608" t="s">
        <v>1797</v>
      </c>
      <c r="D83" s="608" t="s">
        <v>1798</v>
      </c>
      <c r="E83" s="608" t="s">
        <v>1799</v>
      </c>
      <c r="F83" s="608" t="s">
        <v>1800</v>
      </c>
      <c r="G83" s="608" t="s">
        <v>1801</v>
      </c>
      <c r="H83" s="488"/>
      <c r="I83" s="488"/>
      <c r="J83" s="488"/>
      <c r="K83" s="488"/>
      <c r="L83" s="488"/>
      <c r="M83" s="1129"/>
      <c r="N83" s="2751"/>
      <c r="O83" s="2751"/>
      <c r="P83" s="2759"/>
      <c r="Q83" s="2736"/>
      <c r="R83" s="2722"/>
      <c r="S83" s="2722"/>
      <c r="T83" s="2722"/>
      <c r="U83" s="2722"/>
      <c r="V83" s="2722"/>
      <c r="W83" s="2722"/>
      <c r="X83" s="2722"/>
      <c r="Y83" s="2722"/>
      <c r="Z83" s="2722"/>
      <c r="AA83" s="2722"/>
      <c r="AB83" s="2722"/>
      <c r="AC83" s="2722"/>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1"/>
      <c r="O84" s="2751"/>
      <c r="P84" s="2759"/>
      <c r="Q84" s="2736"/>
      <c r="R84" s="2722"/>
      <c r="S84" s="2722"/>
      <c r="T84" s="2722"/>
      <c r="U84" s="2722"/>
      <c r="V84" s="2722"/>
      <c r="W84" s="2722"/>
      <c r="X84" s="2722"/>
      <c r="Y84" s="2722"/>
      <c r="Z84" s="2722"/>
      <c r="AA84" s="2722"/>
      <c r="AB84" s="2722"/>
      <c r="AC84" s="2722"/>
    </row>
    <row r="85" spans="1:29" ht="15.75" thickTop="1">
      <c r="A85" s="483"/>
      <c r="B85" s="487" t="s">
        <v>1820</v>
      </c>
      <c r="C85" s="527" t="s">
        <v>1719</v>
      </c>
      <c r="D85" s="527" t="s">
        <v>1720</v>
      </c>
      <c r="E85" s="527" t="s">
        <v>1721</v>
      </c>
      <c r="F85" s="527" t="s">
        <v>1722</v>
      </c>
      <c r="G85" s="527" t="s">
        <v>1723</v>
      </c>
      <c r="H85" s="488"/>
      <c r="I85" s="488"/>
      <c r="J85" s="488"/>
      <c r="K85" s="489"/>
      <c r="L85" s="490"/>
      <c r="M85" s="491"/>
      <c r="N85" s="2750"/>
      <c r="O85" s="2750"/>
      <c r="P85" s="2759"/>
      <c r="Q85" s="2736"/>
      <c r="R85" s="2722"/>
      <c r="S85" s="2722"/>
      <c r="T85" s="2722"/>
      <c r="U85" s="2722"/>
      <c r="V85" s="2722"/>
      <c r="W85" s="2722"/>
      <c r="X85" s="2722"/>
      <c r="Y85" s="2722"/>
      <c r="Z85" s="2722"/>
      <c r="AA85" s="2722"/>
      <c r="AB85" s="2722"/>
      <c r="AC85" s="2722"/>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1"/>
      <c r="O86" s="2751"/>
      <c r="P86" s="2759"/>
      <c r="Q86" s="2736"/>
      <c r="R86" s="2722"/>
      <c r="S86" s="2722"/>
      <c r="T86" s="2722"/>
      <c r="U86" s="2722"/>
      <c r="V86" s="2722"/>
      <c r="W86" s="2722"/>
      <c r="X86" s="2722"/>
      <c r="Y86" s="2722"/>
      <c r="Z86" s="2722"/>
      <c r="AA86" s="2722"/>
      <c r="AB86" s="2722"/>
      <c r="AC86" s="2722"/>
    </row>
    <row r="87" spans="1:29" s="108" customFormat="1" ht="27.75" thickTop="1">
      <c r="A87" s="528"/>
      <c r="B87" s="487" t="s">
        <v>1821</v>
      </c>
      <c r="C87" s="503"/>
      <c r="D87" s="503"/>
      <c r="E87" s="503"/>
      <c r="F87" s="503"/>
      <c r="G87" s="503"/>
      <c r="H87" s="503"/>
      <c r="I87" s="503"/>
      <c r="J87" s="503"/>
      <c r="K87" s="503"/>
      <c r="L87" s="529"/>
      <c r="M87" s="530"/>
      <c r="N87" s="2749"/>
      <c r="O87" s="2749"/>
      <c r="P87" s="2759"/>
      <c r="Q87" s="2736"/>
      <c r="R87" s="2658"/>
      <c r="S87" s="2658"/>
      <c r="T87" s="2658"/>
      <c r="U87" s="2658"/>
      <c r="V87" s="2658"/>
      <c r="W87" s="2658"/>
      <c r="X87" s="2658"/>
      <c r="Y87" s="2658"/>
      <c r="Z87" s="2658"/>
      <c r="AA87" s="2658"/>
      <c r="AB87" s="2658"/>
      <c r="AC87" s="2658"/>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1"/>
      <c r="O88" s="2751"/>
      <c r="P88" s="2759"/>
      <c r="Q88" s="2736"/>
      <c r="R88" s="2658"/>
      <c r="S88" s="2658"/>
      <c r="T88" s="2658"/>
      <c r="U88" s="2658"/>
      <c r="V88" s="2658"/>
      <c r="W88" s="2658"/>
      <c r="X88" s="2658"/>
      <c r="Y88" s="2658"/>
      <c r="Z88" s="2658"/>
      <c r="AA88" s="2658"/>
      <c r="AB88" s="2658"/>
      <c r="AC88" s="2658"/>
    </row>
    <row r="89" spans="1:29" s="108" customFormat="1" ht="15.75" thickTop="1">
      <c r="A89" s="528"/>
      <c r="B89" s="487" t="str">
        <f>B27</f>
        <v>楼层</v>
      </c>
      <c r="C89" s="503"/>
      <c r="D89" s="503"/>
      <c r="E89" s="503"/>
      <c r="F89" s="1926"/>
      <c r="G89" s="503"/>
      <c r="H89" s="503"/>
      <c r="I89" s="503"/>
      <c r="J89" s="503"/>
      <c r="K89" s="503"/>
      <c r="L89" s="503"/>
      <c r="M89" s="530"/>
      <c r="N89" s="2749"/>
      <c r="O89" s="2749"/>
      <c r="P89" s="2759"/>
      <c r="Q89" s="2736"/>
      <c r="R89" s="2658"/>
      <c r="S89" s="2658"/>
      <c r="T89" s="2658"/>
      <c r="U89" s="2658"/>
      <c r="V89" s="2658"/>
      <c r="W89" s="2658"/>
      <c r="X89" s="2658"/>
      <c r="Y89" s="2658"/>
      <c r="Z89" s="2658"/>
      <c r="AA89" s="2658"/>
      <c r="AB89" s="2658"/>
      <c r="AC89" s="2658"/>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1"/>
      <c r="O90" s="2751"/>
      <c r="P90" s="2759"/>
      <c r="Q90" s="2736"/>
      <c r="R90" s="2658"/>
      <c r="S90" s="2658"/>
      <c r="T90" s="2658"/>
      <c r="U90" s="2658"/>
      <c r="V90" s="2658"/>
      <c r="W90" s="2658"/>
      <c r="X90" s="2658"/>
      <c r="Y90" s="2658"/>
      <c r="Z90" s="2658"/>
      <c r="AA90" s="2658"/>
      <c r="AB90" s="2658"/>
      <c r="AC90" s="2658"/>
    </row>
    <row r="91" spans="1:29" s="422" customFormat="1" ht="15.75" thickTop="1">
      <c r="A91" s="502"/>
      <c r="B91" s="487" t="str">
        <f>B28</f>
        <v>朝向</v>
      </c>
      <c r="C91" s="503"/>
      <c r="D91" s="503"/>
      <c r="E91" s="503"/>
      <c r="F91" s="503"/>
      <c r="G91" s="503"/>
      <c r="H91" s="504"/>
      <c r="I91" s="504"/>
      <c r="J91" s="504"/>
      <c r="K91" s="504"/>
      <c r="L91" s="505"/>
      <c r="M91" s="506"/>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2"/>
      <c r="O92" s="2752"/>
      <c r="P92" s="2760"/>
      <c r="Q92" s="2743"/>
      <c r="R92" s="2744"/>
      <c r="S92" s="2744"/>
      <c r="T92" s="2744"/>
      <c r="U92" s="2744"/>
      <c r="V92" s="2744"/>
      <c r="W92" s="2744"/>
      <c r="X92" s="2744"/>
      <c r="Y92" s="2744"/>
      <c r="Z92" s="2744"/>
      <c r="AA92" s="2744"/>
      <c r="AB92" s="2744"/>
      <c r="AC92" s="2744"/>
    </row>
    <row r="93" spans="1:29" ht="15.75" thickTop="1">
      <c r="A93" s="483"/>
      <c r="B93" s="487">
        <f>B29</f>
        <v>111</v>
      </c>
      <c r="C93" s="503"/>
      <c r="D93" s="503"/>
      <c r="E93" s="503"/>
      <c r="F93" s="503"/>
      <c r="G93" s="503"/>
      <c r="H93" s="503"/>
      <c r="I93" s="503"/>
      <c r="J93" s="503"/>
      <c r="K93" s="503"/>
      <c r="L93" s="529"/>
      <c r="M93" s="530"/>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509"/>
      <c r="D94" s="485"/>
      <c r="E94" s="485"/>
      <c r="F94" s="485"/>
      <c r="G94" s="485"/>
      <c r="H94" s="485"/>
      <c r="I94" s="485"/>
      <c r="J94" s="485"/>
      <c r="K94" s="485"/>
      <c r="L94" s="485"/>
      <c r="M94" s="486"/>
      <c r="N94" s="2751"/>
      <c r="O94" s="2751"/>
      <c r="P94" s="2759"/>
      <c r="Q94" s="2736"/>
      <c r="R94" s="2722"/>
      <c r="S94" s="2722"/>
      <c r="T94" s="2722"/>
      <c r="U94" s="2722"/>
      <c r="V94" s="2722"/>
      <c r="W94" s="2722"/>
      <c r="X94" s="2722"/>
      <c r="Y94" s="2722"/>
      <c r="Z94" s="2722"/>
      <c r="AA94" s="2722"/>
      <c r="AB94" s="2722"/>
      <c r="AC94" s="2722"/>
    </row>
    <row r="95" spans="1:29" ht="15.75" thickTop="1">
      <c r="A95" s="483"/>
      <c r="B95" s="487">
        <f>B30</f>
        <v>111</v>
      </c>
      <c r="C95" s="503"/>
      <c r="D95" s="503"/>
      <c r="E95" s="503"/>
      <c r="F95" s="503"/>
      <c r="G95" s="532"/>
      <c r="H95" s="532"/>
      <c r="I95" s="532"/>
      <c r="J95" s="532"/>
      <c r="K95" s="533"/>
      <c r="L95" s="534"/>
      <c r="M95" s="535"/>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509"/>
      <c r="D96" s="509"/>
      <c r="E96" s="509"/>
      <c r="F96" s="509"/>
      <c r="G96" s="485"/>
      <c r="H96" s="485"/>
      <c r="I96" s="485"/>
      <c r="J96" s="485"/>
      <c r="K96" s="485"/>
      <c r="L96" s="485"/>
      <c r="M96" s="486"/>
      <c r="N96" s="2751"/>
      <c r="O96" s="2751"/>
      <c r="P96" s="2759"/>
      <c r="Q96" s="2736"/>
      <c r="R96" s="2722"/>
      <c r="S96" s="2722"/>
      <c r="T96" s="2722"/>
      <c r="U96" s="2722"/>
      <c r="V96" s="2722"/>
      <c r="W96" s="2722"/>
      <c r="X96" s="2722"/>
      <c r="Y96" s="2722"/>
      <c r="Z96" s="2722"/>
      <c r="AA96" s="2722"/>
      <c r="AB96" s="2722"/>
      <c r="AC96" s="2722"/>
    </row>
    <row r="97" spans="1:29" ht="15.75" thickTop="1">
      <c r="A97" s="483"/>
      <c r="B97" s="487">
        <f>B31</f>
        <v>111</v>
      </c>
      <c r="C97" s="503"/>
      <c r="D97" s="503"/>
      <c r="E97" s="503"/>
      <c r="F97" s="503"/>
      <c r="G97" s="532"/>
      <c r="H97" s="532"/>
      <c r="I97" s="532"/>
      <c r="J97" s="532"/>
      <c r="K97" s="533"/>
      <c r="L97" s="534"/>
      <c r="M97" s="535"/>
      <c r="N97" s="2750"/>
      <c r="O97" s="2750"/>
      <c r="P97" s="2759"/>
      <c r="Q97" s="2736"/>
      <c r="R97" s="2722"/>
      <c r="S97" s="2722"/>
      <c r="T97" s="2722"/>
      <c r="U97" s="2722"/>
      <c r="V97" s="2722"/>
      <c r="W97" s="2722"/>
      <c r="X97" s="2722"/>
      <c r="Y97" s="2722"/>
      <c r="Z97" s="2722"/>
      <c r="AA97" s="2722"/>
      <c r="AB97" s="2722"/>
      <c r="AC97" s="2722"/>
    </row>
    <row r="98" spans="1:29" ht="15.75" thickBot="1">
      <c r="A98" s="483"/>
      <c r="B98" s="492"/>
      <c r="C98" s="509"/>
      <c r="D98" s="485"/>
      <c r="E98" s="485"/>
      <c r="F98" s="485"/>
      <c r="G98" s="485"/>
      <c r="H98" s="485"/>
      <c r="I98" s="485"/>
      <c r="J98" s="485"/>
      <c r="K98" s="485"/>
      <c r="L98" s="485"/>
      <c r="M98" s="486"/>
      <c r="N98" s="2751"/>
      <c r="O98" s="2751"/>
      <c r="P98" s="2759"/>
      <c r="Q98" s="2736"/>
      <c r="R98" s="2722"/>
      <c r="S98" s="2722"/>
      <c r="T98" s="2722"/>
      <c r="U98" s="2722"/>
      <c r="V98" s="2722"/>
      <c r="W98" s="2722"/>
      <c r="X98" s="2722"/>
      <c r="Y98" s="2722"/>
      <c r="Z98" s="2722"/>
      <c r="AA98" s="2722"/>
      <c r="AB98" s="2722"/>
      <c r="AC98" s="2722"/>
    </row>
    <row r="99" spans="1:29" ht="15.75" thickTop="1">
      <c r="A99" s="483"/>
      <c r="B99" s="495">
        <f>B32</f>
        <v>111</v>
      </c>
      <c r="C99" s="472"/>
      <c r="D99" s="472"/>
      <c r="E99" s="472"/>
      <c r="F99" s="472"/>
      <c r="G99" s="536"/>
      <c r="H99" s="536"/>
      <c r="I99" s="536"/>
      <c r="J99" s="536"/>
      <c r="K99" s="537"/>
      <c r="L99" s="538"/>
      <c r="M99" s="539"/>
      <c r="N99" s="2750"/>
      <c r="O99" s="2750"/>
      <c r="P99" s="2759"/>
      <c r="Q99" s="2736"/>
      <c r="R99" s="2722"/>
      <c r="S99" s="2722"/>
      <c r="T99" s="2722"/>
      <c r="U99" s="2722"/>
      <c r="V99" s="2722"/>
      <c r="W99" s="2722"/>
      <c r="X99" s="2722"/>
      <c r="Y99" s="2722"/>
      <c r="Z99" s="2722"/>
      <c r="AA99" s="2722"/>
      <c r="AB99" s="2722"/>
      <c r="AC99" s="2722"/>
    </row>
    <row r="100" spans="1:29" ht="15.75" thickBot="1">
      <c r="A100" s="1927"/>
      <c r="B100" s="518"/>
      <c r="C100" s="519"/>
      <c r="D100" s="519"/>
      <c r="E100" s="519"/>
      <c r="F100" s="519"/>
      <c r="G100" s="540"/>
      <c r="H100" s="540"/>
      <c r="I100" s="540"/>
      <c r="J100" s="540"/>
      <c r="K100" s="540"/>
      <c r="L100" s="540"/>
      <c r="M100" s="541"/>
      <c r="N100" s="2751"/>
      <c r="O100" s="2751"/>
      <c r="P100" s="2759"/>
      <c r="Q100" s="2736"/>
      <c r="R100" s="2722"/>
      <c r="S100" s="2722"/>
      <c r="T100" s="2722"/>
      <c r="U100" s="2722"/>
      <c r="V100" s="2722"/>
      <c r="W100" s="2722"/>
      <c r="X100" s="2722"/>
      <c r="Y100" s="2722"/>
      <c r="Z100" s="2722"/>
      <c r="AA100" s="2722"/>
      <c r="AB100" s="2722"/>
      <c r="AC100" s="2722"/>
    </row>
    <row r="101" spans="1:29">
      <c r="A101" s="476" t="s">
        <v>1692</v>
      </c>
      <c r="B101" s="477" t="s">
        <v>1734</v>
      </c>
      <c r="C101" s="479"/>
      <c r="D101" s="479"/>
      <c r="E101" s="479"/>
      <c r="F101" s="479"/>
      <c r="G101" s="479"/>
      <c r="H101" s="479"/>
      <c r="I101" s="479"/>
      <c r="J101" s="479"/>
      <c r="K101" s="480"/>
      <c r="L101" s="481"/>
      <c r="M101" s="482"/>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1"/>
      <c r="O102" s="2751"/>
      <c r="P102" s="2759"/>
      <c r="Q102" s="2736"/>
      <c r="R102" s="2722"/>
      <c r="S102" s="2722"/>
      <c r="T102" s="2722"/>
      <c r="U102" s="2722"/>
      <c r="V102" s="2722"/>
      <c r="W102" s="2722"/>
      <c r="X102" s="2722"/>
      <c r="Y102" s="2722"/>
      <c r="Z102" s="2722"/>
      <c r="AA102" s="2722"/>
      <c r="AB102" s="2722"/>
      <c r="AC102" s="2722"/>
    </row>
    <row r="103" spans="1:29" ht="15.75" thickTop="1">
      <c r="A103" s="483"/>
      <c r="B103" s="487" t="s">
        <v>1735</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9"/>
      <c r="O103" s="2749"/>
      <c r="P103" s="2759"/>
      <c r="Q103" s="2736"/>
      <c r="R103" s="2722"/>
      <c r="S103" s="2722"/>
      <c r="T103" s="2722"/>
      <c r="U103" s="2722"/>
      <c r="V103" s="2722"/>
      <c r="W103" s="2722"/>
      <c r="X103" s="2722"/>
      <c r="Y103" s="2722"/>
      <c r="Z103" s="2722"/>
      <c r="AA103" s="2722"/>
      <c r="AB103" s="2722"/>
      <c r="AC103" s="2722"/>
    </row>
    <row r="104" spans="1:29" s="422" customFormat="1">
      <c r="A104" s="542"/>
      <c r="B104" s="543"/>
      <c r="C104" s="544"/>
      <c r="D104" s="544"/>
      <c r="E104" s="544"/>
      <c r="F104" s="544"/>
      <c r="G104" s="544"/>
      <c r="H104" s="544"/>
      <c r="I104" s="544"/>
      <c r="J104" s="545"/>
      <c r="K104" s="545"/>
      <c r="L104" s="546"/>
      <c r="M104" s="547"/>
      <c r="N104" s="2752"/>
      <c r="O104" s="2752"/>
      <c r="P104" s="2760"/>
      <c r="Q104" s="2743"/>
      <c r="R104" s="2744"/>
      <c r="S104" s="2744"/>
      <c r="T104" s="2744"/>
      <c r="U104" s="2744"/>
      <c r="V104" s="2744"/>
      <c r="W104" s="2744"/>
      <c r="X104" s="2744"/>
      <c r="Y104" s="2744"/>
      <c r="Z104" s="2744"/>
      <c r="AA104" s="2744"/>
      <c r="AB104" s="2744"/>
      <c r="AC104" s="2744"/>
    </row>
    <row r="105" spans="1:29" s="422" customFormat="1" ht="15.75" thickBot="1">
      <c r="A105" s="502"/>
      <c r="B105" s="492"/>
      <c r="C105" s="509"/>
      <c r="D105" s="485"/>
      <c r="E105" s="485"/>
      <c r="F105" s="485"/>
      <c r="G105" s="485"/>
      <c r="H105" s="485"/>
      <c r="I105" s="485"/>
      <c r="J105" s="485"/>
      <c r="K105" s="485"/>
      <c r="L105" s="485"/>
      <c r="M105" s="486"/>
      <c r="N105" s="2751"/>
      <c r="O105" s="2751"/>
      <c r="P105" s="2760"/>
      <c r="Q105" s="2743"/>
      <c r="R105" s="2744"/>
      <c r="S105" s="2744"/>
      <c r="T105" s="2744"/>
      <c r="U105" s="2744"/>
      <c r="V105" s="2744"/>
      <c r="W105" s="2744"/>
      <c r="X105" s="2744"/>
      <c r="Y105" s="2744"/>
      <c r="Z105" s="2744"/>
      <c r="AA105" s="2744"/>
      <c r="AB105" s="2744"/>
      <c r="AC105" s="2744"/>
    </row>
    <row r="106" spans="1:29" ht="15" thickTop="1">
      <c r="A106" s="548"/>
      <c r="B106" s="487" t="s">
        <v>1736</v>
      </c>
      <c r="C106" s="503"/>
      <c r="D106" s="503"/>
      <c r="E106" s="532"/>
      <c r="F106" s="532"/>
      <c r="G106" s="532"/>
      <c r="H106" s="532"/>
      <c r="I106" s="532"/>
      <c r="J106" s="532"/>
      <c r="K106" s="533"/>
      <c r="L106" s="534"/>
      <c r="M106" s="535"/>
      <c r="N106" s="2750"/>
      <c r="O106" s="2750"/>
      <c r="P106" s="2759"/>
      <c r="Q106" s="2736"/>
      <c r="R106" s="2722"/>
      <c r="S106" s="2722"/>
      <c r="T106" s="2722"/>
      <c r="U106" s="2722"/>
      <c r="V106" s="2722"/>
      <c r="W106" s="2722"/>
      <c r="X106" s="2722"/>
      <c r="Y106" s="2722"/>
      <c r="Z106" s="2722"/>
      <c r="AA106" s="2722"/>
      <c r="AB106" s="2722"/>
      <c r="AC106" s="2722"/>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1"/>
      <c r="O107" s="2751"/>
      <c r="P107" s="2759"/>
      <c r="Q107" s="2736"/>
      <c r="R107" s="2722"/>
      <c r="S107" s="2722"/>
      <c r="T107" s="2722"/>
      <c r="U107" s="2722"/>
      <c r="V107" s="2722"/>
      <c r="W107" s="2722"/>
      <c r="X107" s="2722"/>
      <c r="Y107" s="2722"/>
      <c r="Z107" s="2722"/>
      <c r="AA107" s="2722"/>
      <c r="AB107" s="2722"/>
      <c r="AC107" s="2722"/>
    </row>
    <row r="108" spans="1:29" ht="15" thickTop="1">
      <c r="A108" s="548"/>
      <c r="B108" s="487" t="s">
        <v>1738</v>
      </c>
      <c r="C108" s="503"/>
      <c r="D108" s="503"/>
      <c r="E108" s="503"/>
      <c r="F108" s="532"/>
      <c r="G108" s="532"/>
      <c r="H108" s="532"/>
      <c r="I108" s="532"/>
      <c r="J108" s="532"/>
      <c r="K108" s="533"/>
      <c r="L108" s="534"/>
      <c r="M108" s="535"/>
      <c r="N108" s="2750"/>
      <c r="O108" s="2750"/>
      <c r="P108" s="2759"/>
      <c r="Q108" s="2736"/>
      <c r="R108" s="2722"/>
      <c r="S108" s="2722"/>
      <c r="T108" s="2722"/>
      <c r="U108" s="2722"/>
      <c r="V108" s="2722"/>
      <c r="W108" s="2722"/>
      <c r="X108" s="2722"/>
      <c r="Y108" s="2722"/>
      <c r="Z108" s="2722"/>
      <c r="AA108" s="2722"/>
      <c r="AB108" s="2722"/>
      <c r="AC108" s="2722"/>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1"/>
      <c r="O109" s="2751"/>
      <c r="P109" s="2759"/>
      <c r="Q109" s="2736"/>
      <c r="R109" s="2722"/>
      <c r="S109" s="2722"/>
      <c r="T109" s="2722"/>
      <c r="U109" s="2722"/>
      <c r="V109" s="2722"/>
      <c r="W109" s="2722"/>
      <c r="X109" s="2722"/>
      <c r="Y109" s="2722"/>
      <c r="Z109" s="2722"/>
      <c r="AA109" s="2722"/>
      <c r="AB109" s="2722"/>
      <c r="AC109" s="2722"/>
    </row>
    <row r="110" spans="1:29" ht="15" thickTop="1">
      <c r="A110" s="548"/>
      <c r="B110" s="487" t="s">
        <v>1188</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0"/>
      <c r="O110" s="2750"/>
      <c r="P110" s="2759"/>
      <c r="Q110" s="2736"/>
      <c r="R110" s="2722"/>
      <c r="S110" s="2722"/>
      <c r="T110" s="2722"/>
      <c r="U110" s="2722"/>
      <c r="V110" s="2722"/>
      <c r="W110" s="2722"/>
      <c r="X110" s="2722"/>
      <c r="Y110" s="2722"/>
      <c r="Z110" s="2722"/>
      <c r="AA110" s="2722"/>
      <c r="AB110" s="2722"/>
      <c r="AC110" s="2722"/>
    </row>
    <row r="111" spans="1:29">
      <c r="A111" s="548"/>
      <c r="B111" s="495"/>
      <c r="C111" s="552">
        <v>0.5</v>
      </c>
      <c r="D111" s="552">
        <v>0.6</v>
      </c>
      <c r="E111" s="552">
        <v>0.7</v>
      </c>
      <c r="F111" s="552">
        <v>0.8</v>
      </c>
      <c r="G111" s="552">
        <v>0.9</v>
      </c>
      <c r="H111" s="552">
        <v>1.0001</v>
      </c>
      <c r="I111" s="571"/>
      <c r="J111" s="571"/>
      <c r="K111" s="572"/>
      <c r="L111" s="573"/>
      <c r="M111" s="574"/>
      <c r="N111" s="2750"/>
      <c r="O111" s="2750"/>
      <c r="P111" s="2759"/>
      <c r="Q111" s="2736"/>
      <c r="R111" s="2722"/>
      <c r="S111" s="2722"/>
      <c r="T111" s="2722"/>
      <c r="U111" s="2722"/>
      <c r="V111" s="2722"/>
      <c r="W111" s="2722"/>
      <c r="X111" s="2722"/>
      <c r="Y111" s="2722"/>
      <c r="Z111" s="2722"/>
      <c r="AA111" s="2722"/>
      <c r="AB111" s="2722"/>
      <c r="AC111" s="2722"/>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1"/>
      <c r="O112" s="2751"/>
      <c r="P112" s="2759"/>
      <c r="Q112" s="2736"/>
      <c r="R112" s="2722"/>
      <c r="S112" s="2722"/>
      <c r="T112" s="2722"/>
      <c r="U112" s="2722"/>
      <c r="V112" s="2722"/>
      <c r="W112" s="2722"/>
      <c r="X112" s="2722"/>
      <c r="Y112" s="2722"/>
      <c r="Z112" s="2722"/>
      <c r="AA112" s="2722"/>
      <c r="AB112" s="2722"/>
      <c r="AC112" s="2722"/>
    </row>
    <row r="113" spans="1:29" s="422" customFormat="1" ht="15" thickTop="1">
      <c r="A113" s="542"/>
      <c r="B113" s="487" t="s">
        <v>1822</v>
      </c>
      <c r="C113" s="503"/>
      <c r="D113" s="503"/>
      <c r="E113" s="503"/>
      <c r="F113" s="503"/>
      <c r="G113" s="503"/>
      <c r="H113" s="532"/>
      <c r="I113" s="532"/>
      <c r="J113" s="532"/>
      <c r="K113" s="533"/>
      <c r="L113" s="534"/>
      <c r="M113" s="535"/>
      <c r="N113" s="2752"/>
      <c r="O113" s="2752"/>
      <c r="P113" s="2760"/>
      <c r="Q113" s="2743"/>
      <c r="R113" s="2744"/>
      <c r="S113" s="2744"/>
      <c r="T113" s="2744"/>
      <c r="U113" s="2744"/>
      <c r="V113" s="2744"/>
      <c r="W113" s="2744"/>
      <c r="X113" s="2744"/>
      <c r="Y113" s="2744"/>
      <c r="Z113" s="2744"/>
      <c r="AA113" s="2744"/>
      <c r="AB113" s="2744"/>
      <c r="AC113" s="2744"/>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2"/>
      <c r="O114" s="2752"/>
      <c r="P114" s="2760"/>
      <c r="Q114" s="2743"/>
      <c r="R114" s="2744"/>
      <c r="S114" s="2744"/>
      <c r="T114" s="2744"/>
      <c r="U114" s="2744"/>
      <c r="V114" s="2744"/>
      <c r="W114" s="2744"/>
      <c r="X114" s="2744"/>
      <c r="Y114" s="2744"/>
      <c r="Z114" s="2744"/>
      <c r="AA114" s="2744"/>
      <c r="AB114" s="2744"/>
      <c r="AC114" s="2744"/>
    </row>
    <row r="115" spans="1:29" ht="15" thickTop="1">
      <c r="A115" s="548"/>
      <c r="B115" s="487" t="s">
        <v>1739</v>
      </c>
      <c r="C115" s="503"/>
      <c r="D115" s="503"/>
      <c r="E115" s="532"/>
      <c r="F115" s="532"/>
      <c r="G115" s="532"/>
      <c r="H115" s="532"/>
      <c r="I115" s="532"/>
      <c r="J115" s="532"/>
      <c r="K115" s="533"/>
      <c r="L115" s="534"/>
      <c r="M115" s="535"/>
      <c r="N115" s="2750"/>
      <c r="O115" s="2750"/>
      <c r="P115" s="2759"/>
      <c r="Q115" s="2736"/>
      <c r="R115" s="2722"/>
      <c r="S115" s="2722"/>
      <c r="T115" s="2722"/>
      <c r="U115" s="2722"/>
      <c r="V115" s="2722"/>
      <c r="W115" s="2722"/>
      <c r="X115" s="2722"/>
      <c r="Y115" s="2722"/>
      <c r="Z115" s="2722"/>
      <c r="AA115" s="2722"/>
      <c r="AB115" s="2722"/>
      <c r="AC115" s="2722"/>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1"/>
      <c r="O116" s="2751"/>
      <c r="P116" s="2759"/>
      <c r="Q116" s="2736"/>
      <c r="R116" s="2722"/>
      <c r="S116" s="2722"/>
      <c r="T116" s="2722"/>
      <c r="U116" s="2722"/>
      <c r="V116" s="2722"/>
      <c r="W116" s="2722"/>
      <c r="X116" s="2722"/>
      <c r="Y116" s="2722"/>
      <c r="Z116" s="2722"/>
      <c r="AA116" s="2722"/>
      <c r="AB116" s="2722"/>
      <c r="AC116" s="2722"/>
    </row>
    <row r="117" spans="1:29" ht="15" thickTop="1">
      <c r="A117" s="548"/>
      <c r="B117" s="487" t="s">
        <v>1740</v>
      </c>
      <c r="C117" s="503"/>
      <c r="D117" s="503"/>
      <c r="E117" s="503"/>
      <c r="F117" s="503"/>
      <c r="G117" s="503"/>
      <c r="H117" s="532"/>
      <c r="I117" s="532"/>
      <c r="J117" s="532"/>
      <c r="K117" s="533"/>
      <c r="L117" s="534"/>
      <c r="M117" s="535"/>
      <c r="N117" s="2750"/>
      <c r="O117" s="2750"/>
      <c r="P117" s="2759"/>
      <c r="Q117" s="2736"/>
      <c r="R117" s="2722"/>
      <c r="S117" s="2722"/>
      <c r="T117" s="2722"/>
      <c r="U117" s="2722"/>
      <c r="V117" s="2722"/>
      <c r="W117" s="2722"/>
      <c r="X117" s="2722"/>
      <c r="Y117" s="2722"/>
      <c r="Z117" s="2722"/>
      <c r="AA117" s="2722"/>
      <c r="AB117" s="2722"/>
      <c r="AC117" s="2722"/>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1"/>
      <c r="O118" s="2751"/>
      <c r="P118" s="2759"/>
      <c r="Q118" s="2736"/>
      <c r="R118" s="2722"/>
      <c r="S118" s="2722"/>
      <c r="T118" s="2722"/>
      <c r="U118" s="2722"/>
      <c r="V118" s="2722"/>
      <c r="W118" s="2722"/>
      <c r="X118" s="2722"/>
      <c r="Y118" s="2722"/>
      <c r="Z118" s="2722"/>
      <c r="AA118" s="2722"/>
      <c r="AB118" s="2722"/>
      <c r="AC118" s="2722"/>
    </row>
    <row r="119" spans="1:29" ht="15" thickTop="1">
      <c r="A119" s="548"/>
      <c r="B119" s="584" t="s">
        <v>1823</v>
      </c>
      <c r="C119" s="532"/>
      <c r="D119" s="532"/>
      <c r="E119" s="532"/>
      <c r="F119" s="532"/>
      <c r="G119" s="532"/>
      <c r="H119" s="532"/>
      <c r="I119" s="532"/>
      <c r="J119" s="532"/>
      <c r="K119" s="532"/>
      <c r="L119" s="1967"/>
      <c r="M119" s="1968"/>
      <c r="N119" s="2751"/>
      <c r="O119" s="2751"/>
      <c r="P119" s="2764"/>
      <c r="Q119" s="2765"/>
      <c r="R119" s="2722"/>
      <c r="S119" s="2722"/>
      <c r="T119" s="2722"/>
      <c r="U119" s="2722"/>
      <c r="V119" s="2722"/>
      <c r="W119" s="2722"/>
      <c r="X119" s="2722"/>
      <c r="Y119" s="2722"/>
      <c r="Z119" s="2722"/>
      <c r="AA119" s="2722"/>
      <c r="AB119" s="2722"/>
      <c r="AC119" s="2722"/>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1"/>
      <c r="O120" s="2751"/>
      <c r="P120" s="2759"/>
      <c r="Q120" s="2736"/>
      <c r="R120" s="2722"/>
      <c r="S120" s="2722"/>
      <c r="T120" s="2722"/>
      <c r="U120" s="2722"/>
      <c r="V120" s="2722"/>
      <c r="W120" s="2722"/>
      <c r="X120" s="2722"/>
      <c r="Y120" s="2722"/>
      <c r="Z120" s="2722"/>
      <c r="AA120" s="2722"/>
      <c r="AB120" s="2722"/>
      <c r="AC120" s="2722"/>
    </row>
    <row r="121" spans="1:29" s="422" customFormat="1" ht="15" thickTop="1">
      <c r="A121" s="542"/>
      <c r="B121" s="487" t="s">
        <v>1806</v>
      </c>
      <c r="C121" s="503"/>
      <c r="D121" s="503"/>
      <c r="E121" s="503"/>
      <c r="F121" s="532"/>
      <c r="G121" s="504"/>
      <c r="H121" s="504"/>
      <c r="I121" s="504"/>
      <c r="J121" s="504"/>
      <c r="K121" s="504"/>
      <c r="L121" s="505"/>
      <c r="M121" s="506"/>
      <c r="N121" s="2752"/>
      <c r="O121" s="2752"/>
      <c r="P121" s="2760"/>
      <c r="Q121" s="2743"/>
      <c r="R121" s="2744"/>
      <c r="S121" s="2744"/>
      <c r="T121" s="2744"/>
      <c r="U121" s="2744"/>
      <c r="V121" s="2744"/>
      <c r="W121" s="2744"/>
      <c r="X121" s="2744"/>
      <c r="Y121" s="2744"/>
      <c r="Z121" s="2744"/>
      <c r="AA121" s="2744"/>
      <c r="AB121" s="2744"/>
      <c r="AC121" s="2744"/>
    </row>
    <row r="122" spans="1:29" s="422" customFormat="1" ht="15.75" thickBot="1">
      <c r="A122" s="502"/>
      <c r="B122" s="484"/>
      <c r="C122" s="509"/>
      <c r="D122" s="509"/>
      <c r="E122" s="509"/>
      <c r="F122" s="509"/>
      <c r="G122" s="509"/>
      <c r="H122" s="509"/>
      <c r="I122" s="509"/>
      <c r="J122" s="509"/>
      <c r="K122" s="509"/>
      <c r="L122" s="509"/>
      <c r="M122" s="509"/>
      <c r="N122" s="2752"/>
      <c r="O122" s="2752"/>
      <c r="P122" s="2760"/>
      <c r="Q122" s="2743"/>
      <c r="R122" s="2744"/>
      <c r="S122" s="2744"/>
      <c r="T122" s="2744"/>
      <c r="U122" s="2744"/>
      <c r="V122" s="2744"/>
      <c r="W122" s="2744"/>
      <c r="X122" s="2744"/>
      <c r="Y122" s="2744"/>
      <c r="Z122" s="2744"/>
      <c r="AA122" s="2744"/>
      <c r="AB122" s="2744"/>
      <c r="AC122" s="2744"/>
    </row>
    <row r="123" spans="1:29" ht="15" thickTop="1">
      <c r="A123" s="548"/>
      <c r="B123" s="487" t="s">
        <v>1742</v>
      </c>
      <c r="C123" s="503"/>
      <c r="D123" s="503"/>
      <c r="E123" s="503"/>
      <c r="F123" s="532"/>
      <c r="G123" s="532"/>
      <c r="H123" s="532"/>
      <c r="I123" s="532"/>
      <c r="J123" s="532"/>
      <c r="K123" s="533"/>
      <c r="L123" s="534"/>
      <c r="M123" s="535"/>
      <c r="N123" s="2750"/>
      <c r="O123" s="2750"/>
      <c r="P123" s="2759"/>
      <c r="Q123" s="2736"/>
      <c r="R123" s="2722"/>
      <c r="S123" s="2722"/>
      <c r="T123" s="2722"/>
      <c r="U123" s="2722"/>
      <c r="V123" s="2722"/>
      <c r="W123" s="2722"/>
      <c r="X123" s="2722"/>
      <c r="Y123" s="2722"/>
      <c r="Z123" s="2722"/>
      <c r="AA123" s="2722"/>
      <c r="AB123" s="2722"/>
      <c r="AC123" s="2722"/>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1"/>
      <c r="O124" s="2751"/>
      <c r="P124" s="2759"/>
      <c r="Q124" s="2736"/>
      <c r="R124" s="2722"/>
      <c r="S124" s="2722"/>
      <c r="T124" s="2722"/>
      <c r="U124" s="2722"/>
      <c r="V124" s="2722"/>
      <c r="W124" s="2722"/>
      <c r="X124" s="2722"/>
      <c r="Y124" s="2722"/>
      <c r="Z124" s="2722"/>
      <c r="AA124" s="2722"/>
      <c r="AB124" s="2722"/>
      <c r="AC124" s="2722"/>
    </row>
    <row r="125" spans="1:29" ht="15" thickTop="1">
      <c r="A125" s="548"/>
      <c r="B125" s="487" t="s">
        <v>1743</v>
      </c>
      <c r="C125" s="527" t="s">
        <v>1719</v>
      </c>
      <c r="D125" s="527" t="s">
        <v>1720</v>
      </c>
      <c r="E125" s="527" t="s">
        <v>1721</v>
      </c>
      <c r="F125" s="527" t="s">
        <v>1722</v>
      </c>
      <c r="G125" s="527" t="s">
        <v>1723</v>
      </c>
      <c r="H125" s="488"/>
      <c r="I125" s="488"/>
      <c r="J125" s="488"/>
      <c r="K125" s="489"/>
      <c r="L125" s="490"/>
      <c r="M125" s="491"/>
      <c r="N125" s="2750"/>
      <c r="O125" s="2750"/>
      <c r="P125" s="2760"/>
      <c r="Q125" s="2736"/>
      <c r="R125" s="2722"/>
      <c r="S125" s="2722"/>
      <c r="T125" s="2722"/>
      <c r="U125" s="2722"/>
      <c r="V125" s="2722"/>
      <c r="W125" s="2722"/>
      <c r="X125" s="2722"/>
      <c r="Y125" s="2722"/>
      <c r="Z125" s="2722"/>
      <c r="AA125" s="2722"/>
      <c r="AB125" s="2722"/>
      <c r="AC125" s="2722"/>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1"/>
      <c r="O126" s="2751"/>
      <c r="P126" s="2759"/>
      <c r="Q126" s="2736"/>
      <c r="R126" s="2722"/>
      <c r="S126" s="2722"/>
      <c r="T126" s="2722"/>
      <c r="U126" s="2722"/>
      <c r="V126" s="2722"/>
      <c r="W126" s="2722"/>
      <c r="X126" s="2722"/>
      <c r="Y126" s="2722"/>
      <c r="Z126" s="2722"/>
      <c r="AA126" s="2722"/>
      <c r="AB126" s="2722"/>
      <c r="AC126" s="2722"/>
    </row>
    <row r="127" spans="1:29" s="422" customFormat="1" ht="15" thickTop="1">
      <c r="A127" s="542"/>
      <c r="B127" s="487">
        <f>B45</f>
        <v>111</v>
      </c>
      <c r="C127" s="503"/>
      <c r="D127" s="503"/>
      <c r="E127" s="503"/>
      <c r="F127" s="503"/>
      <c r="G127" s="503"/>
      <c r="H127" s="504"/>
      <c r="I127" s="504"/>
      <c r="J127" s="504"/>
      <c r="K127" s="504"/>
      <c r="L127" s="505"/>
      <c r="M127" s="506"/>
      <c r="N127" s="2752"/>
      <c r="O127" s="2752"/>
      <c r="P127" s="2760"/>
      <c r="Q127" s="2743"/>
      <c r="R127" s="2744"/>
      <c r="S127" s="2744"/>
      <c r="T127" s="2744"/>
      <c r="U127" s="2744"/>
      <c r="V127" s="2744"/>
      <c r="W127" s="2744"/>
      <c r="X127" s="2744"/>
      <c r="Y127" s="2744"/>
      <c r="Z127" s="2744"/>
      <c r="AA127" s="2744"/>
      <c r="AB127" s="2744"/>
      <c r="AC127" s="2744"/>
    </row>
    <row r="128" spans="1:29" s="422" customFormat="1" ht="15.75" thickBot="1">
      <c r="A128" s="502"/>
      <c r="B128" s="492"/>
      <c r="C128" s="509"/>
      <c r="D128" s="485"/>
      <c r="E128" s="485"/>
      <c r="F128" s="485"/>
      <c r="G128" s="509"/>
      <c r="H128" s="511"/>
      <c r="I128" s="511"/>
      <c r="J128" s="511"/>
      <c r="K128" s="511"/>
      <c r="L128" s="511"/>
      <c r="M128" s="512"/>
      <c r="N128" s="2752"/>
      <c r="O128" s="2752"/>
      <c r="P128" s="2760"/>
      <c r="Q128" s="2743"/>
      <c r="R128" s="2744"/>
      <c r="S128" s="2744"/>
      <c r="T128" s="2744"/>
      <c r="U128" s="2744"/>
      <c r="V128" s="2744"/>
      <c r="W128" s="2744"/>
      <c r="X128" s="2744"/>
      <c r="Y128" s="2744"/>
      <c r="Z128" s="2744"/>
      <c r="AA128" s="2744"/>
      <c r="AB128" s="2744"/>
      <c r="AC128" s="2744"/>
    </row>
    <row r="129" spans="1:29" ht="15" thickTop="1">
      <c r="A129" s="548"/>
      <c r="B129" s="487">
        <f>B46</f>
        <v>111</v>
      </c>
      <c r="C129" s="503"/>
      <c r="D129" s="503"/>
      <c r="E129" s="503"/>
      <c r="F129" s="503"/>
      <c r="G129" s="532"/>
      <c r="H129" s="532"/>
      <c r="I129" s="532"/>
      <c r="J129" s="532"/>
      <c r="K129" s="533"/>
      <c r="L129" s="534"/>
      <c r="M129" s="535"/>
      <c r="N129" s="2750"/>
      <c r="O129" s="2750"/>
      <c r="P129" s="2759"/>
      <c r="Q129" s="2736"/>
      <c r="R129" s="2722"/>
      <c r="S129" s="2722"/>
      <c r="T129" s="2722"/>
      <c r="U129" s="2722"/>
      <c r="V129" s="2722"/>
      <c r="W129" s="2722"/>
      <c r="X129" s="2722"/>
      <c r="Y129" s="2722"/>
      <c r="Z129" s="2722"/>
      <c r="AA129" s="2722"/>
      <c r="AB129" s="2722"/>
      <c r="AC129" s="2722"/>
    </row>
    <row r="130" spans="1:29" ht="15.75" thickBot="1">
      <c r="A130" s="483"/>
      <c r="B130" s="492"/>
      <c r="C130" s="509"/>
      <c r="D130" s="509"/>
      <c r="E130" s="509"/>
      <c r="F130" s="509"/>
      <c r="G130" s="485"/>
      <c r="H130" s="485"/>
      <c r="I130" s="485"/>
      <c r="J130" s="485"/>
      <c r="K130" s="485"/>
      <c r="L130" s="485"/>
      <c r="M130" s="486"/>
      <c r="N130" s="2751"/>
      <c r="O130" s="2751"/>
      <c r="P130" s="2759"/>
      <c r="Q130" s="2736"/>
      <c r="R130" s="2722"/>
      <c r="S130" s="2722"/>
      <c r="T130" s="2722"/>
      <c r="U130" s="2722"/>
      <c r="V130" s="2722"/>
      <c r="W130" s="2722"/>
      <c r="X130" s="2722"/>
      <c r="Y130" s="2722"/>
      <c r="Z130" s="2722"/>
      <c r="AA130" s="2722"/>
      <c r="AB130" s="2722"/>
      <c r="AC130" s="2722"/>
    </row>
    <row r="131" spans="1:29" ht="15" thickTop="1">
      <c r="A131" s="548"/>
      <c r="B131" s="495">
        <f>B47</f>
        <v>111</v>
      </c>
      <c r="C131" s="472"/>
      <c r="D131" s="472"/>
      <c r="E131" s="472"/>
      <c r="F131" s="472"/>
      <c r="G131" s="536"/>
      <c r="H131" s="536"/>
      <c r="I131" s="536"/>
      <c r="J131" s="536"/>
      <c r="K131" s="472"/>
      <c r="L131" s="473"/>
      <c r="M131" s="539"/>
      <c r="N131" s="2750"/>
      <c r="O131" s="2750"/>
      <c r="P131" s="2759"/>
      <c r="Q131" s="2736"/>
      <c r="R131" s="2722"/>
      <c r="S131" s="2722"/>
      <c r="T131" s="2722"/>
      <c r="U131" s="2722"/>
      <c r="V131" s="2722"/>
      <c r="W131" s="2722"/>
      <c r="X131" s="2722"/>
      <c r="Y131" s="2722"/>
      <c r="Z131" s="2722"/>
      <c r="AA131" s="2722"/>
      <c r="AB131" s="2722"/>
      <c r="AC131" s="2722"/>
    </row>
    <row r="132" spans="1:29" ht="15.75" thickBot="1">
      <c r="A132" s="1927"/>
      <c r="B132" s="518"/>
      <c r="C132" s="519"/>
      <c r="D132" s="519"/>
      <c r="E132" s="519"/>
      <c r="F132" s="519"/>
      <c r="G132" s="540"/>
      <c r="H132" s="540"/>
      <c r="I132" s="540"/>
      <c r="J132" s="540"/>
      <c r="K132" s="540"/>
      <c r="L132" s="540"/>
      <c r="M132" s="541"/>
      <c r="N132" s="2751"/>
      <c r="O132" s="2751"/>
      <c r="P132" s="2759"/>
      <c r="Q132" s="2736"/>
      <c r="R132" s="2722"/>
      <c r="S132" s="2722"/>
      <c r="T132" s="2722"/>
      <c r="U132" s="2722"/>
      <c r="V132" s="2722"/>
      <c r="W132" s="2722"/>
      <c r="X132" s="2722"/>
      <c r="Y132" s="2722"/>
      <c r="Z132" s="2722"/>
      <c r="AA132" s="2722"/>
      <c r="AB132" s="2722"/>
      <c r="AC132" s="272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1824</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1462</v>
      </c>
      <c r="B3" s="558">
        <f>IF(C2="——",C43,ROUND(B2*10000/D3,0))</f>
        <v>0</v>
      </c>
      <c r="C3" s="354" t="s">
        <v>1766</v>
      </c>
      <c r="D3" s="353">
        <f>IF(D1="",'数据-汇总表'!E3,SUMIF('数据-汇总表'!$C19:$C33,D1,'数据-汇总表'!$E19:$E33))</f>
        <v>53404.31</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1767</v>
      </c>
      <c r="B4" s="356"/>
      <c r="C4" s="3844" t="s">
        <v>1768</v>
      </c>
      <c r="D4" s="3845"/>
      <c r="E4" s="3846" t="s">
        <v>1769</v>
      </c>
      <c r="F4" s="3847"/>
      <c r="G4" s="3844" t="s">
        <v>1770</v>
      </c>
      <c r="H4" s="3845"/>
      <c r="I4" s="3844" t="s">
        <v>1771</v>
      </c>
      <c r="J4" s="3845"/>
      <c r="K4" s="559" t="s">
        <v>1772</v>
      </c>
      <c r="L4" s="913"/>
      <c r="M4" s="914"/>
      <c r="N4" s="914"/>
      <c r="O4" s="914"/>
      <c r="P4" s="3848" t="s">
        <v>1773</v>
      </c>
      <c r="Q4" s="3849"/>
      <c r="R4" s="3831" t="s">
        <v>1769</v>
      </c>
      <c r="S4" s="3832"/>
      <c r="T4" s="3831" t="s">
        <v>1770</v>
      </c>
      <c r="U4" s="3832"/>
      <c r="V4" s="3856" t="s">
        <v>1771</v>
      </c>
      <c r="W4" s="3856"/>
      <c r="X4" s="1355"/>
      <c r="Y4" s="3831" t="s">
        <v>1773</v>
      </c>
      <c r="Z4" s="3832"/>
      <c r="AA4" s="3826" t="s">
        <v>1769</v>
      </c>
      <c r="AB4" s="3827" t="s">
        <v>1770</v>
      </c>
      <c r="AC4" s="3826" t="s">
        <v>1771</v>
      </c>
    </row>
    <row r="5" spans="1:29" ht="15">
      <c r="A5" s="358"/>
      <c r="B5" s="359"/>
      <c r="C5" s="3837" t="s">
        <v>1671</v>
      </c>
      <c r="D5" s="3838"/>
      <c r="E5" s="3835" t="s">
        <v>1672</v>
      </c>
      <c r="F5" s="3836"/>
      <c r="G5" s="3837" t="s">
        <v>1673</v>
      </c>
      <c r="H5" s="3838"/>
      <c r="I5" s="3837" t="s">
        <v>1674</v>
      </c>
      <c r="J5" s="3838"/>
      <c r="K5" s="559"/>
      <c r="L5" s="913"/>
      <c r="M5" s="914"/>
      <c r="N5" s="914"/>
      <c r="O5" s="914"/>
      <c r="P5" s="3850"/>
      <c r="Q5" s="3851"/>
      <c r="R5" s="3833"/>
      <c r="S5" s="3834"/>
      <c r="T5" s="3833"/>
      <c r="U5" s="3834"/>
      <c r="V5" s="3856"/>
      <c r="W5" s="3856"/>
      <c r="X5" s="1355"/>
      <c r="Y5" s="3833"/>
      <c r="Z5" s="3834"/>
      <c r="AA5" s="3827"/>
      <c r="AB5" s="3827"/>
      <c r="AC5" s="3827"/>
    </row>
    <row r="6" spans="1:29" ht="15.75" thickBot="1">
      <c r="A6" s="360"/>
      <c r="B6" s="361"/>
      <c r="C6" s="3839" t="s">
        <v>1675</v>
      </c>
      <c r="D6" s="3840"/>
      <c r="E6" s="3841" t="s">
        <v>1675</v>
      </c>
      <c r="F6" s="3842"/>
      <c r="G6" s="3839" t="s">
        <v>1675</v>
      </c>
      <c r="H6" s="3840"/>
      <c r="I6" s="3839" t="s">
        <v>1675</v>
      </c>
      <c r="J6" s="3840"/>
      <c r="K6" s="559" t="s">
        <v>1676</v>
      </c>
      <c r="L6" s="913"/>
      <c r="M6" s="914"/>
      <c r="N6" s="914"/>
      <c r="O6" s="914"/>
      <c r="P6" s="3852"/>
      <c r="Q6" s="3853"/>
      <c r="R6" s="3833"/>
      <c r="S6" s="3834"/>
      <c r="T6" s="3854"/>
      <c r="U6" s="3855"/>
      <c r="V6" s="3856"/>
      <c r="W6" s="3856"/>
      <c r="X6" s="1355"/>
      <c r="Y6" s="3854"/>
      <c r="Z6" s="3855"/>
      <c r="AA6" s="3828"/>
      <c r="AB6" s="3828"/>
      <c r="AC6" s="3828"/>
    </row>
    <row r="7" spans="1:29" s="108" customFormat="1" ht="15.75" thickBot="1">
      <c r="A7" s="362" t="s">
        <v>1677</v>
      </c>
      <c r="B7" s="363"/>
      <c r="C7" s="364">
        <f>'数据-取费表'!B2</f>
        <v>45352</v>
      </c>
      <c r="D7" s="365">
        <v>100</v>
      </c>
      <c r="E7" s="366"/>
      <c r="F7" s="367">
        <f>SUMIF(52:52,YEAR(E7)&amp;"-"&amp;MONTH(E7),53:53)</f>
        <v>0</v>
      </c>
      <c r="G7" s="366"/>
      <c r="H7" s="365">
        <f>SUMIF(52:52,YEAR(G7)&amp;"-"&amp;MONTH(G7),53:53)</f>
        <v>0</v>
      </c>
      <c r="I7" s="366"/>
      <c r="J7" s="365">
        <f>SUMIF(52:52,YEAR(I7)&amp;"-"&amp;MONTH(I7),53:53)</f>
        <v>0</v>
      </c>
      <c r="K7" s="560"/>
      <c r="L7" s="915"/>
      <c r="M7" s="916"/>
      <c r="N7" s="916"/>
      <c r="O7" s="916"/>
      <c r="P7" s="3829" t="s">
        <v>1678</v>
      </c>
      <c r="Q7" s="3857"/>
      <c r="R7" s="701" t="s">
        <v>14</v>
      </c>
      <c r="S7" s="702">
        <f t="shared" ref="S7:S15" si="0">F7</f>
        <v>0</v>
      </c>
      <c r="T7" s="701" t="s">
        <v>14</v>
      </c>
      <c r="U7" s="702">
        <f t="shared" ref="U7:U15" si="1">H7</f>
        <v>0</v>
      </c>
      <c r="V7" s="701" t="s">
        <v>14</v>
      </c>
      <c r="W7" s="702">
        <f t="shared" ref="W7:W15" si="2">J7</f>
        <v>0</v>
      </c>
      <c r="X7" s="703"/>
      <c r="Y7" s="3829" t="s">
        <v>1678</v>
      </c>
      <c r="Z7" s="3830"/>
      <c r="AA7" s="704" t="e">
        <f>D7/F7</f>
        <v>#DIV/0!</v>
      </c>
      <c r="AB7" s="704" t="e">
        <f>D7/H7</f>
        <v>#DIV/0!</v>
      </c>
      <c r="AC7" s="704" t="e">
        <f>D7/J7</f>
        <v>#DIV/0!</v>
      </c>
    </row>
    <row r="8" spans="1:29" s="108" customFormat="1" ht="15.75" thickBot="1">
      <c r="A8" s="362" t="s">
        <v>1679</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829" t="s">
        <v>1681</v>
      </c>
      <c r="Q8" s="3830"/>
      <c r="R8" s="701" t="s">
        <v>14</v>
      </c>
      <c r="S8" s="702">
        <f t="shared" si="0"/>
        <v>100</v>
      </c>
      <c r="T8" s="701" t="s">
        <v>14</v>
      </c>
      <c r="U8" s="702">
        <f t="shared" si="1"/>
        <v>100</v>
      </c>
      <c r="V8" s="701" t="s">
        <v>14</v>
      </c>
      <c r="W8" s="702">
        <f t="shared" si="2"/>
        <v>100</v>
      </c>
      <c r="X8" s="703"/>
      <c r="Y8" s="3829" t="s">
        <v>1681</v>
      </c>
      <c r="Z8" s="3830"/>
      <c r="AA8" s="704">
        <f t="shared" ref="AA8:AA40" si="3">D8/F8</f>
        <v>1</v>
      </c>
      <c r="AB8" s="704">
        <f t="shared" ref="AB8:AB40" si="4">D8/H8</f>
        <v>1</v>
      </c>
      <c r="AC8" s="704">
        <f t="shared" ref="AC8:AC40" si="5">D8/J8</f>
        <v>1</v>
      </c>
    </row>
    <row r="9" spans="1:29" s="108" customFormat="1">
      <c r="A9" s="369" t="s">
        <v>1682</v>
      </c>
      <c r="B9" s="63" t="s">
        <v>1683</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861" t="s">
        <v>1684</v>
      </c>
      <c r="Q9" s="1343" t="str">
        <f t="shared" ref="Q9:Q15" si="6">B9</f>
        <v>用途</v>
      </c>
      <c r="R9" s="701" t="s">
        <v>14</v>
      </c>
      <c r="S9" s="702">
        <f t="shared" si="0"/>
        <v>100</v>
      </c>
      <c r="T9" s="701" t="s">
        <v>14</v>
      </c>
      <c r="U9" s="702">
        <f t="shared" si="1"/>
        <v>100</v>
      </c>
      <c r="V9" s="701" t="s">
        <v>14</v>
      </c>
      <c r="W9" s="702">
        <f t="shared" si="2"/>
        <v>100</v>
      </c>
      <c r="X9" s="703"/>
      <c r="Y9" s="3773"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29"/>
      <c r="F10" s="127">
        <f>SUMIF(59:59,E10,60:60)-SUMIF(59:59,C10,60:60)+100</f>
        <v>100</v>
      </c>
      <c r="G10" s="3430"/>
      <c r="H10" s="127">
        <f>SUMIF(59:59,G10,60:60)-SUMIF(59:59,C10,60:60)+100</f>
        <v>100</v>
      </c>
      <c r="I10" s="3429"/>
      <c r="J10" s="127">
        <f>SUMIF(59:59,I10,60:60)-SUMIF(59:59,C10,60:60)+100</f>
        <v>100</v>
      </c>
      <c r="K10" s="560"/>
      <c r="L10" s="918"/>
      <c r="M10" s="919"/>
      <c r="N10" s="919"/>
      <c r="O10" s="920"/>
      <c r="P10" s="3861"/>
      <c r="Q10" s="1343" t="str">
        <f t="shared" si="6"/>
        <v>土地使用年限（年）</v>
      </c>
      <c r="R10" s="701" t="s">
        <v>14</v>
      </c>
      <c r="S10" s="702">
        <f t="shared" si="0"/>
        <v>100</v>
      </c>
      <c r="T10" s="701" t="s">
        <v>14</v>
      </c>
      <c r="U10" s="702">
        <f t="shared" si="1"/>
        <v>100</v>
      </c>
      <c r="V10" s="701" t="s">
        <v>14</v>
      </c>
      <c r="W10" s="702">
        <f t="shared" si="2"/>
        <v>100</v>
      </c>
      <c r="X10" s="703"/>
      <c r="Y10" s="3773"/>
      <c r="Z10" s="52" t="str">
        <f t="shared" si="7"/>
        <v>土地使用年限（年）</v>
      </c>
      <c r="AA10" s="704">
        <f t="shared" si="3"/>
        <v>1</v>
      </c>
      <c r="AB10" s="704">
        <f t="shared" si="4"/>
        <v>1</v>
      </c>
      <c r="AC10" s="704">
        <f t="shared" si="5"/>
        <v>1</v>
      </c>
    </row>
    <row r="11" spans="1:29" ht="15">
      <c r="A11" s="379"/>
      <c r="B11" s="375" t="s">
        <v>1687</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861"/>
      <c r="Q11" s="1343" t="str">
        <f t="shared" si="6"/>
        <v>容积率</v>
      </c>
      <c r="R11" s="701" t="s">
        <v>14</v>
      </c>
      <c r="S11" s="702">
        <f t="shared" si="0"/>
        <v>100</v>
      </c>
      <c r="T11" s="701" t="s">
        <v>14</v>
      </c>
      <c r="U11" s="702">
        <f t="shared" si="1"/>
        <v>100</v>
      </c>
      <c r="V11" s="701" t="s">
        <v>14</v>
      </c>
      <c r="W11" s="702">
        <f t="shared" si="2"/>
        <v>100</v>
      </c>
      <c r="X11" s="703"/>
      <c r="Y11" s="3773"/>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861"/>
      <c r="Q12" s="1343">
        <f t="shared" si="6"/>
        <v>111</v>
      </c>
      <c r="R12" s="701" t="s">
        <v>14</v>
      </c>
      <c r="S12" s="702">
        <f t="shared" si="0"/>
        <v>100</v>
      </c>
      <c r="T12" s="701" t="s">
        <v>14</v>
      </c>
      <c r="U12" s="702">
        <f t="shared" si="1"/>
        <v>100</v>
      </c>
      <c r="V12" s="701" t="s">
        <v>14</v>
      </c>
      <c r="W12" s="702">
        <f t="shared" si="2"/>
        <v>100</v>
      </c>
      <c r="X12" s="703"/>
      <c r="Y12" s="3773"/>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861"/>
      <c r="Q13" s="1343">
        <f t="shared" si="6"/>
        <v>111</v>
      </c>
      <c r="R13" s="701" t="s">
        <v>14</v>
      </c>
      <c r="S13" s="702">
        <f t="shared" si="0"/>
        <v>100</v>
      </c>
      <c r="T13" s="701" t="s">
        <v>14</v>
      </c>
      <c r="U13" s="702">
        <f t="shared" si="1"/>
        <v>100</v>
      </c>
      <c r="V13" s="701" t="s">
        <v>14</v>
      </c>
      <c r="W13" s="702">
        <f t="shared" si="2"/>
        <v>100</v>
      </c>
      <c r="X13" s="703"/>
      <c r="Y13" s="3773"/>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861"/>
      <c r="Q14" s="1343">
        <f t="shared" si="6"/>
        <v>111</v>
      </c>
      <c r="R14" s="701" t="s">
        <v>14</v>
      </c>
      <c r="S14" s="702">
        <f t="shared" si="0"/>
        <v>100</v>
      </c>
      <c r="T14" s="701" t="s">
        <v>14</v>
      </c>
      <c r="U14" s="702">
        <f t="shared" si="1"/>
        <v>100</v>
      </c>
      <c r="V14" s="701" t="s">
        <v>14</v>
      </c>
      <c r="W14" s="702">
        <f t="shared" si="2"/>
        <v>100</v>
      </c>
      <c r="X14" s="703"/>
      <c r="Y14" s="3773"/>
      <c r="Z14" s="52">
        <f t="shared" si="7"/>
        <v>111</v>
      </c>
      <c r="AA14" s="704">
        <f t="shared" si="3"/>
        <v>1</v>
      </c>
      <c r="AB14" s="704">
        <f t="shared" si="4"/>
        <v>1</v>
      </c>
      <c r="AC14" s="704">
        <f t="shared" si="5"/>
        <v>1</v>
      </c>
    </row>
    <row r="15" spans="1:29" ht="57">
      <c r="A15" s="391" t="s">
        <v>1688</v>
      </c>
      <c r="B15" s="61" t="s">
        <v>1825</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863" t="s">
        <v>1689</v>
      </c>
      <c r="Q15" s="1352" t="str">
        <f t="shared" si="6"/>
        <v>产业集聚程度</v>
      </c>
      <c r="R15" s="705" t="s">
        <v>14</v>
      </c>
      <c r="S15" s="706">
        <f t="shared" si="0"/>
        <v>100</v>
      </c>
      <c r="T15" s="705" t="s">
        <v>14</v>
      </c>
      <c r="U15" s="706">
        <f t="shared" si="1"/>
        <v>100</v>
      </c>
      <c r="V15" s="705" t="s">
        <v>14</v>
      </c>
      <c r="W15" s="706">
        <f t="shared" si="2"/>
        <v>100</v>
      </c>
      <c r="X15" s="1355"/>
      <c r="Y15" s="3863" t="s">
        <v>1689</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864"/>
      <c r="Q16" s="1352"/>
      <c r="R16" s="705"/>
      <c r="S16" s="706"/>
      <c r="T16" s="705"/>
      <c r="U16" s="706"/>
      <c r="V16" s="705"/>
      <c r="W16" s="706"/>
      <c r="X16" s="1355"/>
      <c r="Y16" s="3864"/>
      <c r="Z16" s="1356"/>
      <c r="AA16" s="1353">
        <v>1</v>
      </c>
      <c r="AB16" s="1353">
        <v>1</v>
      </c>
      <c r="AC16" s="1353">
        <v>1</v>
      </c>
    </row>
    <row r="17" spans="1:29" ht="85.5">
      <c r="A17" s="379"/>
      <c r="B17" s="402" t="s">
        <v>1257</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864"/>
      <c r="Q17" s="1352" t="str">
        <f>B17</f>
        <v>交通便捷度</v>
      </c>
      <c r="R17" s="705" t="s">
        <v>14</v>
      </c>
      <c r="S17" s="706">
        <f>F17</f>
        <v>100</v>
      </c>
      <c r="T17" s="705" t="s">
        <v>14</v>
      </c>
      <c r="U17" s="706">
        <f>H17</f>
        <v>100</v>
      </c>
      <c r="V17" s="705" t="s">
        <v>14</v>
      </c>
      <c r="W17" s="706">
        <f>J17</f>
        <v>100</v>
      </c>
      <c r="X17" s="1355"/>
      <c r="Y17" s="3864"/>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923"/>
      <c r="M18" s="914"/>
      <c r="N18" s="914"/>
      <c r="O18" s="922"/>
      <c r="P18" s="3864"/>
      <c r="Q18" s="1352"/>
      <c r="R18" s="705"/>
      <c r="S18" s="706"/>
      <c r="T18" s="705"/>
      <c r="U18" s="706"/>
      <c r="V18" s="705"/>
      <c r="W18" s="706"/>
      <c r="X18" s="1355"/>
      <c r="Y18" s="3864"/>
      <c r="Z18" s="1356"/>
      <c r="AA18" s="1353">
        <v>1</v>
      </c>
      <c r="AB18" s="1353">
        <v>1</v>
      </c>
      <c r="AC18" s="1353">
        <v>1</v>
      </c>
    </row>
    <row r="19" spans="1:29" ht="42.75">
      <c r="A19" s="379"/>
      <c r="B19" s="402" t="s">
        <v>1810</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864"/>
      <c r="Q19" s="1352" t="str">
        <f>B19</f>
        <v>公共配套设施</v>
      </c>
      <c r="R19" s="705" t="s">
        <v>14</v>
      </c>
      <c r="S19" s="706">
        <f>F19</f>
        <v>100</v>
      </c>
      <c r="T19" s="705" t="s">
        <v>14</v>
      </c>
      <c r="U19" s="706">
        <f>H19</f>
        <v>100</v>
      </c>
      <c r="V19" s="705" t="s">
        <v>14</v>
      </c>
      <c r="W19" s="706">
        <f>J19</f>
        <v>100</v>
      </c>
      <c r="X19" s="1355"/>
      <c r="Y19" s="3864"/>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923"/>
      <c r="M20" s="914"/>
      <c r="N20" s="914"/>
      <c r="O20" s="922"/>
      <c r="P20" s="3864"/>
      <c r="Q20" s="1352"/>
      <c r="R20" s="705"/>
      <c r="S20" s="706"/>
      <c r="T20" s="705"/>
      <c r="U20" s="706"/>
      <c r="V20" s="705"/>
      <c r="W20" s="706"/>
      <c r="X20" s="1355"/>
      <c r="Y20" s="3864"/>
      <c r="Z20" s="1356"/>
      <c r="AA20" s="1353">
        <v>1</v>
      </c>
      <c r="AB20" s="1353">
        <v>1</v>
      </c>
      <c r="AC20" s="1353">
        <v>1</v>
      </c>
    </row>
    <row r="21" spans="1:29" ht="28.5">
      <c r="A21" s="379"/>
      <c r="B21" s="1131" t="s">
        <v>1811</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864"/>
      <c r="Q21" s="1352" t="str">
        <f>B21</f>
        <v>基础设施水平</v>
      </c>
      <c r="R21" s="705" t="s">
        <v>14</v>
      </c>
      <c r="S21" s="706">
        <f>F21</f>
        <v>100</v>
      </c>
      <c r="T21" s="705" t="s">
        <v>14</v>
      </c>
      <c r="U21" s="706">
        <f>H21</f>
        <v>100</v>
      </c>
      <c r="V21" s="705" t="s">
        <v>14</v>
      </c>
      <c r="W21" s="706">
        <f>J21</f>
        <v>100</v>
      </c>
      <c r="X21" s="1355"/>
      <c r="Y21" s="3864"/>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923"/>
      <c r="M22" s="914"/>
      <c r="N22" s="914"/>
      <c r="O22" s="922"/>
      <c r="P22" s="3864"/>
      <c r="Q22" s="1352"/>
      <c r="R22" s="705"/>
      <c r="S22" s="706"/>
      <c r="T22" s="705"/>
      <c r="U22" s="706"/>
      <c r="V22" s="705"/>
      <c r="W22" s="706"/>
      <c r="X22" s="1355"/>
      <c r="Y22" s="3864"/>
      <c r="Z22" s="1356"/>
      <c r="AA22" s="1353">
        <v>1</v>
      </c>
      <c r="AB22" s="1353">
        <v>1</v>
      </c>
      <c r="AC22" s="1353">
        <v>1</v>
      </c>
    </row>
    <row r="23" spans="1:29" ht="71.25">
      <c r="A23" s="379"/>
      <c r="B23" s="402" t="s">
        <v>1812</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864"/>
      <c r="Q23" s="1352" t="str">
        <f>B23</f>
        <v>环境质量</v>
      </c>
      <c r="R23" s="705" t="s">
        <v>14</v>
      </c>
      <c r="S23" s="706">
        <f>F23</f>
        <v>100</v>
      </c>
      <c r="T23" s="705" t="s">
        <v>14</v>
      </c>
      <c r="U23" s="706">
        <f>H23</f>
        <v>100</v>
      </c>
      <c r="V23" s="705" t="s">
        <v>14</v>
      </c>
      <c r="W23" s="706">
        <f>J23</f>
        <v>100</v>
      </c>
      <c r="X23" s="1355"/>
      <c r="Y23" s="3864"/>
      <c r="Z23" s="1356" t="str">
        <f>Q23</f>
        <v>环境质量</v>
      </c>
      <c r="AA23" s="1353">
        <f t="shared" si="3"/>
        <v>1</v>
      </c>
      <c r="AB23" s="1353">
        <f t="shared" si="4"/>
        <v>1</v>
      </c>
      <c r="AC23" s="1353">
        <f t="shared" si="5"/>
        <v>1</v>
      </c>
    </row>
    <row r="24" spans="1:29" ht="15">
      <c r="A24" s="379"/>
      <c r="B24" s="1131"/>
      <c r="C24" s="398"/>
      <c r="D24" s="399"/>
      <c r="E24" s="1897"/>
      <c r="F24" s="400"/>
      <c r="G24" s="1896"/>
      <c r="H24" s="399"/>
      <c r="I24" s="1897"/>
      <c r="J24" s="399"/>
      <c r="K24" s="564"/>
      <c r="L24" s="923"/>
      <c r="M24" s="914"/>
      <c r="N24" s="914"/>
      <c r="O24" s="922"/>
      <c r="P24" s="3864"/>
      <c r="Q24" s="1352"/>
      <c r="R24" s="705"/>
      <c r="S24" s="706"/>
      <c r="T24" s="705"/>
      <c r="U24" s="706"/>
      <c r="V24" s="705"/>
      <c r="W24" s="706"/>
      <c r="X24" s="1355"/>
      <c r="Y24" s="3864"/>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864"/>
      <c r="Q25" s="1352">
        <f>B25</f>
        <v>111</v>
      </c>
      <c r="R25" s="705" t="s">
        <v>14</v>
      </c>
      <c r="S25" s="706">
        <f>F25</f>
        <v>100</v>
      </c>
      <c r="T25" s="705" t="s">
        <v>14</v>
      </c>
      <c r="U25" s="706">
        <f>H25</f>
        <v>100</v>
      </c>
      <c r="V25" s="705" t="s">
        <v>14</v>
      </c>
      <c r="W25" s="706">
        <f>J25</f>
        <v>100</v>
      </c>
      <c r="X25" s="1355"/>
      <c r="Y25" s="3864"/>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864"/>
      <c r="Q26" s="1352">
        <f t="shared" ref="Q26:Q40" si="11">B26</f>
        <v>111</v>
      </c>
      <c r="R26" s="705" t="s">
        <v>14</v>
      </c>
      <c r="S26" s="706">
        <f>F26</f>
        <v>100</v>
      </c>
      <c r="T26" s="705" t="s">
        <v>14</v>
      </c>
      <c r="U26" s="706">
        <f>H26</f>
        <v>100</v>
      </c>
      <c r="V26" s="705" t="s">
        <v>14</v>
      </c>
      <c r="W26" s="706">
        <f>J26</f>
        <v>100</v>
      </c>
      <c r="X26" s="1355"/>
      <c r="Y26" s="3864"/>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864"/>
      <c r="Q27" s="1343">
        <f t="shared" si="11"/>
        <v>111</v>
      </c>
      <c r="R27" s="701" t="s">
        <v>14</v>
      </c>
      <c r="S27" s="702">
        <f>F27</f>
        <v>100</v>
      </c>
      <c r="T27" s="701" t="s">
        <v>14</v>
      </c>
      <c r="U27" s="702">
        <f>H27</f>
        <v>100</v>
      </c>
      <c r="V27" s="701" t="s">
        <v>14</v>
      </c>
      <c r="W27" s="702">
        <f>J27</f>
        <v>100</v>
      </c>
      <c r="X27" s="703"/>
      <c r="Y27" s="3864"/>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864"/>
      <c r="Q28" s="1352">
        <f t="shared" si="11"/>
        <v>111</v>
      </c>
      <c r="R28" s="705" t="s">
        <v>14</v>
      </c>
      <c r="S28" s="706">
        <f t="shared" ref="S28:S40" si="12">F28</f>
        <v>100</v>
      </c>
      <c r="T28" s="705" t="s">
        <v>14</v>
      </c>
      <c r="U28" s="706">
        <f t="shared" ref="U28:U40" si="13">H28</f>
        <v>100</v>
      </c>
      <c r="V28" s="705" t="s">
        <v>14</v>
      </c>
      <c r="W28" s="706">
        <f t="shared" ref="W28:W40" si="14">J28</f>
        <v>100</v>
      </c>
      <c r="X28" s="1355"/>
      <c r="Y28" s="3864"/>
      <c r="Z28" s="1356">
        <f t="shared" ref="Z28:Z40" si="15">Q28</f>
        <v>111</v>
      </c>
      <c r="AA28" s="1353">
        <f t="shared" si="3"/>
        <v>1</v>
      </c>
      <c r="AB28" s="1353">
        <f t="shared" si="4"/>
        <v>1</v>
      </c>
      <c r="AC28" s="1353">
        <f t="shared" si="5"/>
        <v>1</v>
      </c>
    </row>
    <row r="29" spans="1:29" ht="28.5">
      <c r="A29" s="417" t="s">
        <v>1692</v>
      </c>
      <c r="B29" s="63" t="s">
        <v>1815</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887" t="s">
        <v>1694</v>
      </c>
      <c r="Q29" s="1352" t="str">
        <f t="shared" si="11"/>
        <v>建筑类型</v>
      </c>
      <c r="R29" s="705" t="s">
        <v>14</v>
      </c>
      <c r="S29" s="706">
        <f t="shared" si="12"/>
        <v>100</v>
      </c>
      <c r="T29" s="705" t="s">
        <v>14</v>
      </c>
      <c r="U29" s="706">
        <f t="shared" si="13"/>
        <v>100</v>
      </c>
      <c r="V29" s="705" t="s">
        <v>14</v>
      </c>
      <c r="W29" s="706">
        <f t="shared" si="14"/>
        <v>100</v>
      </c>
      <c r="X29" s="1355"/>
      <c r="Y29" s="3868" t="s">
        <v>1694</v>
      </c>
      <c r="Z29" s="1356" t="str">
        <f t="shared" si="15"/>
        <v>建筑类型</v>
      </c>
      <c r="AA29" s="1353">
        <f t="shared" si="3"/>
        <v>1</v>
      </c>
      <c r="AB29" s="1353">
        <f t="shared" si="4"/>
        <v>1</v>
      </c>
      <c r="AC29" s="1353">
        <f t="shared" si="5"/>
        <v>1</v>
      </c>
    </row>
    <row r="30" spans="1:29" s="422" customFormat="1" ht="15">
      <c r="A30" s="419"/>
      <c r="B30" s="375" t="s">
        <v>1695</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868"/>
      <c r="Q30" s="707" t="str">
        <f t="shared" si="11"/>
        <v>项目建筑规模</v>
      </c>
      <c r="R30" s="708" t="s">
        <v>14</v>
      </c>
      <c r="S30" s="709" t="e">
        <f t="shared" si="12"/>
        <v>#N/A</v>
      </c>
      <c r="T30" s="708" t="s">
        <v>14</v>
      </c>
      <c r="U30" s="709" t="e">
        <f t="shared" si="13"/>
        <v>#N/A</v>
      </c>
      <c r="V30" s="708" t="s">
        <v>14</v>
      </c>
      <c r="W30" s="709" t="e">
        <f t="shared" si="14"/>
        <v>#N/A</v>
      </c>
      <c r="X30" s="710"/>
      <c r="Y30" s="3868"/>
      <c r="Z30" s="711" t="str">
        <f t="shared" si="15"/>
        <v>项目建筑规模</v>
      </c>
      <c r="AA30" s="1353" t="e">
        <f t="shared" si="3"/>
        <v>#N/A</v>
      </c>
      <c r="AB30" s="1353" t="e">
        <f t="shared" si="4"/>
        <v>#N/A</v>
      </c>
      <c r="AC30" s="1353" t="e">
        <f t="shared" si="5"/>
        <v>#N/A</v>
      </c>
    </row>
    <row r="31" spans="1:29" ht="15">
      <c r="A31" s="423"/>
      <c r="B31" s="375" t="s">
        <v>1696</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868"/>
      <c r="Q31" s="1352" t="str">
        <f t="shared" si="11"/>
        <v>建筑结构</v>
      </c>
      <c r="R31" s="705" t="s">
        <v>14</v>
      </c>
      <c r="S31" s="706">
        <f t="shared" si="12"/>
        <v>100</v>
      </c>
      <c r="T31" s="705" t="s">
        <v>14</v>
      </c>
      <c r="U31" s="706">
        <f t="shared" si="13"/>
        <v>100</v>
      </c>
      <c r="V31" s="705" t="s">
        <v>14</v>
      </c>
      <c r="W31" s="706">
        <f t="shared" si="14"/>
        <v>100</v>
      </c>
      <c r="X31" s="1355"/>
      <c r="Y31" s="3868"/>
      <c r="Z31" s="1356" t="str">
        <f t="shared" si="15"/>
        <v>建筑结构</v>
      </c>
      <c r="AA31" s="1353">
        <f t="shared" si="3"/>
        <v>1</v>
      </c>
      <c r="AB31" s="1353">
        <f t="shared" si="4"/>
        <v>1</v>
      </c>
      <c r="AC31" s="1353">
        <f t="shared" si="5"/>
        <v>1</v>
      </c>
    </row>
    <row r="32" spans="1:29" ht="15">
      <c r="A32" s="423"/>
      <c r="B32" s="375" t="s">
        <v>1783</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868"/>
      <c r="Q32" s="1352" t="str">
        <f t="shared" si="11"/>
        <v>公共部分装修</v>
      </c>
      <c r="R32" s="705" t="s">
        <v>14</v>
      </c>
      <c r="S32" s="706">
        <f t="shared" si="12"/>
        <v>100</v>
      </c>
      <c r="T32" s="705" t="s">
        <v>14</v>
      </c>
      <c r="U32" s="706">
        <f t="shared" si="13"/>
        <v>100</v>
      </c>
      <c r="V32" s="705" t="s">
        <v>14</v>
      </c>
      <c r="W32" s="706">
        <f t="shared" si="14"/>
        <v>100</v>
      </c>
      <c r="X32" s="1355"/>
      <c r="Y32" s="3868"/>
      <c r="Z32" s="1356" t="str">
        <f t="shared" si="15"/>
        <v>公共部分装修</v>
      </c>
      <c r="AA32" s="1353">
        <f t="shared" si="3"/>
        <v>1</v>
      </c>
      <c r="AB32" s="1353">
        <f t="shared" si="4"/>
        <v>1</v>
      </c>
      <c r="AC32" s="1353">
        <f t="shared" si="5"/>
        <v>1</v>
      </c>
    </row>
    <row r="33" spans="1:29" ht="15">
      <c r="A33" s="423"/>
      <c r="B33" s="375" t="s">
        <v>1784</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868"/>
      <c r="Q33" s="1352" t="str">
        <f t="shared" si="11"/>
        <v>成新度</v>
      </c>
      <c r="R33" s="705" t="s">
        <v>14</v>
      </c>
      <c r="S33" s="706" t="e">
        <f t="shared" si="12"/>
        <v>#N/A</v>
      </c>
      <c r="T33" s="705" t="s">
        <v>14</v>
      </c>
      <c r="U33" s="706" t="e">
        <f t="shared" si="13"/>
        <v>#N/A</v>
      </c>
      <c r="V33" s="705" t="s">
        <v>14</v>
      </c>
      <c r="W33" s="706" t="e">
        <f t="shared" si="14"/>
        <v>#N/A</v>
      </c>
      <c r="X33" s="1355"/>
      <c r="Y33" s="3868"/>
      <c r="Z33" s="1356" t="str">
        <f t="shared" si="15"/>
        <v>成新度</v>
      </c>
      <c r="AA33" s="1353" t="e">
        <f t="shared" si="3"/>
        <v>#N/A</v>
      </c>
      <c r="AB33" s="1353" t="e">
        <f t="shared" si="4"/>
        <v>#N/A</v>
      </c>
      <c r="AC33" s="1353" t="e">
        <f t="shared" si="5"/>
        <v>#N/A</v>
      </c>
    </row>
    <row r="34" spans="1:29" s="108" customFormat="1" ht="15">
      <c r="A34" s="424"/>
      <c r="B34" s="375" t="s">
        <v>1817</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868"/>
      <c r="Q34" s="1343" t="str">
        <f t="shared" si="11"/>
        <v>物业管理</v>
      </c>
      <c r="R34" s="701" t="s">
        <v>14</v>
      </c>
      <c r="S34" s="702">
        <f t="shared" si="12"/>
        <v>100</v>
      </c>
      <c r="T34" s="701" t="s">
        <v>14</v>
      </c>
      <c r="U34" s="702">
        <f t="shared" si="13"/>
        <v>100</v>
      </c>
      <c r="V34" s="701" t="s">
        <v>14</v>
      </c>
      <c r="W34" s="702">
        <f t="shared" si="14"/>
        <v>100</v>
      </c>
      <c r="X34" s="703"/>
      <c r="Y34" s="3868"/>
      <c r="Z34" s="52" t="str">
        <f t="shared" si="15"/>
        <v>物业管理</v>
      </c>
      <c r="AA34" s="704">
        <f t="shared" si="3"/>
        <v>1</v>
      </c>
      <c r="AB34" s="704">
        <f t="shared" si="4"/>
        <v>1</v>
      </c>
      <c r="AC34" s="704">
        <f t="shared" si="5"/>
        <v>1</v>
      </c>
    </row>
    <row r="35" spans="1:29" ht="15">
      <c r="A35" s="423"/>
      <c r="B35" s="375" t="s">
        <v>1785</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868" t="s">
        <v>1694</v>
      </c>
      <c r="Q35" s="1352" t="str">
        <f t="shared" si="11"/>
        <v>市政基础设施</v>
      </c>
      <c r="R35" s="705" t="s">
        <v>14</v>
      </c>
      <c r="S35" s="706">
        <f t="shared" si="12"/>
        <v>100</v>
      </c>
      <c r="T35" s="705" t="s">
        <v>14</v>
      </c>
      <c r="U35" s="706">
        <f t="shared" si="13"/>
        <v>100</v>
      </c>
      <c r="V35" s="705" t="s">
        <v>14</v>
      </c>
      <c r="W35" s="706">
        <f t="shared" si="14"/>
        <v>100</v>
      </c>
      <c r="X35" s="1355"/>
      <c r="Y35" s="3868" t="s">
        <v>1694</v>
      </c>
      <c r="Z35" s="1356" t="str">
        <f t="shared" si="15"/>
        <v>市政基础设施</v>
      </c>
      <c r="AA35" s="1353">
        <f t="shared" si="3"/>
        <v>1</v>
      </c>
      <c r="AB35" s="1353">
        <f t="shared" si="4"/>
        <v>1</v>
      </c>
      <c r="AC35" s="1353">
        <f t="shared" si="5"/>
        <v>1</v>
      </c>
    </row>
    <row r="36" spans="1:29" ht="15">
      <c r="A36" s="423"/>
      <c r="B36" s="375" t="s">
        <v>1790</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868"/>
      <c r="Q36" s="1352" t="str">
        <f t="shared" si="11"/>
        <v>内部装修</v>
      </c>
      <c r="R36" s="705" t="s">
        <v>14</v>
      </c>
      <c r="S36" s="706">
        <f t="shared" si="12"/>
        <v>100</v>
      </c>
      <c r="T36" s="705" t="s">
        <v>14</v>
      </c>
      <c r="U36" s="706">
        <f t="shared" si="13"/>
        <v>100</v>
      </c>
      <c r="V36" s="705" t="s">
        <v>14</v>
      </c>
      <c r="W36" s="706">
        <f t="shared" si="14"/>
        <v>100</v>
      </c>
      <c r="X36" s="1355"/>
      <c r="Y36" s="3868"/>
      <c r="Z36" s="1356" t="str">
        <f t="shared" si="15"/>
        <v>内部装修</v>
      </c>
      <c r="AA36" s="1353">
        <f t="shared" si="3"/>
        <v>1</v>
      </c>
      <c r="AB36" s="1353">
        <f t="shared" si="4"/>
        <v>1</v>
      </c>
      <c r="AC36" s="1353">
        <f t="shared" si="5"/>
        <v>1</v>
      </c>
    </row>
    <row r="37" spans="1:29" ht="15">
      <c r="A37" s="423"/>
      <c r="B37" s="375" t="s">
        <v>1826</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868"/>
      <c r="Q37" s="1352" t="str">
        <f t="shared" si="11"/>
        <v>内部装修状况</v>
      </c>
      <c r="R37" s="705" t="s">
        <v>14</v>
      </c>
      <c r="S37" s="706">
        <f t="shared" si="12"/>
        <v>100</v>
      </c>
      <c r="T37" s="705" t="s">
        <v>14</v>
      </c>
      <c r="U37" s="706">
        <f t="shared" si="13"/>
        <v>100</v>
      </c>
      <c r="V37" s="705" t="s">
        <v>14</v>
      </c>
      <c r="W37" s="706">
        <f t="shared" si="14"/>
        <v>100</v>
      </c>
      <c r="X37" s="1355"/>
      <c r="Y37" s="3868"/>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868"/>
      <c r="Q38" s="707">
        <f t="shared" si="11"/>
        <v>111</v>
      </c>
      <c r="R38" s="708" t="s">
        <v>14</v>
      </c>
      <c r="S38" s="709">
        <f t="shared" si="12"/>
        <v>100</v>
      </c>
      <c r="T38" s="708" t="s">
        <v>14</v>
      </c>
      <c r="U38" s="709">
        <f t="shared" si="13"/>
        <v>100</v>
      </c>
      <c r="V38" s="708" t="s">
        <v>14</v>
      </c>
      <c r="W38" s="709">
        <f t="shared" si="14"/>
        <v>100</v>
      </c>
      <c r="X38" s="710"/>
      <c r="Y38" s="3868"/>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868"/>
      <c r="Q39" s="1352">
        <f t="shared" si="11"/>
        <v>111</v>
      </c>
      <c r="R39" s="705" t="s">
        <v>14</v>
      </c>
      <c r="S39" s="706">
        <f t="shared" si="12"/>
        <v>100</v>
      </c>
      <c r="T39" s="705" t="s">
        <v>14</v>
      </c>
      <c r="U39" s="706">
        <f t="shared" si="13"/>
        <v>100</v>
      </c>
      <c r="V39" s="705" t="s">
        <v>14</v>
      </c>
      <c r="W39" s="706">
        <f t="shared" si="14"/>
        <v>100</v>
      </c>
      <c r="X39" s="1355"/>
      <c r="Y39" s="3868"/>
      <c r="Z39" s="1356">
        <f t="shared" si="15"/>
        <v>111</v>
      </c>
      <c r="AA39" s="1353">
        <f t="shared" si="3"/>
        <v>1</v>
      </c>
      <c r="AB39" s="1353">
        <f t="shared" si="4"/>
        <v>1</v>
      </c>
      <c r="AC39" s="1353">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869"/>
      <c r="Q40" s="1352">
        <f t="shared" si="11"/>
        <v>111</v>
      </c>
      <c r="R40" s="705" t="s">
        <v>14</v>
      </c>
      <c r="S40" s="706">
        <f t="shared" si="12"/>
        <v>100</v>
      </c>
      <c r="T40" s="705" t="s">
        <v>14</v>
      </c>
      <c r="U40" s="706">
        <f t="shared" si="13"/>
        <v>100</v>
      </c>
      <c r="V40" s="705" t="s">
        <v>14</v>
      </c>
      <c r="W40" s="706">
        <f t="shared" si="14"/>
        <v>100</v>
      </c>
      <c r="X40" s="1355"/>
      <c r="Y40" s="3869"/>
      <c r="Z40" s="1356">
        <f t="shared" si="15"/>
        <v>111</v>
      </c>
      <c r="AA40" s="1353">
        <f t="shared" si="3"/>
        <v>1</v>
      </c>
      <c r="AB40" s="1353">
        <f t="shared" si="4"/>
        <v>1</v>
      </c>
      <c r="AC40" s="1353">
        <f t="shared" si="5"/>
        <v>1</v>
      </c>
    </row>
    <row r="41" spans="1:29" ht="15">
      <c r="A41" s="430" t="s">
        <v>1706</v>
      </c>
      <c r="B41" s="431"/>
      <c r="C41" s="1154" t="s">
        <v>0</v>
      </c>
      <c r="D41" s="1155"/>
      <c r="E41" s="1156"/>
      <c r="F41" s="1157"/>
      <c r="G41" s="1158"/>
      <c r="H41" s="1159"/>
      <c r="I41" s="1156"/>
      <c r="J41" s="1159"/>
      <c r="K41" s="714"/>
      <c r="L41" s="926"/>
      <c r="M41" s="927"/>
      <c r="N41" s="914"/>
      <c r="O41" s="927"/>
      <c r="P41" s="3861" t="str">
        <f>A41</f>
        <v>成交单价（元/平方米）</v>
      </c>
      <c r="Q41" s="3861"/>
      <c r="R41" s="3862">
        <f>E41</f>
        <v>0</v>
      </c>
      <c r="S41" s="3862"/>
      <c r="T41" s="3862">
        <f>G41</f>
        <v>0</v>
      </c>
      <c r="U41" s="3862"/>
      <c r="V41" s="3862">
        <f>I41</f>
        <v>0</v>
      </c>
      <c r="W41" s="3862"/>
      <c r="X41" s="690"/>
      <c r="Y41" s="712"/>
      <c r="Z41" s="690"/>
      <c r="AA41" s="690"/>
      <c r="AB41" s="690"/>
      <c r="AC41" s="690"/>
    </row>
    <row r="42" spans="1:29" ht="15.75" thickBot="1">
      <c r="A42" s="437" t="s">
        <v>1791</v>
      </c>
      <c r="B42" s="438"/>
      <c r="C42" s="1160" t="e">
        <f>R43</f>
        <v>#DIV/0!</v>
      </c>
      <c r="D42" s="2316" t="s">
        <v>2136</v>
      </c>
      <c r="E42" s="1161" t="e">
        <f>R42</f>
        <v>#DIV/0!</v>
      </c>
      <c r="F42" s="2317"/>
      <c r="G42" s="1160" t="e">
        <f>T42</f>
        <v>#DIV/0!</v>
      </c>
      <c r="H42" s="2317"/>
      <c r="I42" s="1161" t="e">
        <f>V42</f>
        <v>#DIV/0!</v>
      </c>
      <c r="J42" s="2317"/>
      <c r="K42" s="2319">
        <f>F42+H42+J42</f>
        <v>0</v>
      </c>
      <c r="L42" s="926"/>
      <c r="M42" s="927"/>
      <c r="N42" s="914"/>
      <c r="O42" s="927"/>
      <c r="P42" s="3861" t="str">
        <f>A42</f>
        <v>比较价值（元/平方米）</v>
      </c>
      <c r="Q42" s="3861"/>
      <c r="R42" s="3862" t="e">
        <f>IF(F1="售价",ROUND(PRODUCT(R41,AA7:AA40),0),ROUND(PRODUCT(R41,AA7:AA40),1))</f>
        <v>#DIV/0!</v>
      </c>
      <c r="S42" s="3862"/>
      <c r="T42" s="3862" t="e">
        <f>IF(F1="售价",ROUND(PRODUCT(T41,AB7:AB40),0),ROUND(PRODUCT(T41,AB7:AB40),1))</f>
        <v>#DIV/0!</v>
      </c>
      <c r="U42" s="3862"/>
      <c r="V42" s="3862" t="e">
        <f>IF(F1="售价",ROUND(PRODUCT(V41,AC7:AC40),0),ROUND(PRODUCT(V41,AC7:AC40),1))</f>
        <v>#DIV/0!</v>
      </c>
      <c r="W42" s="3862"/>
      <c r="X42" s="690"/>
      <c r="Y42" s="690"/>
      <c r="Z42" s="690"/>
      <c r="AA42" s="690"/>
      <c r="AB42" s="690"/>
      <c r="AC42" s="690"/>
    </row>
    <row r="43" spans="1:29" ht="15.75" thickBot="1">
      <c r="A43" s="441" t="s">
        <v>1792</v>
      </c>
      <c r="B43" s="442"/>
      <c r="C43" s="1163" t="e">
        <f>R43</f>
        <v>#DIV/0!</v>
      </c>
      <c r="D43" s="1163"/>
      <c r="E43" s="1163"/>
      <c r="F43" s="1163"/>
      <c r="G43" s="1163"/>
      <c r="H43" s="1163"/>
      <c r="I43" s="1163"/>
      <c r="J43" s="1163"/>
      <c r="K43" s="715"/>
      <c r="L43" s="926"/>
      <c r="M43" s="927"/>
      <c r="N43" s="927"/>
      <c r="O43" s="927"/>
      <c r="P43" s="3858" t="str">
        <f>A43</f>
        <v>估价对象XX用房的比较价值（楼面单价，元/平方米）</v>
      </c>
      <c r="Q43" s="3859"/>
      <c r="R43" s="3860" t="e">
        <f>IF(F1="售价",ROUND(IF(D42="简单平均",AVERAGE(R42:V42),R42*F42+T42*H42+V42*J42),0),ROUND(IF(D42="简单平均",AVERAGE(R42:V42),R42*F42+T42*H42+V42*J42),1))</f>
        <v>#DIV/0!</v>
      </c>
      <c r="S43" s="3860"/>
      <c r="T43" s="3860"/>
      <c r="U43" s="3860"/>
      <c r="V43" s="3860"/>
      <c r="W43" s="3860"/>
      <c r="X43" s="690"/>
      <c r="Y43" s="690"/>
      <c r="Z43" s="690"/>
      <c r="AA43" s="690"/>
      <c r="AB43" s="690"/>
      <c r="AC43" s="690"/>
    </row>
    <row r="44" spans="1:29">
      <c r="A44" s="2722"/>
      <c r="B44" s="2722"/>
      <c r="C44" s="2722"/>
      <c r="D44" s="2722"/>
      <c r="E44" s="2722"/>
      <c r="F44" s="2722"/>
      <c r="G44" s="2726"/>
      <c r="H44" s="2722"/>
      <c r="I44" s="2722"/>
      <c r="J44" s="2722"/>
      <c r="K44" s="2727"/>
      <c r="L44" s="889"/>
      <c r="M44" s="927"/>
      <c r="N44" s="927"/>
      <c r="O44" s="927"/>
    </row>
    <row r="45" spans="1:29">
      <c r="A45" s="2722"/>
      <c r="B45" s="2722"/>
      <c r="C45" s="2722"/>
      <c r="D45" s="2722"/>
      <c r="E45" s="2722"/>
      <c r="F45" s="2722"/>
      <c r="G45" s="2722"/>
      <c r="H45" s="2722"/>
      <c r="I45" s="2722"/>
      <c r="J45" s="2722"/>
      <c r="K45" s="2727"/>
      <c r="L45" s="889"/>
      <c r="M45" s="927"/>
      <c r="N45" s="927"/>
      <c r="O45" s="927"/>
    </row>
    <row r="46" spans="1:29"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889"/>
      <c r="M46" s="927"/>
      <c r="N46" s="927"/>
      <c r="O46" s="927"/>
    </row>
    <row r="47" spans="1:29"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889"/>
      <c r="M47" s="927"/>
      <c r="N47" s="927"/>
      <c r="O47" s="927"/>
    </row>
    <row r="48" spans="1:29"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930"/>
      <c r="M48" s="928"/>
      <c r="N48" s="928"/>
      <c r="O48" s="928"/>
    </row>
    <row r="49" spans="1:17" s="451" customFormat="1">
      <c r="A49" s="2725"/>
      <c r="B49" s="2728"/>
      <c r="C49" s="2729"/>
      <c r="D49" s="2725"/>
      <c r="E49" s="2725"/>
      <c r="F49" s="2725"/>
      <c r="G49" s="2725"/>
      <c r="H49" s="2725"/>
      <c r="I49" s="2725"/>
      <c r="J49" s="2725"/>
      <c r="K49" s="2730"/>
      <c r="L49" s="930"/>
      <c r="M49" s="928"/>
      <c r="N49" s="928"/>
      <c r="O49" s="928"/>
    </row>
    <row r="50" spans="1:17">
      <c r="A50" s="2722"/>
      <c r="B50" s="2728"/>
      <c r="C50" s="2729"/>
      <c r="D50" s="2722"/>
      <c r="E50" s="2722"/>
      <c r="F50" s="2722"/>
      <c r="G50" s="2722"/>
      <c r="H50" s="2722"/>
      <c r="I50" s="2722"/>
      <c r="J50" s="2722"/>
      <c r="K50" s="2727"/>
      <c r="L50" s="889"/>
      <c r="M50" s="927"/>
      <c r="N50" s="927"/>
      <c r="O50" s="927"/>
    </row>
    <row r="51" spans="1:17" ht="21.75" thickBot="1">
      <c r="A51" s="694" t="s">
        <v>1796</v>
      </c>
      <c r="B51" s="690"/>
      <c r="C51" s="695"/>
      <c r="D51" s="695"/>
      <c r="E51" s="695"/>
      <c r="F51" s="696"/>
      <c r="G51" s="696"/>
      <c r="H51" s="695"/>
      <c r="I51" s="695"/>
      <c r="J51" s="695"/>
      <c r="K51" s="941"/>
      <c r="L51" s="942"/>
      <c r="M51" s="940"/>
      <c r="N51" s="940"/>
      <c r="O51" s="940"/>
      <c r="P51" s="452"/>
      <c r="Q51" s="453"/>
    </row>
    <row r="52" spans="1:17" s="457" customFormat="1" ht="15">
      <c r="A52" s="454" t="s">
        <v>1677</v>
      </c>
      <c r="B52" s="455"/>
      <c r="C52" s="1184" t="str">
        <f>YEAR(C7)&amp;"-"&amp;MONTH(C7)</f>
        <v>2024-3</v>
      </c>
      <c r="D52" s="1185">
        <f>EDATE(C52,-1)</f>
        <v>45323</v>
      </c>
      <c r="E52" s="1185">
        <f t="shared" ref="E52:O52" si="16">EDATE(D52,-1)</f>
        <v>45292</v>
      </c>
      <c r="F52" s="1185">
        <f t="shared" si="16"/>
        <v>45261</v>
      </c>
      <c r="G52" s="1185">
        <f t="shared" si="16"/>
        <v>45231</v>
      </c>
      <c r="H52" s="1185">
        <f t="shared" si="16"/>
        <v>45200</v>
      </c>
      <c r="I52" s="1185">
        <f t="shared" si="16"/>
        <v>45170</v>
      </c>
      <c r="J52" s="1185">
        <f t="shared" si="16"/>
        <v>45139</v>
      </c>
      <c r="K52" s="1185">
        <f t="shared" si="16"/>
        <v>45108</v>
      </c>
      <c r="L52" s="1185">
        <f t="shared" si="16"/>
        <v>45078</v>
      </c>
      <c r="M52" s="1185">
        <f t="shared" si="16"/>
        <v>45047</v>
      </c>
      <c r="N52" s="1185">
        <f t="shared" si="16"/>
        <v>45017</v>
      </c>
      <c r="O52" s="1185">
        <f t="shared" si="16"/>
        <v>44986</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1714</v>
      </c>
      <c r="B54" s="465"/>
      <c r="C54" s="466"/>
      <c r="D54" s="467"/>
      <c r="E54" s="467"/>
      <c r="F54" s="467"/>
      <c r="G54" s="467"/>
      <c r="H54" s="467"/>
      <c r="I54" s="467"/>
      <c r="J54" s="467"/>
      <c r="K54" s="467"/>
      <c r="L54" s="467"/>
      <c r="M54" s="468"/>
      <c r="N54" s="2767"/>
      <c r="O54" s="2768"/>
      <c r="P54" s="453"/>
      <c r="Q54" s="453"/>
    </row>
    <row r="55" spans="1:17" s="108" customFormat="1" ht="15">
      <c r="A55" s="470" t="s">
        <v>1679</v>
      </c>
      <c r="B55" s="459"/>
      <c r="C55" s="471" t="s">
        <v>1774</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1717</v>
      </c>
      <c r="B57" s="477" t="s">
        <v>1683</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1686</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1687</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1688</v>
      </c>
      <c r="B70" s="477" t="s">
        <v>1827</v>
      </c>
      <c r="C70" s="522" t="s">
        <v>1719</v>
      </c>
      <c r="D70" s="522" t="s">
        <v>1720</v>
      </c>
      <c r="E70" s="522" t="s">
        <v>1721</v>
      </c>
      <c r="F70" s="522" t="s">
        <v>1722</v>
      </c>
      <c r="G70" s="522" t="s">
        <v>1723</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1724</v>
      </c>
      <c r="C72" s="527" t="s">
        <v>1719</v>
      </c>
      <c r="D72" s="527" t="s">
        <v>1720</v>
      </c>
      <c r="E72" s="527" t="s">
        <v>1721</v>
      </c>
      <c r="F72" s="527" t="s">
        <v>1722</v>
      </c>
      <c r="G72" s="527" t="s">
        <v>1723</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1725</v>
      </c>
      <c r="C74" s="527" t="s">
        <v>1719</v>
      </c>
      <c r="D74" s="527" t="s">
        <v>1720</v>
      </c>
      <c r="E74" s="527" t="s">
        <v>1721</v>
      </c>
      <c r="F74" s="527" t="s">
        <v>1722</v>
      </c>
      <c r="G74" s="527" t="s">
        <v>1723</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1811</v>
      </c>
      <c r="C76" s="608" t="s">
        <v>1797</v>
      </c>
      <c r="D76" s="608" t="s">
        <v>1798</v>
      </c>
      <c r="E76" s="608" t="s">
        <v>1799</v>
      </c>
      <c r="F76" s="608" t="s">
        <v>1800</v>
      </c>
      <c r="G76" s="608" t="s">
        <v>1801</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1820</v>
      </c>
      <c r="C78" s="527" t="s">
        <v>1719</v>
      </c>
      <c r="D78" s="527" t="s">
        <v>1720</v>
      </c>
      <c r="E78" s="527" t="s">
        <v>1721</v>
      </c>
      <c r="F78" s="527" t="s">
        <v>1722</v>
      </c>
      <c r="G78" s="527" t="s">
        <v>1723</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1692</v>
      </c>
      <c r="B88" s="477" t="s">
        <v>1734</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1735</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1736</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1738</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1188</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1739</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1740</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1742</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1828</v>
      </c>
      <c r="C106" s="527" t="s">
        <v>1719</v>
      </c>
      <c r="D106" s="527" t="s">
        <v>1720</v>
      </c>
      <c r="E106" s="527" t="s">
        <v>1721</v>
      </c>
      <c r="F106" s="527" t="s">
        <v>1722</v>
      </c>
      <c r="G106" s="527" t="s">
        <v>1723</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3326</v>
      </c>
      <c r="C1" s="1224" t="s">
        <v>1660</v>
      </c>
      <c r="D1" s="1225"/>
      <c r="E1" s="3428"/>
      <c r="F1" s="1878"/>
      <c r="G1" s="1227" t="s">
        <v>1765</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1165"/>
      <c r="Q2" s="699"/>
      <c r="R2" s="699"/>
      <c r="S2" s="699"/>
      <c r="T2" s="699"/>
      <c r="U2" s="699"/>
      <c r="V2" s="699"/>
      <c r="W2" s="699"/>
      <c r="X2" s="699"/>
      <c r="Y2" s="699"/>
      <c r="Z2" s="699"/>
      <c r="AA2" s="699"/>
      <c r="AB2" s="699"/>
      <c r="AC2" s="700"/>
    </row>
    <row r="3" spans="1:29" s="352" customFormat="1" ht="28.5" customHeight="1" thickBot="1">
      <c r="A3" s="203" t="s">
        <v>1462</v>
      </c>
      <c r="B3" s="558" t="e">
        <f>IF(AND(C2="——",B37="元/平方米"),C39,ROUND(B2*10000/D3,0))</f>
        <v>#DIV/0!</v>
      </c>
      <c r="C3" s="354" t="s">
        <v>1766</v>
      </c>
      <c r="D3" s="353">
        <f>SUMIF('数据-汇总表'!$C19:$C33,D1,'数据-汇总表'!$E19:$E33)</f>
        <v>0</v>
      </c>
      <c r="E3" s="354" t="s">
        <v>1830</v>
      </c>
      <c r="F3" s="353">
        <f>SUMIF('数据-取费表'!A5:A15,D1,'数据-取费表'!AH5:AH15)</f>
        <v>0</v>
      </c>
      <c r="G3" s="908"/>
      <c r="H3" s="908"/>
      <c r="I3" s="908"/>
      <c r="J3" s="908"/>
      <c r="K3" s="910"/>
      <c r="L3" s="2731"/>
      <c r="M3" s="2732" t="e">
        <f ca="1">IF(C2="——",IF(B37="元/平方米",ROUND(C39*D3/10000,0),ROUND(F3*C39/10000,0)),IF(B37="元/平方米",ROUND(C39*D3/10000,0),ROUND(F3*C39/10000,0))-D2)</f>
        <v>#DIV/0!</v>
      </c>
      <c r="N3" s="2732"/>
      <c r="O3" s="2732"/>
      <c r="P3" s="1165"/>
      <c r="Q3" s="699"/>
      <c r="R3" s="699"/>
      <c r="S3" s="699"/>
      <c r="T3" s="699"/>
      <c r="U3" s="699"/>
      <c r="V3" s="699"/>
      <c r="W3" s="699"/>
      <c r="X3" s="699"/>
      <c r="Y3" s="699"/>
      <c r="Z3" s="699"/>
      <c r="AA3" s="699"/>
      <c r="AB3" s="716"/>
      <c r="AC3" s="713"/>
    </row>
    <row r="4" spans="1:29" ht="15">
      <c r="A4" s="355" t="s">
        <v>1767</v>
      </c>
      <c r="B4" s="356"/>
      <c r="C4" s="3844" t="s">
        <v>1768</v>
      </c>
      <c r="D4" s="3845"/>
      <c r="E4" s="3846" t="s">
        <v>1769</v>
      </c>
      <c r="F4" s="3847"/>
      <c r="G4" s="3844" t="s">
        <v>1770</v>
      </c>
      <c r="H4" s="3845"/>
      <c r="I4" s="3844" t="s">
        <v>1771</v>
      </c>
      <c r="J4" s="3845"/>
      <c r="K4" s="559" t="s">
        <v>1772</v>
      </c>
      <c r="L4" s="2712"/>
      <c r="M4" s="2713"/>
      <c r="N4" s="2713"/>
      <c r="O4" s="2713"/>
      <c r="P4" s="3848" t="s">
        <v>1773</v>
      </c>
      <c r="Q4" s="3849"/>
      <c r="R4" s="3831" t="s">
        <v>1769</v>
      </c>
      <c r="S4" s="3832"/>
      <c r="T4" s="3831" t="s">
        <v>1770</v>
      </c>
      <c r="U4" s="3832"/>
      <c r="V4" s="3856" t="s">
        <v>1771</v>
      </c>
      <c r="W4" s="3856"/>
      <c r="X4" s="1355"/>
      <c r="Y4" s="3831" t="s">
        <v>1773</v>
      </c>
      <c r="Z4" s="3832"/>
      <c r="AA4" s="3826" t="s">
        <v>1769</v>
      </c>
      <c r="AB4" s="3827" t="s">
        <v>1770</v>
      </c>
      <c r="AC4" s="3826" t="s">
        <v>1771</v>
      </c>
    </row>
    <row r="5" spans="1:29" ht="15">
      <c r="A5" s="358"/>
      <c r="B5" s="359"/>
      <c r="C5" s="3837" t="s">
        <v>1671</v>
      </c>
      <c r="D5" s="3838"/>
      <c r="E5" s="3835" t="s">
        <v>1672</v>
      </c>
      <c r="F5" s="3836"/>
      <c r="G5" s="3837" t="s">
        <v>1673</v>
      </c>
      <c r="H5" s="3838"/>
      <c r="I5" s="3837" t="s">
        <v>1674</v>
      </c>
      <c r="J5" s="3838"/>
      <c r="K5" s="559"/>
      <c r="L5" s="2712"/>
      <c r="M5" s="2713"/>
      <c r="N5" s="2713"/>
      <c r="O5" s="2713"/>
      <c r="P5" s="3850"/>
      <c r="Q5" s="3851"/>
      <c r="R5" s="3833"/>
      <c r="S5" s="3834"/>
      <c r="T5" s="3833"/>
      <c r="U5" s="3834"/>
      <c r="V5" s="3856"/>
      <c r="W5" s="3856"/>
      <c r="X5" s="1355"/>
      <c r="Y5" s="3833"/>
      <c r="Z5" s="3834"/>
      <c r="AA5" s="3827"/>
      <c r="AB5" s="3827"/>
      <c r="AC5" s="3827"/>
    </row>
    <row r="6" spans="1:29" ht="15.75" thickBot="1">
      <c r="A6" s="360"/>
      <c r="B6" s="361"/>
      <c r="C6" s="3839" t="s">
        <v>1675</v>
      </c>
      <c r="D6" s="3840"/>
      <c r="E6" s="3841" t="s">
        <v>1675</v>
      </c>
      <c r="F6" s="3842"/>
      <c r="G6" s="3839" t="s">
        <v>1675</v>
      </c>
      <c r="H6" s="3840"/>
      <c r="I6" s="3839" t="s">
        <v>1675</v>
      </c>
      <c r="J6" s="3840"/>
      <c r="K6" s="559" t="s">
        <v>1676</v>
      </c>
      <c r="L6" s="2712"/>
      <c r="M6" s="2713"/>
      <c r="N6" s="2713"/>
      <c r="O6" s="2713"/>
      <c r="P6" s="3852"/>
      <c r="Q6" s="3853"/>
      <c r="R6" s="3833"/>
      <c r="S6" s="3834"/>
      <c r="T6" s="3854"/>
      <c r="U6" s="3855"/>
      <c r="V6" s="3856"/>
      <c r="W6" s="3856"/>
      <c r="X6" s="1355"/>
      <c r="Y6" s="3854"/>
      <c r="Z6" s="3855"/>
      <c r="AA6" s="3828"/>
      <c r="AB6" s="3828"/>
      <c r="AC6" s="3828"/>
    </row>
    <row r="7" spans="1:29" s="108" customFormat="1" ht="15.75" thickBot="1">
      <c r="A7" s="362" t="s">
        <v>1677</v>
      </c>
      <c r="B7" s="363"/>
      <c r="C7" s="364">
        <f>'数据-取费表'!B2</f>
        <v>45352</v>
      </c>
      <c r="D7" s="365">
        <v>100</v>
      </c>
      <c r="E7" s="366"/>
      <c r="F7" s="367">
        <f>SUMIF(48:48,YEAR(E7)&amp;"-"&amp;MONTH(E7),49:49)</f>
        <v>0</v>
      </c>
      <c r="G7" s="366"/>
      <c r="H7" s="365">
        <f>SUMIF(48:48,YEAR(G7)&amp;"-"&amp;MONTH(G7),49:49)</f>
        <v>0</v>
      </c>
      <c r="I7" s="366"/>
      <c r="J7" s="365">
        <f>SUMIF(48:48,YEAR(I7)&amp;"-"&amp;MONTH(I7),49:49)</f>
        <v>0</v>
      </c>
      <c r="K7" s="560"/>
      <c r="L7" s="2714"/>
      <c r="M7" s="2715"/>
      <c r="N7" s="2715"/>
      <c r="O7" s="2715"/>
      <c r="P7" s="3829" t="s">
        <v>1678</v>
      </c>
      <c r="Q7" s="3857"/>
      <c r="R7" s="701" t="s">
        <v>14</v>
      </c>
      <c r="S7" s="702">
        <f t="shared" ref="S7:S14" si="0">F7</f>
        <v>0</v>
      </c>
      <c r="T7" s="701" t="s">
        <v>14</v>
      </c>
      <c r="U7" s="702">
        <f t="shared" ref="U7:U14" si="1">H7</f>
        <v>0</v>
      </c>
      <c r="V7" s="701" t="s">
        <v>14</v>
      </c>
      <c r="W7" s="702">
        <f t="shared" ref="W7:W14" si="2">J7</f>
        <v>0</v>
      </c>
      <c r="X7" s="703"/>
      <c r="Y7" s="3829" t="s">
        <v>1678</v>
      </c>
      <c r="Z7" s="3830"/>
      <c r="AA7" s="704" t="e">
        <f>D7/F7</f>
        <v>#DIV/0!</v>
      </c>
      <c r="AB7" s="704" t="e">
        <f>D7/H7</f>
        <v>#DIV/0!</v>
      </c>
      <c r="AC7" s="704" t="e">
        <f>D7/J7</f>
        <v>#DIV/0!</v>
      </c>
    </row>
    <row r="8" spans="1:29" s="108" customFormat="1" ht="15.75" thickBot="1">
      <c r="A8" s="362" t="s">
        <v>1679</v>
      </c>
      <c r="B8" s="363"/>
      <c r="C8" s="368"/>
      <c r="D8" s="365">
        <v>100</v>
      </c>
      <c r="E8" s="368"/>
      <c r="F8" s="367">
        <f>SUMIF(51:51,E8,52:52)-SUMIF(51:51,C8,52:52)+100</f>
        <v>100</v>
      </c>
      <c r="G8" s="368"/>
      <c r="H8" s="365">
        <f>SUMIF(51:51,G8,52:52)-SUMIF(51:51,C8,52:52)+100</f>
        <v>100</v>
      </c>
      <c r="I8" s="368"/>
      <c r="J8" s="365">
        <f>SUMIF(51:51,I8,52:52)-SUMIF(51:51,C8,52:52)+100</f>
        <v>100</v>
      </c>
      <c r="K8" s="560"/>
      <c r="L8" s="2714"/>
      <c r="M8" s="2715"/>
      <c r="N8" s="2715"/>
      <c r="O8" s="2715"/>
      <c r="P8" s="3829" t="s">
        <v>1681</v>
      </c>
      <c r="Q8" s="3830"/>
      <c r="R8" s="701" t="s">
        <v>14</v>
      </c>
      <c r="S8" s="702">
        <f t="shared" si="0"/>
        <v>100</v>
      </c>
      <c r="T8" s="701" t="s">
        <v>14</v>
      </c>
      <c r="U8" s="702">
        <f t="shared" si="1"/>
        <v>100</v>
      </c>
      <c r="V8" s="701" t="s">
        <v>14</v>
      </c>
      <c r="W8" s="702">
        <f t="shared" si="2"/>
        <v>100</v>
      </c>
      <c r="X8" s="703"/>
      <c r="Y8" s="3829" t="s">
        <v>1681</v>
      </c>
      <c r="Z8" s="3830"/>
      <c r="AA8" s="704">
        <f t="shared" ref="AA8:AA36" si="3">D8/F8</f>
        <v>1</v>
      </c>
      <c r="AB8" s="704">
        <f t="shared" ref="AB8:AB36" si="4">D8/H8</f>
        <v>1</v>
      </c>
      <c r="AC8" s="704">
        <f t="shared" ref="AC8:AC36" si="5">D8/J8</f>
        <v>1</v>
      </c>
    </row>
    <row r="9" spans="1:29" s="108" customFormat="1">
      <c r="A9" s="60" t="s">
        <v>1682</v>
      </c>
      <c r="B9" s="588" t="s">
        <v>1683</v>
      </c>
      <c r="C9" s="370"/>
      <c r="D9" s="126">
        <v>100</v>
      </c>
      <c r="E9" s="373"/>
      <c r="F9" s="126">
        <f>SUMIF(53:53,E9,54:54)-SUMIF(53:53,C9,54:54)+100</f>
        <v>100</v>
      </c>
      <c r="G9" s="371"/>
      <c r="H9" s="126">
        <f>SUMIF(53:53,G9,54:54)-SUMIF(53:53,C9,54:54)+100</f>
        <v>100</v>
      </c>
      <c r="I9" s="371"/>
      <c r="J9" s="126">
        <f>SUMIF(53:53,I9,54:54)-SUMIF(53:53,C9,54:54)+100</f>
        <v>100</v>
      </c>
      <c r="K9" s="560"/>
      <c r="L9" s="2714"/>
      <c r="M9" s="2715"/>
      <c r="N9" s="2715"/>
      <c r="O9" s="2715"/>
      <c r="P9" s="3861" t="s">
        <v>1684</v>
      </c>
      <c r="Q9" s="1343" t="str">
        <f t="shared" ref="Q9:Q14" si="6">B9</f>
        <v>用途</v>
      </c>
      <c r="R9" s="701" t="s">
        <v>14</v>
      </c>
      <c r="S9" s="702">
        <f t="shared" si="0"/>
        <v>100</v>
      </c>
      <c r="T9" s="701" t="s">
        <v>14</v>
      </c>
      <c r="U9" s="702">
        <f t="shared" si="1"/>
        <v>100</v>
      </c>
      <c r="V9" s="701" t="s">
        <v>14</v>
      </c>
      <c r="W9" s="702">
        <f t="shared" si="2"/>
        <v>100</v>
      </c>
      <c r="X9" s="703"/>
      <c r="Y9" s="3773" t="s">
        <v>1685</v>
      </c>
      <c r="Z9" s="52" t="str">
        <f t="shared" ref="Z9:Z14" si="7">Q9</f>
        <v>用途</v>
      </c>
      <c r="AA9" s="704">
        <f t="shared" si="3"/>
        <v>1</v>
      </c>
      <c r="AB9" s="704">
        <f t="shared" si="4"/>
        <v>1</v>
      </c>
      <c r="AC9" s="704">
        <f t="shared" si="5"/>
        <v>1</v>
      </c>
    </row>
    <row r="10" spans="1:29" s="378" customFormat="1" ht="27">
      <c r="A10" s="589"/>
      <c r="B10" s="590" t="s">
        <v>1686</v>
      </c>
      <c r="C10" s="3429"/>
      <c r="D10" s="127">
        <v>100</v>
      </c>
      <c r="E10" s="3429"/>
      <c r="F10" s="127">
        <f>SUMIF(55:55,E10,56:56)-SUMIF(55:55,C10,56:56)+100</f>
        <v>100</v>
      </c>
      <c r="G10" s="3430"/>
      <c r="H10" s="127">
        <f>SUMIF(55:55,G10,56:56)-SUMIF(55:55,C10,56:56)+100</f>
        <v>100</v>
      </c>
      <c r="I10" s="3429"/>
      <c r="J10" s="127">
        <f>SUMIF(55:55,I10,56:56)-SUMIF(55:55,C10,56:56)+100</f>
        <v>100</v>
      </c>
      <c r="K10" s="560"/>
      <c r="L10" s="2716"/>
      <c r="M10" s="2717"/>
      <c r="N10" s="2717"/>
      <c r="O10" s="2717"/>
      <c r="P10" s="3861"/>
      <c r="Q10" s="1343" t="str">
        <f t="shared" si="6"/>
        <v>土地使用年限（年）</v>
      </c>
      <c r="R10" s="701" t="s">
        <v>14</v>
      </c>
      <c r="S10" s="702">
        <f t="shared" si="0"/>
        <v>100</v>
      </c>
      <c r="T10" s="701" t="s">
        <v>14</v>
      </c>
      <c r="U10" s="702">
        <f t="shared" si="1"/>
        <v>100</v>
      </c>
      <c r="V10" s="701" t="s">
        <v>14</v>
      </c>
      <c r="W10" s="702">
        <f t="shared" si="2"/>
        <v>100</v>
      </c>
      <c r="X10" s="703"/>
      <c r="Y10" s="3773"/>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8"/>
      <c r="M11" s="2713"/>
      <c r="N11" s="2713"/>
      <c r="O11" s="2713"/>
      <c r="P11" s="3861"/>
      <c r="Q11" s="1343">
        <f t="shared" si="6"/>
        <v>111</v>
      </c>
      <c r="R11" s="701" t="s">
        <v>14</v>
      </c>
      <c r="S11" s="702">
        <f t="shared" si="0"/>
        <v>100</v>
      </c>
      <c r="T11" s="701" t="s">
        <v>14</v>
      </c>
      <c r="U11" s="702">
        <f t="shared" si="1"/>
        <v>100</v>
      </c>
      <c r="V11" s="701" t="s">
        <v>14</v>
      </c>
      <c r="W11" s="702">
        <f t="shared" si="2"/>
        <v>100</v>
      </c>
      <c r="X11" s="703"/>
      <c r="Y11" s="3773"/>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4"/>
      <c r="M12" s="2715"/>
      <c r="N12" s="2715"/>
      <c r="O12" s="2715"/>
      <c r="P12" s="3861"/>
      <c r="Q12" s="1343">
        <f t="shared" si="6"/>
        <v>111</v>
      </c>
      <c r="R12" s="701" t="s">
        <v>14</v>
      </c>
      <c r="S12" s="702">
        <f t="shared" si="0"/>
        <v>100</v>
      </c>
      <c r="T12" s="701" t="s">
        <v>14</v>
      </c>
      <c r="U12" s="702">
        <f t="shared" si="1"/>
        <v>100</v>
      </c>
      <c r="V12" s="701" t="s">
        <v>14</v>
      </c>
      <c r="W12" s="702">
        <f t="shared" si="2"/>
        <v>100</v>
      </c>
      <c r="X12" s="703"/>
      <c r="Y12" s="3773"/>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9"/>
      <c r="M13" s="2713"/>
      <c r="N13" s="2713"/>
      <c r="O13" s="2713"/>
      <c r="P13" s="3861"/>
      <c r="Q13" s="1343">
        <f t="shared" si="6"/>
        <v>111</v>
      </c>
      <c r="R13" s="701" t="s">
        <v>14</v>
      </c>
      <c r="S13" s="702">
        <f t="shared" si="0"/>
        <v>100</v>
      </c>
      <c r="T13" s="701" t="s">
        <v>14</v>
      </c>
      <c r="U13" s="702">
        <f t="shared" si="1"/>
        <v>100</v>
      </c>
      <c r="V13" s="701" t="s">
        <v>14</v>
      </c>
      <c r="W13" s="702">
        <f t="shared" si="2"/>
        <v>100</v>
      </c>
      <c r="X13" s="703"/>
      <c r="Y13" s="3773"/>
      <c r="Z13" s="52">
        <f t="shared" si="7"/>
        <v>111</v>
      </c>
      <c r="AA13" s="704">
        <f t="shared" si="3"/>
        <v>1</v>
      </c>
      <c r="AB13" s="704">
        <f t="shared" si="4"/>
        <v>1</v>
      </c>
      <c r="AC13" s="704">
        <f t="shared" si="5"/>
        <v>1</v>
      </c>
    </row>
    <row r="14" spans="1:29" ht="15">
      <c r="A14" s="355" t="s">
        <v>1688</v>
      </c>
      <c r="B14" s="577" t="s">
        <v>1831</v>
      </c>
      <c r="C14" s="1970" t="str">
        <f>IF(B1="工业",估价对象房地状况!G4,估价对象房地状况!C6)</f>
        <v>较好</v>
      </c>
      <c r="D14" s="392">
        <v>100</v>
      </c>
      <c r="E14" s="393"/>
      <c r="F14" s="394">
        <f>SUMIF(63:63,E15,64:64)-SUMIF(63:63,C15,64:64)+100</f>
        <v>100</v>
      </c>
      <c r="G14" s="395"/>
      <c r="H14" s="392">
        <f>SUMIF(63:63,G15,64:64)-SUMIF(63:63,C15,64:64)+100</f>
        <v>100</v>
      </c>
      <c r="I14" s="393"/>
      <c r="J14" s="392">
        <f>SUMIF(63:63,I15,64:64)-SUMIF(63:63,C15,64:64)+100</f>
        <v>100</v>
      </c>
      <c r="K14" s="563"/>
      <c r="L14" s="2719"/>
      <c r="M14" s="2713"/>
      <c r="N14" s="2713"/>
      <c r="O14" s="2713"/>
      <c r="P14" s="3863" t="s">
        <v>1689</v>
      </c>
      <c r="Q14" s="1352" t="str">
        <f t="shared" si="6"/>
        <v>交通便捷度</v>
      </c>
      <c r="R14" s="705" t="s">
        <v>14</v>
      </c>
      <c r="S14" s="706">
        <f t="shared" si="0"/>
        <v>100</v>
      </c>
      <c r="T14" s="705" t="s">
        <v>14</v>
      </c>
      <c r="U14" s="706">
        <f t="shared" si="1"/>
        <v>100</v>
      </c>
      <c r="V14" s="705" t="s">
        <v>14</v>
      </c>
      <c r="W14" s="706">
        <f t="shared" si="2"/>
        <v>100</v>
      </c>
      <c r="X14" s="1355"/>
      <c r="Y14" s="3863" t="s">
        <v>1689</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19"/>
      <c r="M15" s="2713"/>
      <c r="N15" s="2713"/>
      <c r="O15" s="2713"/>
      <c r="P15" s="3864"/>
      <c r="Q15" s="1352"/>
      <c r="R15" s="705"/>
      <c r="S15" s="706"/>
      <c r="T15" s="705"/>
      <c r="U15" s="706"/>
      <c r="V15" s="705"/>
      <c r="W15" s="706"/>
      <c r="X15" s="1355"/>
      <c r="Y15" s="3864"/>
      <c r="Z15" s="1356"/>
      <c r="AA15" s="1353">
        <v>1</v>
      </c>
      <c r="AB15" s="1353">
        <v>1</v>
      </c>
      <c r="AC15" s="1353">
        <v>1</v>
      </c>
    </row>
    <row r="16" spans="1:29" ht="15">
      <c r="A16" s="358"/>
      <c r="B16" s="579" t="s">
        <v>1810</v>
      </c>
      <c r="C16" s="1899" t="str">
        <f>IF(B1="工业",估价对象房地状况!G5,估价对象房地状况!C7)</f>
        <v>较好</v>
      </c>
      <c r="D16" s="406">
        <v>100</v>
      </c>
      <c r="E16" s="408"/>
      <c r="F16" s="409">
        <f>SUMIF(65:65,E17,66:66)-SUMIF(65:65,C17,66:66)+100</f>
        <v>100</v>
      </c>
      <c r="G16" s="410"/>
      <c r="H16" s="406">
        <f>SUMIF(65:65,G17,66:66)-SUMIF(65:65,C17,66:66)+100</f>
        <v>100</v>
      </c>
      <c r="I16" s="408"/>
      <c r="J16" s="406">
        <f>SUMIF(65:65,I17,66:66)-SUMIF(65:65,C17,66:66)+100</f>
        <v>100</v>
      </c>
      <c r="K16" s="563"/>
      <c r="L16" s="2719"/>
      <c r="M16" s="2713"/>
      <c r="N16" s="2713"/>
      <c r="O16" s="2713"/>
      <c r="P16" s="3864"/>
      <c r="Q16" s="1352" t="str">
        <f>B16</f>
        <v>公共配套设施</v>
      </c>
      <c r="R16" s="705" t="s">
        <v>14</v>
      </c>
      <c r="S16" s="706">
        <f>F16</f>
        <v>100</v>
      </c>
      <c r="T16" s="705" t="s">
        <v>14</v>
      </c>
      <c r="U16" s="706">
        <f>H16</f>
        <v>100</v>
      </c>
      <c r="V16" s="705" t="s">
        <v>14</v>
      </c>
      <c r="W16" s="706">
        <f>J16</f>
        <v>100</v>
      </c>
      <c r="X16" s="1355"/>
      <c r="Y16" s="3864"/>
      <c r="Z16" s="1356" t="str">
        <f>Q16</f>
        <v>公共配套设施</v>
      </c>
      <c r="AA16" s="1353">
        <f t="shared" si="3"/>
        <v>1</v>
      </c>
      <c r="AB16" s="1353">
        <f t="shared" si="4"/>
        <v>1</v>
      </c>
      <c r="AC16" s="1353">
        <f t="shared" si="5"/>
        <v>1</v>
      </c>
    </row>
    <row r="17" spans="1:29" ht="15">
      <c r="A17" s="358"/>
      <c r="B17" s="580"/>
      <c r="C17" s="1900"/>
      <c r="D17" s="399"/>
      <c r="E17" s="398"/>
      <c r="F17" s="400"/>
      <c r="G17" s="398"/>
      <c r="H17" s="399"/>
      <c r="I17" s="398"/>
      <c r="J17" s="399"/>
      <c r="K17" s="564"/>
      <c r="L17" s="2719"/>
      <c r="M17" s="2713"/>
      <c r="N17" s="2713"/>
      <c r="O17" s="2713"/>
      <c r="P17" s="3864"/>
      <c r="Q17" s="1352"/>
      <c r="R17" s="705"/>
      <c r="S17" s="706"/>
      <c r="T17" s="705"/>
      <c r="U17" s="706"/>
      <c r="V17" s="705"/>
      <c r="W17" s="706"/>
      <c r="X17" s="1355"/>
      <c r="Y17" s="3864"/>
      <c r="Z17" s="1356"/>
      <c r="AA17" s="1353">
        <v>1</v>
      </c>
      <c r="AB17" s="1353">
        <v>1</v>
      </c>
      <c r="AC17" s="1353">
        <v>1</v>
      </c>
    </row>
    <row r="18" spans="1:29" ht="15">
      <c r="A18" s="358"/>
      <c r="B18" s="581" t="s">
        <v>1811</v>
      </c>
      <c r="C18" s="1899"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19"/>
      <c r="M18" s="2713"/>
      <c r="N18" s="2713"/>
      <c r="O18" s="2713"/>
      <c r="P18" s="3864"/>
      <c r="Q18" s="1352" t="str">
        <f>B18</f>
        <v>基础设施水平</v>
      </c>
      <c r="R18" s="705" t="s">
        <v>14</v>
      </c>
      <c r="S18" s="706">
        <f>F18</f>
        <v>100</v>
      </c>
      <c r="T18" s="705" t="s">
        <v>14</v>
      </c>
      <c r="U18" s="706">
        <f>H18</f>
        <v>100</v>
      </c>
      <c r="V18" s="705" t="s">
        <v>14</v>
      </c>
      <c r="W18" s="706">
        <f>J18</f>
        <v>100</v>
      </c>
      <c r="X18" s="1355"/>
      <c r="Y18" s="3864"/>
      <c r="Z18" s="1356" t="str">
        <f>Q18</f>
        <v>基础设施水平</v>
      </c>
      <c r="AA18" s="1353">
        <f t="shared" ref="AA18" si="8">D18/F18</f>
        <v>1</v>
      </c>
      <c r="AB18" s="1353">
        <f t="shared" ref="AB18" si="9">D18/H18</f>
        <v>1</v>
      </c>
      <c r="AC18" s="1353">
        <f t="shared" ref="AC18" si="10">D18/J18</f>
        <v>1</v>
      </c>
    </row>
    <row r="19" spans="1:29" ht="15">
      <c r="A19" s="358"/>
      <c r="B19" s="581"/>
      <c r="C19" s="1900"/>
      <c r="D19" s="401"/>
      <c r="E19" s="1900"/>
      <c r="F19" s="404"/>
      <c r="G19" s="1900"/>
      <c r="H19" s="399"/>
      <c r="I19" s="398"/>
      <c r="J19" s="399"/>
      <c r="K19" s="1130"/>
      <c r="L19" s="2719"/>
      <c r="M19" s="2713"/>
      <c r="N19" s="2713"/>
      <c r="O19" s="2713"/>
      <c r="P19" s="3864"/>
      <c r="Q19" s="1352"/>
      <c r="R19" s="705"/>
      <c r="S19" s="706"/>
      <c r="T19" s="705"/>
      <c r="U19" s="706"/>
      <c r="V19" s="705"/>
      <c r="W19" s="706"/>
      <c r="X19" s="1355"/>
      <c r="Y19" s="3864"/>
      <c r="Z19" s="1356"/>
      <c r="AA19" s="1353">
        <v>1</v>
      </c>
      <c r="AB19" s="1353">
        <v>1</v>
      </c>
      <c r="AC19" s="1353">
        <v>1</v>
      </c>
    </row>
    <row r="20" spans="1:29" ht="15">
      <c r="A20" s="358"/>
      <c r="B20" s="579" t="s">
        <v>1832</v>
      </c>
      <c r="C20" s="1899" t="str">
        <f>IF(B1="工业",估价对象房地状况!G7,估价对象房地状况!C9)</f>
        <v>较好</v>
      </c>
      <c r="D20" s="406">
        <v>100</v>
      </c>
      <c r="E20" s="408"/>
      <c r="F20" s="409">
        <f>SUMIF(69:69,E21,70:70)-SUMIF(69:69,C21,70:70)+100</f>
        <v>100</v>
      </c>
      <c r="G20" s="410"/>
      <c r="H20" s="401">
        <f>SUMIF(69:69,G21,70:70)-SUMIF(69:69,C21,70:70)+100</f>
        <v>100</v>
      </c>
      <c r="I20" s="403"/>
      <c r="J20" s="401">
        <f>SUMIF(69:69,I21,70:70)-SUMIF(69:69,C21,70:70)+100</f>
        <v>100</v>
      </c>
      <c r="K20" s="563"/>
      <c r="L20" s="2719"/>
      <c r="M20" s="2713"/>
      <c r="N20" s="2713"/>
      <c r="O20" s="2713"/>
      <c r="P20" s="3864"/>
      <c r="Q20" s="1352" t="str">
        <f>B20</f>
        <v>自然及人文环境</v>
      </c>
      <c r="R20" s="705" t="s">
        <v>14</v>
      </c>
      <c r="S20" s="706">
        <f>F20</f>
        <v>100</v>
      </c>
      <c r="T20" s="705" t="s">
        <v>14</v>
      </c>
      <c r="U20" s="706">
        <f>H20</f>
        <v>100</v>
      </c>
      <c r="V20" s="705" t="s">
        <v>14</v>
      </c>
      <c r="W20" s="706">
        <f>J20</f>
        <v>100</v>
      </c>
      <c r="X20" s="1355"/>
      <c r="Y20" s="3864"/>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19"/>
      <c r="M21" s="2713"/>
      <c r="N21" s="2713"/>
      <c r="O21" s="2713"/>
      <c r="P21" s="3864"/>
      <c r="Q21" s="1352"/>
      <c r="R21" s="705"/>
      <c r="S21" s="706"/>
      <c r="T21" s="705"/>
      <c r="U21" s="706"/>
      <c r="V21" s="705"/>
      <c r="W21" s="706"/>
      <c r="X21" s="1355"/>
      <c r="Y21" s="3864"/>
      <c r="Z21" s="1356"/>
      <c r="AA21" s="1353">
        <v>1</v>
      </c>
      <c r="AB21" s="1353">
        <v>1</v>
      </c>
      <c r="AC21" s="1353">
        <v>1</v>
      </c>
    </row>
    <row r="22" spans="1:29" ht="15">
      <c r="A22" s="358"/>
      <c r="B22" s="579" t="s">
        <v>1833</v>
      </c>
      <c r="C22" s="565"/>
      <c r="D22" s="401">
        <v>100</v>
      </c>
      <c r="E22" s="565"/>
      <c r="F22" s="412">
        <f>SUMIF(71:71,E22,72:72)-SUMIF(71:71,C22,72:72)+100</f>
        <v>100</v>
      </c>
      <c r="G22" s="565"/>
      <c r="H22" s="386">
        <f>SUMIF(71:71,G22,72:72)-SUMIF(71:71,C22,72:72)+100</f>
        <v>100</v>
      </c>
      <c r="I22" s="565"/>
      <c r="J22" s="386">
        <f>SUMIF(71:71,I22,72:72)-SUMIF(71:71,C22,72:72)+100</f>
        <v>100</v>
      </c>
      <c r="K22" s="561"/>
      <c r="L22" s="2719"/>
      <c r="M22" s="2713"/>
      <c r="N22" s="2713"/>
      <c r="O22" s="2713"/>
      <c r="P22" s="3864"/>
      <c r="Q22" s="1352" t="str">
        <f>B22</f>
        <v>楼层</v>
      </c>
      <c r="R22" s="705" t="s">
        <v>14</v>
      </c>
      <c r="S22" s="706">
        <f>F22</f>
        <v>100</v>
      </c>
      <c r="T22" s="705" t="s">
        <v>14</v>
      </c>
      <c r="U22" s="706">
        <f>H22</f>
        <v>100</v>
      </c>
      <c r="V22" s="705" t="s">
        <v>14</v>
      </c>
      <c r="W22" s="706">
        <f>J22</f>
        <v>100</v>
      </c>
      <c r="X22" s="1355"/>
      <c r="Y22" s="3864"/>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9"/>
      <c r="M23" s="2713"/>
      <c r="N23" s="2713"/>
      <c r="O23" s="2713"/>
      <c r="P23" s="3864"/>
      <c r="Q23" s="1352">
        <f>B23</f>
        <v>111</v>
      </c>
      <c r="R23" s="705" t="s">
        <v>14</v>
      </c>
      <c r="S23" s="706">
        <f>F23</f>
        <v>100</v>
      </c>
      <c r="T23" s="705" t="s">
        <v>14</v>
      </c>
      <c r="U23" s="706">
        <f>H23</f>
        <v>100</v>
      </c>
      <c r="V23" s="705" t="s">
        <v>14</v>
      </c>
      <c r="W23" s="706">
        <f>J23</f>
        <v>100</v>
      </c>
      <c r="X23" s="1355"/>
      <c r="Y23" s="3864"/>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9"/>
      <c r="M24" s="2713"/>
      <c r="N24" s="2713"/>
      <c r="O24" s="2713"/>
      <c r="P24" s="3864"/>
      <c r="Q24" s="1352">
        <f t="shared" ref="Q24:Q36" si="11">B24</f>
        <v>111</v>
      </c>
      <c r="R24" s="705" t="s">
        <v>14</v>
      </c>
      <c r="S24" s="706">
        <f>F24</f>
        <v>100</v>
      </c>
      <c r="T24" s="705" t="s">
        <v>14</v>
      </c>
      <c r="U24" s="706">
        <f>H24</f>
        <v>100</v>
      </c>
      <c r="V24" s="705" t="s">
        <v>14</v>
      </c>
      <c r="W24" s="706">
        <f>J24</f>
        <v>100</v>
      </c>
      <c r="X24" s="1355"/>
      <c r="Y24" s="3864"/>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4"/>
      <c r="M25" s="2715"/>
      <c r="N25" s="2715"/>
      <c r="O25" s="2715"/>
      <c r="P25" s="3864"/>
      <c r="Q25" s="1343">
        <f t="shared" si="11"/>
        <v>111</v>
      </c>
      <c r="R25" s="701" t="s">
        <v>14</v>
      </c>
      <c r="S25" s="702">
        <f>F25</f>
        <v>100</v>
      </c>
      <c r="T25" s="701" t="s">
        <v>14</v>
      </c>
      <c r="U25" s="702">
        <f>H25</f>
        <v>100</v>
      </c>
      <c r="V25" s="701" t="s">
        <v>14</v>
      </c>
      <c r="W25" s="702">
        <f>J25</f>
        <v>100</v>
      </c>
      <c r="X25" s="703"/>
      <c r="Y25" s="3864"/>
      <c r="Z25" s="52">
        <f>Q25</f>
        <v>111</v>
      </c>
      <c r="AA25" s="1353">
        <f>D25/F25</f>
        <v>1</v>
      </c>
      <c r="AB25" s="1353">
        <f>D25/H25</f>
        <v>1</v>
      </c>
      <c r="AC25" s="1353">
        <f>D25/J25</f>
        <v>1</v>
      </c>
    </row>
    <row r="26" spans="1:29" ht="28.5">
      <c r="A26" s="600" t="s">
        <v>1692</v>
      </c>
      <c r="B26" s="62" t="s">
        <v>1834</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19"/>
      <c r="M26" s="2713"/>
      <c r="N26" s="2713"/>
      <c r="O26" s="2713"/>
      <c r="P26" s="3887" t="s">
        <v>1694</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868" t="s">
        <v>1694</v>
      </c>
      <c r="Z26" s="1356" t="str">
        <f t="shared" ref="Z26:Z36" si="15">Q26</f>
        <v>配套类型</v>
      </c>
      <c r="AA26" s="1353" t="e">
        <f t="shared" si="3"/>
        <v>#DIV/0!</v>
      </c>
      <c r="AB26" s="1353" t="e">
        <f t="shared" si="4"/>
        <v>#DIV/0!</v>
      </c>
      <c r="AC26" s="1353" t="e">
        <f t="shared" si="5"/>
        <v>#DIV/0!</v>
      </c>
    </row>
    <row r="27" spans="1:29" s="422" customFormat="1" ht="15">
      <c r="A27" s="601"/>
      <c r="B27" s="602" t="s">
        <v>1835</v>
      </c>
      <c r="C27" s="603"/>
      <c r="D27" s="127">
        <v>100</v>
      </c>
      <c r="E27" s="603"/>
      <c r="F27" s="412">
        <f>SUMIF(81:81,E27,82:82)-SUMIF(81:81,C27,82:82)+100</f>
        <v>100</v>
      </c>
      <c r="G27" s="603"/>
      <c r="H27" s="386">
        <f>SUMIF(81:81,G27,82:82)-SUMIF(81:81,C27,82:82)+100</f>
        <v>100</v>
      </c>
      <c r="I27" s="603"/>
      <c r="J27" s="386">
        <f>SUMIF(81:81,I27,82:82)-SUMIF(81:81,C27,82:82)+100</f>
        <v>100</v>
      </c>
      <c r="K27" s="562"/>
      <c r="L27" s="2718"/>
      <c r="M27" s="2720"/>
      <c r="N27" s="2720"/>
      <c r="O27" s="2720"/>
      <c r="P27" s="3868"/>
      <c r="Q27" s="707" t="str">
        <f t="shared" si="11"/>
        <v>项目停车位配比</v>
      </c>
      <c r="R27" s="708" t="s">
        <v>14</v>
      </c>
      <c r="S27" s="709">
        <f t="shared" si="12"/>
        <v>100</v>
      </c>
      <c r="T27" s="708" t="s">
        <v>14</v>
      </c>
      <c r="U27" s="709">
        <f t="shared" si="13"/>
        <v>100</v>
      </c>
      <c r="V27" s="708" t="s">
        <v>14</v>
      </c>
      <c r="W27" s="709">
        <f t="shared" si="14"/>
        <v>100</v>
      </c>
      <c r="X27" s="710"/>
      <c r="Y27" s="3868"/>
      <c r="Z27" s="711" t="str">
        <f t="shared" si="15"/>
        <v>项目停车位配比</v>
      </c>
      <c r="AA27" s="1353">
        <f t="shared" si="3"/>
        <v>1</v>
      </c>
      <c r="AB27" s="1353">
        <f t="shared" si="4"/>
        <v>1</v>
      </c>
      <c r="AC27" s="1353">
        <f t="shared" si="5"/>
        <v>1</v>
      </c>
    </row>
    <row r="28" spans="1:29" ht="15">
      <c r="A28" s="604"/>
      <c r="B28" s="602" t="s">
        <v>1836</v>
      </c>
      <c r="C28" s="411"/>
      <c r="D28" s="386">
        <v>100</v>
      </c>
      <c r="E28" s="411"/>
      <c r="F28" s="412">
        <f>SUMIF(83:83,E28,84:84)-SUMIF(83:83,C28,84:84)+100</f>
        <v>100</v>
      </c>
      <c r="G28" s="411"/>
      <c r="H28" s="386">
        <f>SUMIF(83:83,G28,84:84)-SUMIF(83:83,C28,84:84)+100</f>
        <v>100</v>
      </c>
      <c r="I28" s="411"/>
      <c r="J28" s="386">
        <f>SUMIF(83:83,I28,84:84)-SUMIF(83:83,C28,84:84)+100</f>
        <v>100</v>
      </c>
      <c r="K28" s="561"/>
      <c r="L28" s="2719"/>
      <c r="M28" s="2713"/>
      <c r="N28" s="2713"/>
      <c r="O28" s="2713"/>
      <c r="P28" s="3868"/>
      <c r="Q28" s="1352" t="str">
        <f t="shared" si="11"/>
        <v>公共部分装修</v>
      </c>
      <c r="R28" s="705" t="s">
        <v>14</v>
      </c>
      <c r="S28" s="706">
        <f t="shared" si="12"/>
        <v>100</v>
      </c>
      <c r="T28" s="705" t="s">
        <v>14</v>
      </c>
      <c r="U28" s="706">
        <f t="shared" si="13"/>
        <v>100</v>
      </c>
      <c r="V28" s="705" t="s">
        <v>14</v>
      </c>
      <c r="W28" s="706">
        <f t="shared" si="14"/>
        <v>100</v>
      </c>
      <c r="X28" s="1355"/>
      <c r="Y28" s="3868"/>
      <c r="Z28" s="1356" t="str">
        <f t="shared" si="15"/>
        <v>公共部分装修</v>
      </c>
      <c r="AA28" s="1353">
        <f t="shared" si="3"/>
        <v>1</v>
      </c>
      <c r="AB28" s="1353">
        <f t="shared" si="4"/>
        <v>1</v>
      </c>
      <c r="AC28" s="1353">
        <f t="shared" si="5"/>
        <v>1</v>
      </c>
    </row>
    <row r="29" spans="1:29" ht="15">
      <c r="A29" s="604"/>
      <c r="B29" s="602" t="s">
        <v>1837</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9"/>
      <c r="M29" s="2713"/>
      <c r="N29" s="2713"/>
      <c r="O29" s="2713"/>
      <c r="P29" s="3868"/>
      <c r="Q29" s="1352" t="str">
        <f t="shared" si="11"/>
        <v>成新率</v>
      </c>
      <c r="R29" s="705" t="s">
        <v>14</v>
      </c>
      <c r="S29" s="706" t="e">
        <f t="shared" si="12"/>
        <v>#N/A</v>
      </c>
      <c r="T29" s="705" t="s">
        <v>14</v>
      </c>
      <c r="U29" s="706" t="e">
        <f t="shared" si="13"/>
        <v>#N/A</v>
      </c>
      <c r="V29" s="705" t="s">
        <v>14</v>
      </c>
      <c r="W29" s="706" t="e">
        <f t="shared" si="14"/>
        <v>#N/A</v>
      </c>
      <c r="X29" s="1355"/>
      <c r="Y29" s="3868"/>
      <c r="Z29" s="1356" t="str">
        <f t="shared" si="15"/>
        <v>成新率</v>
      </c>
      <c r="AA29" s="1353" t="e">
        <f t="shared" si="3"/>
        <v>#N/A</v>
      </c>
      <c r="AB29" s="1353" t="e">
        <f t="shared" si="4"/>
        <v>#N/A</v>
      </c>
      <c r="AC29" s="1353" t="e">
        <f t="shared" si="5"/>
        <v>#N/A</v>
      </c>
    </row>
    <row r="30" spans="1:29" ht="15">
      <c r="A30" s="604"/>
      <c r="B30" s="602" t="s">
        <v>1838</v>
      </c>
      <c r="C30" s="605"/>
      <c r="D30" s="386">
        <v>100</v>
      </c>
      <c r="E30" s="605"/>
      <c r="F30" s="412">
        <f>SUMIF(88:88,E30,89:89)-SUMIF(88:88,C30,89:89)+100</f>
        <v>100</v>
      </c>
      <c r="G30" s="605"/>
      <c r="H30" s="386">
        <f>SUMIF(88:88,E30,89:89)-SUMIF(88:88,C30,89:89)+100</f>
        <v>100</v>
      </c>
      <c r="I30" s="605"/>
      <c r="J30" s="386">
        <f>SUMIF(88:88,E30,89:89)-SUMIF(88:88,C30,89:89)+100</f>
        <v>100</v>
      </c>
      <c r="K30" s="561"/>
      <c r="L30" s="2719"/>
      <c r="M30" s="2713"/>
      <c r="N30" s="2713"/>
      <c r="O30" s="2713"/>
      <c r="P30" s="3868"/>
      <c r="Q30" s="1352" t="str">
        <f t="shared" si="11"/>
        <v>物业等级</v>
      </c>
      <c r="R30" s="705" t="s">
        <v>14</v>
      </c>
      <c r="S30" s="706">
        <f t="shared" si="12"/>
        <v>100</v>
      </c>
      <c r="T30" s="705" t="s">
        <v>14</v>
      </c>
      <c r="U30" s="706">
        <f t="shared" si="13"/>
        <v>100</v>
      </c>
      <c r="V30" s="705" t="s">
        <v>14</v>
      </c>
      <c r="W30" s="706">
        <f t="shared" si="14"/>
        <v>100</v>
      </c>
      <c r="X30" s="1355"/>
      <c r="Y30" s="3868"/>
      <c r="Z30" s="1356" t="str">
        <f t="shared" si="15"/>
        <v>物业等级</v>
      </c>
      <c r="AA30" s="1353">
        <f t="shared" si="3"/>
        <v>1</v>
      </c>
      <c r="AB30" s="1353">
        <f t="shared" si="4"/>
        <v>1</v>
      </c>
      <c r="AC30" s="1353">
        <f t="shared" si="5"/>
        <v>1</v>
      </c>
    </row>
    <row r="31" spans="1:29" s="108" customFormat="1" ht="15">
      <c r="A31" s="606"/>
      <c r="B31" s="602" t="s">
        <v>1839</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4"/>
      <c r="M31" s="2715"/>
      <c r="N31" s="2715"/>
      <c r="O31" s="2715"/>
      <c r="P31" s="3868"/>
      <c r="Q31" s="1343" t="str">
        <f t="shared" si="11"/>
        <v>停车位面积</v>
      </c>
      <c r="R31" s="701" t="s">
        <v>14</v>
      </c>
      <c r="S31" s="702" t="e">
        <f t="shared" si="12"/>
        <v>#N/A</v>
      </c>
      <c r="T31" s="701" t="s">
        <v>14</v>
      </c>
      <c r="U31" s="702" t="e">
        <f t="shared" si="13"/>
        <v>#N/A</v>
      </c>
      <c r="V31" s="701" t="s">
        <v>14</v>
      </c>
      <c r="W31" s="702" t="e">
        <f t="shared" si="14"/>
        <v>#N/A</v>
      </c>
      <c r="X31" s="703"/>
      <c r="Y31" s="3868"/>
      <c r="Z31" s="52" t="str">
        <f t="shared" si="15"/>
        <v>停车位面积</v>
      </c>
      <c r="AA31" s="704" t="e">
        <f t="shared" si="3"/>
        <v>#N/A</v>
      </c>
      <c r="AB31" s="704" t="e">
        <f t="shared" si="4"/>
        <v>#N/A</v>
      </c>
      <c r="AC31" s="704" t="e">
        <f t="shared" si="5"/>
        <v>#N/A</v>
      </c>
    </row>
    <row r="32" spans="1:29" ht="15">
      <c r="A32" s="604"/>
      <c r="B32" s="602" t="s">
        <v>1840</v>
      </c>
      <c r="C32" s="411"/>
      <c r="D32" s="386">
        <v>100</v>
      </c>
      <c r="E32" s="411"/>
      <c r="F32" s="412">
        <f>SUMIF(93:93,E32,94:94)-SUMIF(93:93,C32,94:94)+100</f>
        <v>100</v>
      </c>
      <c r="G32" s="411"/>
      <c r="H32" s="386">
        <f>SUMIF(93:93,G32,94:94)-SUMIF(93:93,C32,94:94)+100</f>
        <v>100</v>
      </c>
      <c r="I32" s="411"/>
      <c r="J32" s="386">
        <f>SUMIF(93:93,I32,94:94)-SUMIF(93:93,C32,94:94)+100</f>
        <v>100</v>
      </c>
      <c r="K32" s="561"/>
      <c r="L32" s="2719"/>
      <c r="M32" s="2713"/>
      <c r="N32" s="2713"/>
      <c r="O32" s="2713"/>
      <c r="P32" s="3868" t="s">
        <v>1694</v>
      </c>
      <c r="Q32" s="1352" t="str">
        <f t="shared" si="11"/>
        <v>车位类型</v>
      </c>
      <c r="R32" s="705" t="s">
        <v>14</v>
      </c>
      <c r="S32" s="706">
        <f t="shared" si="12"/>
        <v>100</v>
      </c>
      <c r="T32" s="705" t="s">
        <v>14</v>
      </c>
      <c r="U32" s="706">
        <f t="shared" si="13"/>
        <v>100</v>
      </c>
      <c r="V32" s="705" t="s">
        <v>14</v>
      </c>
      <c r="W32" s="706">
        <f t="shared" si="14"/>
        <v>100</v>
      </c>
      <c r="X32" s="1355"/>
      <c r="Y32" s="3868" t="s">
        <v>1694</v>
      </c>
      <c r="Z32" s="1356" t="str">
        <f t="shared" si="15"/>
        <v>车位类型</v>
      </c>
      <c r="AA32" s="1353">
        <f t="shared" si="3"/>
        <v>1</v>
      </c>
      <c r="AB32" s="1353">
        <f t="shared" si="4"/>
        <v>1</v>
      </c>
      <c r="AC32" s="1353">
        <f t="shared" si="5"/>
        <v>1</v>
      </c>
    </row>
    <row r="33" spans="1:29" ht="15">
      <c r="A33" s="604"/>
      <c r="B33" s="602" t="s">
        <v>1841</v>
      </c>
      <c r="C33" s="411"/>
      <c r="D33" s="386">
        <v>100</v>
      </c>
      <c r="E33" s="411"/>
      <c r="F33" s="412">
        <f>SUMIF(95:95,E33,96:96)-SUMIF(95:95,C33,96:96)+100</f>
        <v>100</v>
      </c>
      <c r="G33" s="411"/>
      <c r="H33" s="386">
        <f>SUMIF(95:95,G33,96:96)-SUMIF(95:95,C33,96:96)+100</f>
        <v>100</v>
      </c>
      <c r="I33" s="411"/>
      <c r="J33" s="386">
        <f>SUMIF(95:95,I33,96:96)-SUMIF(95:95,C33,96:96)+100</f>
        <v>100</v>
      </c>
      <c r="K33" s="561"/>
      <c r="L33" s="2719"/>
      <c r="M33" s="2713"/>
      <c r="N33" s="2713"/>
      <c r="O33" s="2713"/>
      <c r="P33" s="3868"/>
      <c r="Q33" s="1352" t="str">
        <f t="shared" si="11"/>
        <v>是否直接入户</v>
      </c>
      <c r="R33" s="705" t="s">
        <v>14</v>
      </c>
      <c r="S33" s="706">
        <f t="shared" si="12"/>
        <v>100</v>
      </c>
      <c r="T33" s="705" t="s">
        <v>14</v>
      </c>
      <c r="U33" s="706">
        <f t="shared" si="13"/>
        <v>100</v>
      </c>
      <c r="V33" s="705" t="s">
        <v>14</v>
      </c>
      <c r="W33" s="706">
        <f t="shared" si="14"/>
        <v>100</v>
      </c>
      <c r="X33" s="1355"/>
      <c r="Y33" s="3868"/>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9"/>
      <c r="M34" s="2713"/>
      <c r="N34" s="2713"/>
      <c r="O34" s="2713"/>
      <c r="P34" s="3868"/>
      <c r="Q34" s="1352">
        <f t="shared" si="11"/>
        <v>111</v>
      </c>
      <c r="R34" s="705" t="s">
        <v>14</v>
      </c>
      <c r="S34" s="706">
        <f t="shared" si="12"/>
        <v>100</v>
      </c>
      <c r="T34" s="705" t="s">
        <v>14</v>
      </c>
      <c r="U34" s="706">
        <f t="shared" si="13"/>
        <v>100</v>
      </c>
      <c r="V34" s="705" t="s">
        <v>14</v>
      </c>
      <c r="W34" s="706">
        <f t="shared" si="14"/>
        <v>100</v>
      </c>
      <c r="X34" s="1355"/>
      <c r="Y34" s="3868"/>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8"/>
      <c r="M35" s="2720"/>
      <c r="N35" s="2720"/>
      <c r="O35" s="2720"/>
      <c r="P35" s="3868"/>
      <c r="Q35" s="707">
        <f t="shared" si="11"/>
        <v>111</v>
      </c>
      <c r="R35" s="708" t="s">
        <v>14</v>
      </c>
      <c r="S35" s="709">
        <f t="shared" si="12"/>
        <v>100</v>
      </c>
      <c r="T35" s="708" t="s">
        <v>14</v>
      </c>
      <c r="U35" s="709">
        <f t="shared" si="13"/>
        <v>100</v>
      </c>
      <c r="V35" s="708" t="s">
        <v>14</v>
      </c>
      <c r="W35" s="709">
        <f t="shared" si="14"/>
        <v>100</v>
      </c>
      <c r="X35" s="710"/>
      <c r="Y35" s="3868"/>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9"/>
      <c r="M36" s="2713"/>
      <c r="N36" s="2713"/>
      <c r="O36" s="2713"/>
      <c r="P36" s="3868"/>
      <c r="Q36" s="1352">
        <f t="shared" si="11"/>
        <v>111</v>
      </c>
      <c r="R36" s="705" t="s">
        <v>14</v>
      </c>
      <c r="S36" s="706">
        <f t="shared" si="12"/>
        <v>100</v>
      </c>
      <c r="T36" s="705" t="s">
        <v>14</v>
      </c>
      <c r="U36" s="706">
        <f t="shared" si="13"/>
        <v>100</v>
      </c>
      <c r="V36" s="705" t="s">
        <v>14</v>
      </c>
      <c r="W36" s="706">
        <f t="shared" si="14"/>
        <v>100</v>
      </c>
      <c r="X36" s="1355"/>
      <c r="Y36" s="3868"/>
      <c r="Z36" s="1356">
        <f t="shared" si="15"/>
        <v>111</v>
      </c>
      <c r="AA36" s="1353">
        <f t="shared" si="3"/>
        <v>1</v>
      </c>
      <c r="AB36" s="1353">
        <f t="shared" si="4"/>
        <v>1</v>
      </c>
      <c r="AC36" s="1353">
        <f t="shared" si="5"/>
        <v>1</v>
      </c>
    </row>
    <row r="37" spans="1:29" ht="15">
      <c r="A37" s="430" t="s">
        <v>1842</v>
      </c>
      <c r="B37" s="1972" t="s">
        <v>3347</v>
      </c>
      <c r="C37" s="1154" t="s">
        <v>0</v>
      </c>
      <c r="D37" s="1155"/>
      <c r="E37" s="1156"/>
      <c r="F37" s="1157"/>
      <c r="G37" s="1158"/>
      <c r="H37" s="1159"/>
      <c r="I37" s="1156"/>
      <c r="J37" s="1159"/>
      <c r="K37" s="568"/>
      <c r="L37" s="2721"/>
      <c r="M37" s="2722"/>
      <c r="N37" s="2713"/>
      <c r="O37" s="2722"/>
      <c r="P37" s="3861" t="str">
        <f>A37</f>
        <v>成交单价</v>
      </c>
      <c r="Q37" s="3861"/>
      <c r="R37" s="3862">
        <f>E37</f>
        <v>0</v>
      </c>
      <c r="S37" s="3862"/>
      <c r="T37" s="3862">
        <f>G37</f>
        <v>0</v>
      </c>
      <c r="U37" s="3862"/>
      <c r="V37" s="3862">
        <f>I37</f>
        <v>0</v>
      </c>
      <c r="W37" s="3862"/>
      <c r="X37" s="690"/>
      <c r="Y37" s="712"/>
      <c r="Z37" s="690"/>
      <c r="AA37" s="690"/>
      <c r="AB37" s="690"/>
      <c r="AC37" s="690"/>
    </row>
    <row r="38" spans="1:29" ht="15.75" thickBot="1">
      <c r="A38" s="437" t="s">
        <v>1843</v>
      </c>
      <c r="B38" s="438" t="str">
        <f>B37</f>
        <v>元/平方米</v>
      </c>
      <c r="C38" s="1160" t="e">
        <f>R39</f>
        <v>#DIV/0!</v>
      </c>
      <c r="D38" s="2316" t="s">
        <v>2136</v>
      </c>
      <c r="E38" s="1161" t="e">
        <f>R38</f>
        <v>#DIV/0!</v>
      </c>
      <c r="F38" s="2317"/>
      <c r="G38" s="1160" t="e">
        <f>T38</f>
        <v>#DIV/0!</v>
      </c>
      <c r="H38" s="2317"/>
      <c r="I38" s="1161" t="e">
        <f>V38</f>
        <v>#DIV/0!</v>
      </c>
      <c r="J38" s="2317"/>
      <c r="K38" s="2319">
        <f>F38+H38+J38</f>
        <v>0</v>
      </c>
      <c r="L38" s="2721"/>
      <c r="M38" s="2722"/>
      <c r="N38" s="2722"/>
      <c r="O38" s="2722"/>
      <c r="P38" s="3861" t="str">
        <f>A38</f>
        <v>比较价值（元/平方米）</v>
      </c>
      <c r="Q38" s="3861"/>
      <c r="R38" s="3862" t="e">
        <f>IF(F1="售价",ROUND(PRODUCT(R37,AA7:AA36),0),ROUND(PRODUCT(R37,AA7:AA36),1))</f>
        <v>#DIV/0!</v>
      </c>
      <c r="S38" s="3862"/>
      <c r="T38" s="3862" t="e">
        <f>IF(F1="售价",ROUND(PRODUCT(T37,AB7:AB36),0),ROUND(PRODUCT(T37,AB7:AB36),1))</f>
        <v>#DIV/0!</v>
      </c>
      <c r="U38" s="3862"/>
      <c r="V38" s="3862" t="e">
        <f>IF(F1="售价",ROUND(PRODUCT(V37,AC7:AC36),0),ROUND(PRODUCT(V37,AC7:AC36),1))</f>
        <v>#DIV/0!</v>
      </c>
      <c r="W38" s="3862"/>
      <c r="X38" s="690"/>
      <c r="Y38" s="690"/>
      <c r="Z38" s="690"/>
      <c r="AA38" s="690"/>
      <c r="AB38" s="690"/>
      <c r="AC38" s="690"/>
    </row>
    <row r="39" spans="1:29" ht="15.75" thickBot="1">
      <c r="A39" s="441" t="s">
        <v>1844</v>
      </c>
      <c r="B39" s="442"/>
      <c r="C39" s="1163" t="e">
        <f>R39</f>
        <v>#DIV/0!</v>
      </c>
      <c r="D39" s="1163"/>
      <c r="E39" s="1163"/>
      <c r="F39" s="1163"/>
      <c r="G39" s="1163"/>
      <c r="H39" s="1163"/>
      <c r="I39" s="1163"/>
      <c r="J39" s="1163"/>
      <c r="K39" s="569"/>
      <c r="L39" s="2721"/>
      <c r="M39" s="2722"/>
      <c r="N39" s="2722"/>
      <c r="O39" s="2722"/>
      <c r="P39" s="3858" t="str">
        <f>A39</f>
        <v>估价对象XX用房的比较价值（楼面单价，元/平方米）</v>
      </c>
      <c r="Q39" s="3859"/>
      <c r="R39" s="3888" t="e">
        <f>IF(F1="售价",ROUND(IF(D38="简单平均",AVERAGE(R38:W38),R38*F38+T38*H38+V38*J38),0),ROUND(IF(D38="简单平均",AVERAGE(R38:V38),R38*F38+T38*H38+V38*J38),1))</f>
        <v>#DIV/0!</v>
      </c>
      <c r="S39" s="3888"/>
      <c r="T39" s="3888"/>
      <c r="U39" s="3888"/>
      <c r="V39" s="3888"/>
      <c r="W39" s="3888"/>
      <c r="X39" s="690"/>
      <c r="Y39" s="690"/>
      <c r="Z39" s="690"/>
      <c r="AA39" s="690"/>
      <c r="AB39" s="690"/>
      <c r="AC39" s="690"/>
    </row>
    <row r="40" spans="1:29">
      <c r="A40" s="2722"/>
      <c r="B40" s="2722"/>
      <c r="C40" s="2722"/>
      <c r="D40" s="2722"/>
      <c r="E40" s="2722"/>
      <c r="F40" s="2722"/>
      <c r="G40" s="2726"/>
      <c r="H40" s="2722"/>
      <c r="I40" s="2722"/>
      <c r="J40" s="2722"/>
      <c r="K40" s="2727"/>
      <c r="L40" s="2723"/>
      <c r="M40" s="2722"/>
      <c r="N40" s="2722"/>
      <c r="O40" s="2722"/>
      <c r="P40" s="2753"/>
      <c r="Q40" s="2722"/>
      <c r="R40" s="2722"/>
      <c r="S40" s="2722"/>
      <c r="T40" s="2722"/>
      <c r="U40" s="2722"/>
      <c r="V40" s="2722"/>
      <c r="W40" s="2722"/>
      <c r="X40" s="2722"/>
      <c r="Y40" s="2722"/>
      <c r="Z40" s="2722"/>
      <c r="AA40" s="2722"/>
      <c r="AB40" s="2722"/>
      <c r="AC40" s="2722"/>
    </row>
    <row r="41" spans="1:29">
      <c r="A41" s="2722"/>
      <c r="B41" s="2722"/>
      <c r="C41" s="2722"/>
      <c r="D41" s="2722"/>
      <c r="E41" s="2722"/>
      <c r="F41" s="2722"/>
      <c r="G41" s="2722"/>
      <c r="H41" s="2722"/>
      <c r="I41" s="2722"/>
      <c r="J41" s="2722"/>
      <c r="K41" s="2727"/>
      <c r="L41" s="2723"/>
      <c r="M41" s="2722"/>
      <c r="N41" s="2722"/>
      <c r="O41" s="2722"/>
      <c r="P41" s="2753"/>
      <c r="Q41" s="2722"/>
      <c r="R41" s="2722"/>
      <c r="S41" s="2722"/>
      <c r="T41" s="2722"/>
      <c r="U41" s="2722"/>
      <c r="V41" s="2722"/>
      <c r="W41" s="2722"/>
      <c r="X41" s="2722"/>
      <c r="Y41" s="2722"/>
      <c r="Z41" s="2722"/>
      <c r="AA41" s="2722"/>
      <c r="AB41" s="2722"/>
      <c r="AC41" s="2722"/>
    </row>
    <row r="42" spans="1:29" ht="13.5" customHeight="1">
      <c r="A42" s="2722"/>
      <c r="B42" s="2722"/>
      <c r="C42" s="446" t="s">
        <v>1845</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7"/>
      <c r="L42" s="2723"/>
      <c r="M42" s="2722"/>
      <c r="N42" s="2722"/>
      <c r="O42" s="2722"/>
      <c r="P42" s="2753"/>
      <c r="Q42" s="2722"/>
      <c r="R42" s="2722"/>
      <c r="S42" s="2722"/>
      <c r="T42" s="2722"/>
      <c r="U42" s="2722"/>
      <c r="V42" s="2722"/>
      <c r="W42" s="2722"/>
      <c r="X42" s="2722"/>
      <c r="Y42" s="2722"/>
      <c r="Z42" s="2722"/>
      <c r="AA42" s="2722"/>
      <c r="AB42" s="2722"/>
      <c r="AC42" s="2722"/>
    </row>
    <row r="43" spans="1:29" ht="13.5" customHeight="1">
      <c r="A43" s="2722"/>
      <c r="B43" s="2722"/>
      <c r="C43" s="446" t="s">
        <v>1846</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7"/>
      <c r="L43" s="2723"/>
      <c r="M43" s="2722"/>
      <c r="N43" s="2722"/>
      <c r="O43" s="2722"/>
      <c r="P43" s="2753"/>
      <c r="Q43" s="2722"/>
      <c r="R43" s="2722"/>
      <c r="S43" s="2722"/>
      <c r="T43" s="2722"/>
      <c r="U43" s="2722"/>
      <c r="V43" s="2722"/>
      <c r="W43" s="2722"/>
      <c r="X43" s="2722"/>
      <c r="Y43" s="2722"/>
      <c r="Z43" s="2722"/>
      <c r="AA43" s="2722"/>
      <c r="AB43" s="2722"/>
      <c r="AC43" s="2722"/>
    </row>
    <row r="44" spans="1:29" s="451" customFormat="1" ht="13.5" customHeight="1">
      <c r="A44" s="2725"/>
      <c r="B44" s="2725"/>
      <c r="C44" s="446" t="s">
        <v>1847</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0"/>
      <c r="L44" s="2724"/>
      <c r="M44" s="2725"/>
      <c r="N44" s="2725"/>
      <c r="O44" s="2725"/>
      <c r="P44" s="2754"/>
      <c r="Q44" s="2725"/>
      <c r="R44" s="2725"/>
      <c r="S44" s="2725"/>
      <c r="T44" s="2725"/>
      <c r="U44" s="2725"/>
      <c r="V44" s="2725"/>
      <c r="W44" s="2725"/>
      <c r="X44" s="2725"/>
      <c r="Y44" s="2725"/>
      <c r="Z44" s="2725"/>
      <c r="AA44" s="2725"/>
      <c r="AB44" s="2725"/>
      <c r="AC44" s="2725"/>
    </row>
    <row r="45" spans="1:29" s="451" customFormat="1">
      <c r="A45" s="2725"/>
      <c r="B45" s="2728"/>
      <c r="C45" s="2729"/>
      <c r="D45" s="2725"/>
      <c r="E45" s="2725"/>
      <c r="F45" s="2725"/>
      <c r="G45" s="2725"/>
      <c r="H45" s="2725"/>
      <c r="I45" s="2725"/>
      <c r="J45" s="2725"/>
      <c r="K45" s="2730"/>
      <c r="L45" s="2724"/>
      <c r="M45" s="2725"/>
      <c r="N45" s="2725"/>
      <c r="O45" s="2725"/>
      <c r="P45" s="2754"/>
      <c r="Q45" s="2725"/>
      <c r="R45" s="2725"/>
      <c r="S45" s="2725"/>
      <c r="T45" s="2725"/>
      <c r="U45" s="2725"/>
      <c r="V45" s="2725"/>
      <c r="W45" s="2725"/>
      <c r="X45" s="2725"/>
      <c r="Y45" s="2725"/>
      <c r="Z45" s="2725"/>
      <c r="AA45" s="2725"/>
      <c r="AB45" s="2725"/>
      <c r="AC45" s="2725"/>
    </row>
    <row r="46" spans="1:29">
      <c r="A46" s="2722"/>
      <c r="B46" s="2728"/>
      <c r="C46" s="2729"/>
      <c r="D46" s="2722"/>
      <c r="E46" s="2722"/>
      <c r="F46" s="2722"/>
      <c r="G46" s="2722"/>
      <c r="H46" s="2722"/>
      <c r="I46" s="2722"/>
      <c r="J46" s="2722"/>
      <c r="K46" s="2727"/>
      <c r="L46" s="2723"/>
      <c r="M46" s="2722"/>
      <c r="N46" s="2722"/>
      <c r="O46" s="2722"/>
      <c r="P46" s="2753"/>
      <c r="Q46" s="2722"/>
      <c r="R46" s="2722"/>
      <c r="S46" s="2722"/>
      <c r="T46" s="2722"/>
      <c r="U46" s="2722"/>
      <c r="V46" s="2722"/>
      <c r="W46" s="2722"/>
      <c r="X46" s="2722"/>
      <c r="Y46" s="2722"/>
      <c r="Z46" s="2722"/>
      <c r="AA46" s="2722"/>
      <c r="AB46" s="2722"/>
      <c r="AC46" s="2722"/>
    </row>
    <row r="47" spans="1:29" ht="21.75" thickBot="1">
      <c r="A47" s="1166" t="s">
        <v>1848</v>
      </c>
      <c r="B47" s="927"/>
      <c r="C47" s="940"/>
      <c r="D47" s="940"/>
      <c r="E47" s="940"/>
      <c r="F47" s="1167"/>
      <c r="G47" s="1167"/>
      <c r="H47" s="940"/>
      <c r="I47" s="940"/>
      <c r="J47" s="940"/>
      <c r="K47" s="941"/>
      <c r="L47" s="942"/>
      <c r="M47" s="940"/>
      <c r="N47" s="2766"/>
      <c r="O47" s="2766"/>
      <c r="P47" s="2755"/>
      <c r="Q47" s="2736"/>
      <c r="R47" s="2722"/>
      <c r="S47" s="2722"/>
      <c r="T47" s="2722"/>
      <c r="U47" s="2722"/>
      <c r="V47" s="2722"/>
      <c r="W47" s="2722"/>
      <c r="X47" s="2722"/>
      <c r="Y47" s="2722"/>
      <c r="Z47" s="2722"/>
      <c r="AA47" s="2722"/>
      <c r="AB47" s="2722"/>
      <c r="AC47" s="2722"/>
    </row>
    <row r="48" spans="1:29" s="457" customFormat="1" ht="15">
      <c r="A48" s="454" t="s">
        <v>1849</v>
      </c>
      <c r="B48" s="455"/>
      <c r="C48" s="1184" t="str">
        <f>YEAR(C7)&amp;"-"&amp;MONTH(C7)</f>
        <v>2024-3</v>
      </c>
      <c r="D48" s="1185">
        <f>EDATE(C48,-1)</f>
        <v>45323</v>
      </c>
      <c r="E48" s="1185">
        <f t="shared" ref="E48:O48" si="16">EDATE(D48,-1)</f>
        <v>45292</v>
      </c>
      <c r="F48" s="1185">
        <f t="shared" si="16"/>
        <v>45261</v>
      </c>
      <c r="G48" s="1185">
        <f t="shared" si="16"/>
        <v>45231</v>
      </c>
      <c r="H48" s="1185">
        <f t="shared" si="16"/>
        <v>45200</v>
      </c>
      <c r="I48" s="1185">
        <f t="shared" si="16"/>
        <v>45170</v>
      </c>
      <c r="J48" s="1185">
        <f t="shared" si="16"/>
        <v>45139</v>
      </c>
      <c r="K48" s="1185">
        <f t="shared" si="16"/>
        <v>45108</v>
      </c>
      <c r="L48" s="1185">
        <f t="shared" si="16"/>
        <v>45078</v>
      </c>
      <c r="M48" s="1185">
        <f t="shared" si="16"/>
        <v>45047</v>
      </c>
      <c r="N48" s="1185">
        <f t="shared" si="16"/>
        <v>45017</v>
      </c>
      <c r="O48" s="1185">
        <f t="shared" si="16"/>
        <v>44986</v>
      </c>
      <c r="P48" s="2756"/>
      <c r="Q48" s="2738"/>
      <c r="R48" s="2738"/>
      <c r="S48" s="2738"/>
      <c r="T48" s="2738"/>
      <c r="U48" s="2738"/>
      <c r="V48" s="2738"/>
      <c r="W48" s="2738"/>
      <c r="X48" s="2738"/>
      <c r="Y48" s="2738"/>
      <c r="Z48" s="2738"/>
      <c r="AA48" s="2738"/>
      <c r="AB48" s="2738"/>
      <c r="AC48" s="2738"/>
    </row>
    <row r="49" spans="1:29" s="108" customFormat="1" ht="15">
      <c r="A49" s="458"/>
      <c r="B49" s="459"/>
      <c r="C49" s="1177">
        <v>100</v>
      </c>
      <c r="D49" s="461"/>
      <c r="E49" s="461"/>
      <c r="F49" s="461"/>
      <c r="G49" s="461"/>
      <c r="H49" s="461"/>
      <c r="I49" s="461"/>
      <c r="J49" s="461"/>
      <c r="K49" s="461"/>
      <c r="L49" s="461"/>
      <c r="M49" s="462"/>
      <c r="N49" s="461"/>
      <c r="O49" s="462"/>
      <c r="P49" s="2757"/>
      <c r="Q49" s="2658"/>
      <c r="R49" s="2658"/>
      <c r="S49" s="2658"/>
      <c r="T49" s="2658"/>
      <c r="U49" s="2658"/>
      <c r="V49" s="2658"/>
      <c r="W49" s="2658"/>
      <c r="X49" s="2658"/>
      <c r="Y49" s="2658"/>
      <c r="Z49" s="2658"/>
      <c r="AA49" s="2658"/>
      <c r="AB49" s="2658"/>
      <c r="AC49" s="2658"/>
    </row>
    <row r="50" spans="1:29" s="108" customFormat="1" ht="15.75" thickBot="1">
      <c r="A50" s="464" t="s">
        <v>1714</v>
      </c>
      <c r="B50" s="465"/>
      <c r="C50" s="466"/>
      <c r="D50" s="467"/>
      <c r="E50" s="467"/>
      <c r="F50" s="467"/>
      <c r="G50" s="467"/>
      <c r="H50" s="467"/>
      <c r="I50" s="467"/>
      <c r="J50" s="467"/>
      <c r="K50" s="467"/>
      <c r="L50" s="467"/>
      <c r="M50" s="468"/>
      <c r="N50" s="467"/>
      <c r="O50" s="468"/>
      <c r="P50" s="2757"/>
      <c r="Q50" s="2736"/>
      <c r="R50" s="2658"/>
      <c r="S50" s="2658"/>
      <c r="T50" s="2658"/>
      <c r="U50" s="2658"/>
      <c r="V50" s="2658"/>
      <c r="W50" s="2658"/>
      <c r="X50" s="2658"/>
      <c r="Y50" s="2658"/>
      <c r="Z50" s="2658"/>
      <c r="AA50" s="2658"/>
      <c r="AB50" s="2658"/>
      <c r="AC50" s="2658"/>
    </row>
    <row r="51" spans="1:29" s="108" customFormat="1" ht="15">
      <c r="A51" s="470" t="s">
        <v>1679</v>
      </c>
      <c r="B51" s="459"/>
      <c r="C51" s="471" t="s">
        <v>1774</v>
      </c>
      <c r="D51" s="472"/>
      <c r="E51" s="472"/>
      <c r="F51" s="472"/>
      <c r="G51" s="472"/>
      <c r="H51" s="472"/>
      <c r="I51" s="472"/>
      <c r="J51" s="472"/>
      <c r="K51" s="472"/>
      <c r="L51" s="473"/>
      <c r="M51" s="474"/>
      <c r="N51" s="2749"/>
      <c r="O51" s="2749"/>
      <c r="P51" s="2758"/>
      <c r="Q51" s="2736"/>
      <c r="R51" s="2658"/>
      <c r="S51" s="2658"/>
      <c r="T51" s="2658"/>
      <c r="U51" s="2658"/>
      <c r="V51" s="2658"/>
      <c r="W51" s="2658"/>
      <c r="X51" s="2658"/>
      <c r="Y51" s="2658"/>
      <c r="Z51" s="2658"/>
      <c r="AA51" s="2658"/>
      <c r="AB51" s="2658"/>
      <c r="AC51" s="2658"/>
    </row>
    <row r="52" spans="1:29" s="108" customFormat="1" ht="15.75" thickBot="1">
      <c r="A52" s="470"/>
      <c r="B52" s="459"/>
      <c r="C52" s="587">
        <v>100</v>
      </c>
      <c r="D52" s="461"/>
      <c r="E52" s="461"/>
      <c r="F52" s="461"/>
      <c r="G52" s="461"/>
      <c r="H52" s="461"/>
      <c r="I52" s="461"/>
      <c r="J52" s="461"/>
      <c r="K52" s="461"/>
      <c r="L52" s="461"/>
      <c r="M52" s="463"/>
      <c r="N52" s="2749"/>
      <c r="O52" s="2749"/>
      <c r="P52" s="2757"/>
      <c r="Q52" s="2736"/>
      <c r="R52" s="2658"/>
      <c r="S52" s="2658"/>
      <c r="T52" s="2658"/>
      <c r="U52" s="2658"/>
      <c r="V52" s="2658"/>
      <c r="W52" s="2658"/>
      <c r="X52" s="2658"/>
      <c r="Y52" s="2658"/>
      <c r="Z52" s="2658"/>
      <c r="AA52" s="2658"/>
      <c r="AB52" s="2658"/>
      <c r="AC52" s="2658"/>
    </row>
    <row r="53" spans="1:29">
      <c r="A53" s="476" t="s">
        <v>1717</v>
      </c>
      <c r="B53" s="477" t="s">
        <v>1683</v>
      </c>
      <c r="C53" s="478">
        <f>C9</f>
        <v>0</v>
      </c>
      <c r="D53" s="479"/>
      <c r="E53" s="479"/>
      <c r="F53" s="479"/>
      <c r="G53" s="479"/>
      <c r="H53" s="479"/>
      <c r="I53" s="479"/>
      <c r="J53" s="479"/>
      <c r="K53" s="480"/>
      <c r="L53" s="481"/>
      <c r="M53" s="482"/>
      <c r="N53" s="2750"/>
      <c r="O53" s="2750"/>
      <c r="P53" s="2759"/>
      <c r="Q53" s="2736"/>
      <c r="R53" s="2722"/>
      <c r="S53" s="2722"/>
      <c r="T53" s="2722"/>
      <c r="U53" s="2722"/>
      <c r="V53" s="2722"/>
      <c r="W53" s="2722"/>
      <c r="X53" s="2722"/>
      <c r="Y53" s="2722"/>
      <c r="Z53" s="2722"/>
      <c r="AA53" s="2722"/>
      <c r="AB53" s="2722"/>
      <c r="AC53" s="2722"/>
    </row>
    <row r="54" spans="1:29" ht="15.75" thickBot="1">
      <c r="A54" s="483"/>
      <c r="B54" s="484"/>
      <c r="C54" s="485">
        <v>100</v>
      </c>
      <c r="D54" s="485"/>
      <c r="E54" s="485"/>
      <c r="F54" s="485"/>
      <c r="G54" s="485"/>
      <c r="H54" s="485"/>
      <c r="I54" s="485"/>
      <c r="J54" s="485"/>
      <c r="K54" s="485"/>
      <c r="L54" s="485"/>
      <c r="M54" s="486"/>
      <c r="N54" s="2751"/>
      <c r="O54" s="2751"/>
      <c r="P54" s="2759"/>
      <c r="Q54" s="2736"/>
      <c r="R54" s="2722"/>
      <c r="S54" s="2722"/>
      <c r="T54" s="2722"/>
      <c r="U54" s="2722"/>
      <c r="V54" s="2722"/>
      <c r="W54" s="2722"/>
      <c r="X54" s="2722"/>
      <c r="Y54" s="2722"/>
      <c r="Z54" s="2722"/>
      <c r="AA54" s="2722"/>
      <c r="AB54" s="2722"/>
      <c r="AC54" s="2722"/>
    </row>
    <row r="55" spans="1:29" ht="27.75" thickTop="1">
      <c r="A55" s="483"/>
      <c r="B55" s="487" t="s">
        <v>1686</v>
      </c>
      <c r="C55" s="532"/>
      <c r="D55" s="532"/>
      <c r="E55" s="532"/>
      <c r="F55" s="532"/>
      <c r="G55" s="532"/>
      <c r="H55" s="532"/>
      <c r="I55" s="532"/>
      <c r="J55" s="532"/>
      <c r="K55" s="533"/>
      <c r="L55" s="534"/>
      <c r="M55" s="535"/>
      <c r="N55" s="2750"/>
      <c r="O55" s="2750"/>
      <c r="P55" s="2759"/>
      <c r="Q55" s="2736"/>
      <c r="R55" s="2722"/>
      <c r="S55" s="2722"/>
      <c r="T55" s="2722"/>
      <c r="U55" s="2722"/>
      <c r="V55" s="2722"/>
      <c r="W55" s="2722"/>
      <c r="X55" s="2722"/>
      <c r="Y55" s="2722"/>
      <c r="Z55" s="2722"/>
      <c r="AA55" s="2722"/>
      <c r="AB55" s="2722"/>
      <c r="AC55" s="2722"/>
    </row>
    <row r="56" spans="1:29" ht="15.75" thickBot="1">
      <c r="A56" s="483"/>
      <c r="B56" s="492"/>
      <c r="C56" s="485"/>
      <c r="D56" s="485"/>
      <c r="E56" s="485"/>
      <c r="F56" s="485"/>
      <c r="G56" s="485"/>
      <c r="H56" s="485"/>
      <c r="I56" s="485"/>
      <c r="J56" s="485"/>
      <c r="K56" s="485"/>
      <c r="L56" s="485"/>
      <c r="M56" s="486"/>
      <c r="N56" s="2751"/>
      <c r="O56" s="2751"/>
      <c r="P56" s="2759"/>
      <c r="Q56" s="2736"/>
      <c r="R56" s="2722"/>
      <c r="S56" s="2722"/>
      <c r="T56" s="2722"/>
      <c r="U56" s="2722"/>
      <c r="V56" s="2722"/>
      <c r="W56" s="2722"/>
      <c r="X56" s="2722"/>
      <c r="Y56" s="2722"/>
      <c r="Z56" s="2722"/>
      <c r="AA56" s="2722"/>
      <c r="AB56" s="2722"/>
      <c r="AC56" s="2722"/>
    </row>
    <row r="57" spans="1:29" ht="15.75" thickTop="1">
      <c r="A57" s="483"/>
      <c r="B57" s="608">
        <f>B11</f>
        <v>111</v>
      </c>
      <c r="C57" s="498"/>
      <c r="D57" s="498"/>
      <c r="E57" s="498"/>
      <c r="F57" s="498"/>
      <c r="G57" s="498"/>
      <c r="H57" s="498"/>
      <c r="I57" s="498"/>
      <c r="J57" s="498"/>
      <c r="K57" s="499"/>
      <c r="L57" s="500"/>
      <c r="M57" s="501"/>
      <c r="N57" s="2750"/>
      <c r="O57" s="2750"/>
      <c r="P57" s="2759"/>
      <c r="Q57" s="2736"/>
      <c r="R57" s="2722"/>
      <c r="S57" s="2722"/>
      <c r="T57" s="2722"/>
      <c r="U57" s="2722"/>
      <c r="V57" s="2722"/>
      <c r="W57" s="2722"/>
      <c r="X57" s="2722"/>
      <c r="Y57" s="2722"/>
      <c r="Z57" s="2722"/>
      <c r="AA57" s="2722"/>
      <c r="AB57" s="2722"/>
      <c r="AC57" s="2722"/>
    </row>
    <row r="58" spans="1:29" ht="15.75" thickBot="1">
      <c r="A58" s="483"/>
      <c r="B58" s="484"/>
      <c r="C58" s="509"/>
      <c r="D58" s="485"/>
      <c r="E58" s="485"/>
      <c r="F58" s="485"/>
      <c r="G58" s="485"/>
      <c r="H58" s="485"/>
      <c r="I58" s="485"/>
      <c r="J58" s="485"/>
      <c r="K58" s="485"/>
      <c r="L58" s="485"/>
      <c r="M58" s="486"/>
      <c r="N58" s="2751"/>
      <c r="O58" s="2751"/>
      <c r="P58" s="2759"/>
      <c r="Q58" s="2736"/>
      <c r="R58" s="2722"/>
      <c r="S58" s="2722"/>
      <c r="T58" s="2722"/>
      <c r="U58" s="2722"/>
      <c r="V58" s="2722"/>
      <c r="W58" s="2722"/>
      <c r="X58" s="2722"/>
      <c r="Y58" s="2722"/>
      <c r="Z58" s="2722"/>
      <c r="AA58" s="2722"/>
      <c r="AB58" s="2722"/>
      <c r="AC58" s="2722"/>
    </row>
    <row r="59" spans="1:29" s="422" customFormat="1" ht="15.75" thickTop="1">
      <c r="A59" s="502"/>
      <c r="B59" s="487">
        <f>B12</f>
        <v>111</v>
      </c>
      <c r="C59" s="498"/>
      <c r="D59" s="498"/>
      <c r="E59" s="498"/>
      <c r="F59" s="498"/>
      <c r="G59" s="503"/>
      <c r="H59" s="504"/>
      <c r="I59" s="504"/>
      <c r="J59" s="504"/>
      <c r="K59" s="504"/>
      <c r="L59" s="505"/>
      <c r="M59" s="506"/>
      <c r="N59" s="2752"/>
      <c r="O59" s="2752"/>
      <c r="P59" s="2760"/>
      <c r="Q59" s="2743"/>
      <c r="R59" s="2744"/>
      <c r="S59" s="2744"/>
      <c r="T59" s="2744"/>
      <c r="U59" s="2744"/>
      <c r="V59" s="2744"/>
      <c r="W59" s="2744"/>
      <c r="X59" s="2744"/>
      <c r="Y59" s="2744"/>
      <c r="Z59" s="2744"/>
      <c r="AA59" s="2744"/>
      <c r="AB59" s="2744"/>
      <c r="AC59" s="2744"/>
    </row>
    <row r="60" spans="1:29" s="422" customFormat="1" ht="15.75" thickBot="1">
      <c r="A60" s="502"/>
      <c r="B60" s="492"/>
      <c r="C60" s="509"/>
      <c r="D60" s="485"/>
      <c r="E60" s="485"/>
      <c r="F60" s="485"/>
      <c r="G60" s="485"/>
      <c r="H60" s="485"/>
      <c r="I60" s="485"/>
      <c r="J60" s="485"/>
      <c r="K60" s="485"/>
      <c r="L60" s="485"/>
      <c r="M60" s="486"/>
      <c r="N60" s="2751"/>
      <c r="O60" s="2751"/>
      <c r="P60" s="2760"/>
      <c r="Q60" s="2743"/>
      <c r="R60" s="2744"/>
      <c r="S60" s="2744"/>
      <c r="T60" s="2744"/>
      <c r="U60" s="2744"/>
      <c r="V60" s="2744"/>
      <c r="W60" s="2744"/>
      <c r="X60" s="2744"/>
      <c r="Y60" s="2744"/>
      <c r="Z60" s="2744"/>
      <c r="AA60" s="2744"/>
      <c r="AB60" s="2744"/>
      <c r="AC60" s="2744"/>
    </row>
    <row r="61" spans="1:29" s="422" customFormat="1" ht="15.75" thickTop="1">
      <c r="A61" s="502"/>
      <c r="B61" s="487">
        <f>B13</f>
        <v>111</v>
      </c>
      <c r="C61" s="503"/>
      <c r="D61" s="503"/>
      <c r="E61" s="503"/>
      <c r="F61" s="503"/>
      <c r="G61" s="503"/>
      <c r="H61" s="504"/>
      <c r="I61" s="504"/>
      <c r="J61" s="504"/>
      <c r="K61" s="504"/>
      <c r="L61" s="505"/>
      <c r="M61" s="506"/>
      <c r="N61" s="2752"/>
      <c r="O61" s="2752"/>
      <c r="P61" s="2761"/>
      <c r="Q61" s="2746"/>
      <c r="R61" s="2744"/>
      <c r="S61" s="2744"/>
      <c r="T61" s="2744"/>
      <c r="U61" s="2744"/>
      <c r="V61" s="2744"/>
      <c r="W61" s="2744"/>
      <c r="X61" s="2744"/>
      <c r="Y61" s="2744"/>
      <c r="Z61" s="2744"/>
      <c r="AA61" s="2744"/>
      <c r="AB61" s="2744"/>
      <c r="AC61" s="2744"/>
    </row>
    <row r="62" spans="1:29" s="422" customFormat="1" ht="15.75" thickBot="1">
      <c r="A62" s="502"/>
      <c r="B62" s="492"/>
      <c r="C62" s="509"/>
      <c r="D62" s="509"/>
      <c r="E62" s="509"/>
      <c r="F62" s="509"/>
      <c r="G62" s="509"/>
      <c r="H62" s="511"/>
      <c r="I62" s="511"/>
      <c r="J62" s="511"/>
      <c r="K62" s="511"/>
      <c r="L62" s="511"/>
      <c r="M62" s="512"/>
      <c r="N62" s="2752"/>
      <c r="O62" s="2752"/>
      <c r="P62" s="2760"/>
      <c r="Q62" s="2743"/>
      <c r="R62" s="2744"/>
      <c r="S62" s="2744"/>
      <c r="T62" s="2744"/>
      <c r="U62" s="2744"/>
      <c r="V62" s="2744"/>
      <c r="W62" s="2744"/>
      <c r="X62" s="2744"/>
      <c r="Y62" s="2744"/>
      <c r="Z62" s="2744"/>
      <c r="AA62" s="2744"/>
      <c r="AB62" s="2744"/>
      <c r="AC62" s="2744"/>
    </row>
    <row r="63" spans="1:29" ht="15" thickTop="1">
      <c r="A63" s="476" t="s">
        <v>1688</v>
      </c>
      <c r="B63" s="477" t="s">
        <v>1724</v>
      </c>
      <c r="C63" s="522" t="s">
        <v>1719</v>
      </c>
      <c r="D63" s="522" t="s">
        <v>1720</v>
      </c>
      <c r="E63" s="522" t="s">
        <v>1721</v>
      </c>
      <c r="F63" s="522" t="s">
        <v>1722</v>
      </c>
      <c r="G63" s="522" t="s">
        <v>1723</v>
      </c>
      <c r="H63" s="478"/>
      <c r="I63" s="478"/>
      <c r="J63" s="478"/>
      <c r="K63" s="523"/>
      <c r="L63" s="524"/>
      <c r="M63" s="525"/>
      <c r="N63" s="2750"/>
      <c r="O63" s="2750"/>
      <c r="P63" s="2763"/>
      <c r="Q63" s="2736"/>
      <c r="R63" s="2722"/>
      <c r="S63" s="2722"/>
      <c r="T63" s="2722"/>
      <c r="U63" s="2722"/>
      <c r="V63" s="2722"/>
      <c r="W63" s="2722"/>
      <c r="X63" s="2722"/>
      <c r="Y63" s="2722"/>
      <c r="Z63" s="2722"/>
      <c r="AA63" s="2722"/>
      <c r="AB63" s="2722"/>
      <c r="AC63" s="2722"/>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1"/>
      <c r="O64" s="2751"/>
      <c r="P64" s="2759"/>
      <c r="Q64" s="2736"/>
      <c r="R64" s="2722"/>
      <c r="S64" s="2722"/>
      <c r="T64" s="2722"/>
      <c r="U64" s="2722"/>
      <c r="V64" s="2722"/>
      <c r="W64" s="2722"/>
      <c r="X64" s="2722"/>
      <c r="Y64" s="2722"/>
      <c r="Z64" s="2722"/>
      <c r="AA64" s="2722"/>
      <c r="AB64" s="2722"/>
      <c r="AC64" s="2722"/>
    </row>
    <row r="65" spans="1:29" ht="15.75" thickTop="1">
      <c r="A65" s="483"/>
      <c r="B65" s="487" t="s">
        <v>1725</v>
      </c>
      <c r="C65" s="527" t="s">
        <v>1719</v>
      </c>
      <c r="D65" s="527" t="s">
        <v>1720</v>
      </c>
      <c r="E65" s="527" t="s">
        <v>1721</v>
      </c>
      <c r="F65" s="527" t="s">
        <v>1722</v>
      </c>
      <c r="G65" s="527" t="s">
        <v>1723</v>
      </c>
      <c r="H65" s="488"/>
      <c r="I65" s="488"/>
      <c r="J65" s="488"/>
      <c r="K65" s="489"/>
      <c r="L65" s="490"/>
      <c r="M65" s="491"/>
      <c r="N65" s="2750"/>
      <c r="O65" s="2750"/>
      <c r="P65" s="2759"/>
      <c r="Q65" s="2736"/>
      <c r="R65" s="2722"/>
      <c r="S65" s="2722"/>
      <c r="T65" s="2722"/>
      <c r="U65" s="2722"/>
      <c r="V65" s="2722"/>
      <c r="W65" s="2722"/>
      <c r="X65" s="2722"/>
      <c r="Y65" s="2722"/>
      <c r="Z65" s="2722"/>
      <c r="AA65" s="2722"/>
      <c r="AB65" s="2722"/>
      <c r="AC65" s="2722"/>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1"/>
      <c r="O66" s="2751"/>
      <c r="P66" s="2759"/>
      <c r="Q66" s="2736"/>
      <c r="R66" s="2722"/>
      <c r="S66" s="2722"/>
      <c r="T66" s="2722"/>
      <c r="U66" s="2722"/>
      <c r="V66" s="2722"/>
      <c r="W66" s="2722"/>
      <c r="X66" s="2722"/>
      <c r="Y66" s="2722"/>
      <c r="Z66" s="2722"/>
      <c r="AA66" s="2722"/>
      <c r="AB66" s="2722"/>
      <c r="AC66" s="2722"/>
    </row>
    <row r="67" spans="1:29" ht="15.75" thickTop="1">
      <c r="A67" s="483"/>
      <c r="B67" s="495" t="s">
        <v>1811</v>
      </c>
      <c r="C67" s="608" t="s">
        <v>1797</v>
      </c>
      <c r="D67" s="608" t="s">
        <v>1798</v>
      </c>
      <c r="E67" s="608" t="s">
        <v>1799</v>
      </c>
      <c r="F67" s="608" t="s">
        <v>1800</v>
      </c>
      <c r="G67" s="608" t="s">
        <v>1801</v>
      </c>
      <c r="H67" s="488"/>
      <c r="I67" s="488"/>
      <c r="J67" s="488"/>
      <c r="K67" s="488"/>
      <c r="L67" s="488"/>
      <c r="M67" s="1129"/>
      <c r="N67" s="2751"/>
      <c r="O67" s="2751"/>
      <c r="P67" s="2759"/>
      <c r="Q67" s="2736"/>
      <c r="R67" s="2722"/>
      <c r="S67" s="2722"/>
      <c r="T67" s="2722"/>
      <c r="U67" s="2722"/>
      <c r="V67" s="2722"/>
      <c r="W67" s="2722"/>
      <c r="X67" s="2722"/>
      <c r="Y67" s="2722"/>
      <c r="Z67" s="2722"/>
      <c r="AA67" s="2722"/>
      <c r="AB67" s="2722"/>
      <c r="AC67" s="2722"/>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1"/>
      <c r="O68" s="2751"/>
      <c r="P68" s="2759"/>
      <c r="Q68" s="2736"/>
      <c r="R68" s="2722"/>
      <c r="S68" s="2722"/>
      <c r="T68" s="2722"/>
      <c r="U68" s="2722"/>
      <c r="V68" s="2722"/>
      <c r="W68" s="2722"/>
      <c r="X68" s="2722"/>
      <c r="Y68" s="2722"/>
      <c r="Z68" s="2722"/>
      <c r="AA68" s="2722"/>
      <c r="AB68" s="2722"/>
      <c r="AC68" s="2722"/>
    </row>
    <row r="69" spans="1:29" ht="15.75" thickTop="1">
      <c r="A69" s="483"/>
      <c r="B69" s="487" t="s">
        <v>1731</v>
      </c>
      <c r="C69" s="527" t="s">
        <v>1719</v>
      </c>
      <c r="D69" s="527" t="s">
        <v>1720</v>
      </c>
      <c r="E69" s="527" t="s">
        <v>1721</v>
      </c>
      <c r="F69" s="527" t="s">
        <v>1722</v>
      </c>
      <c r="G69" s="527" t="s">
        <v>1723</v>
      </c>
      <c r="H69" s="488"/>
      <c r="I69" s="488"/>
      <c r="J69" s="488"/>
      <c r="K69" s="489"/>
      <c r="L69" s="490"/>
      <c r="M69" s="491"/>
      <c r="N69" s="2750"/>
      <c r="O69" s="2750"/>
      <c r="P69" s="2759"/>
      <c r="Q69" s="2736"/>
      <c r="R69" s="2722"/>
      <c r="S69" s="2722"/>
      <c r="T69" s="2722"/>
      <c r="U69" s="2722"/>
      <c r="V69" s="2722"/>
      <c r="W69" s="2722"/>
      <c r="X69" s="2722"/>
      <c r="Y69" s="2722"/>
      <c r="Z69" s="2722"/>
      <c r="AA69" s="2722"/>
      <c r="AB69" s="2722"/>
      <c r="AC69" s="2722"/>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1"/>
      <c r="O70" s="2751"/>
      <c r="P70" s="2759"/>
      <c r="Q70" s="2736"/>
      <c r="R70" s="2722"/>
      <c r="S70" s="2722"/>
      <c r="T70" s="2722"/>
      <c r="U70" s="2722"/>
      <c r="V70" s="2722"/>
      <c r="W70" s="2722"/>
      <c r="X70" s="2722"/>
      <c r="Y70" s="2722"/>
      <c r="Z70" s="2722"/>
      <c r="AA70" s="2722"/>
      <c r="AB70" s="2722"/>
      <c r="AC70" s="2722"/>
    </row>
    <row r="71" spans="1:29" ht="15.75" thickTop="1">
      <c r="A71" s="483"/>
      <c r="B71" s="487" t="s">
        <v>1850</v>
      </c>
      <c r="C71" s="503"/>
      <c r="D71" s="503"/>
      <c r="E71" s="503"/>
      <c r="F71" s="503"/>
      <c r="G71" s="503"/>
      <c r="H71" s="532"/>
      <c r="I71" s="532"/>
      <c r="J71" s="532"/>
      <c r="K71" s="533"/>
      <c r="L71" s="534"/>
      <c r="M71" s="535"/>
      <c r="N71" s="2750"/>
      <c r="O71" s="2750"/>
      <c r="P71" s="2759"/>
      <c r="Q71" s="2736"/>
      <c r="R71" s="2722"/>
      <c r="S71" s="2722"/>
      <c r="T71" s="2722"/>
      <c r="U71" s="2722"/>
      <c r="V71" s="2722"/>
      <c r="W71" s="2722"/>
      <c r="X71" s="2722"/>
      <c r="Y71" s="2722"/>
      <c r="Z71" s="2722"/>
      <c r="AA71" s="2722"/>
      <c r="AB71" s="2722"/>
      <c r="AC71" s="2722"/>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1"/>
      <c r="O72" s="2751"/>
      <c r="P72" s="2759"/>
      <c r="Q72" s="2736"/>
      <c r="R72" s="2722"/>
      <c r="S72" s="2722"/>
      <c r="T72" s="2722"/>
      <c r="U72" s="2722"/>
      <c r="V72" s="2722"/>
      <c r="W72" s="2722"/>
      <c r="X72" s="2722"/>
      <c r="Y72" s="2722"/>
      <c r="Z72" s="2722"/>
      <c r="AA72" s="2722"/>
      <c r="AB72" s="2722"/>
      <c r="AC72" s="2722"/>
    </row>
    <row r="73" spans="1:29" s="108" customFormat="1" ht="15.75" thickTop="1">
      <c r="A73" s="528"/>
      <c r="B73" s="487">
        <f>B23</f>
        <v>111</v>
      </c>
      <c r="C73" s="498"/>
      <c r="D73" s="498"/>
      <c r="E73" s="498"/>
      <c r="F73" s="498"/>
      <c r="G73" s="503"/>
      <c r="H73" s="503"/>
      <c r="I73" s="503"/>
      <c r="J73" s="503"/>
      <c r="K73" s="503"/>
      <c r="L73" s="529"/>
      <c r="M73" s="530"/>
      <c r="N73" s="2749"/>
      <c r="O73" s="2749"/>
      <c r="P73" s="2759"/>
      <c r="Q73" s="2736"/>
      <c r="R73" s="2658"/>
      <c r="S73" s="2658"/>
      <c r="T73" s="2658"/>
      <c r="U73" s="2658"/>
      <c r="V73" s="2658"/>
      <c r="W73" s="2658"/>
      <c r="X73" s="2658"/>
      <c r="Y73" s="2658"/>
      <c r="Z73" s="2658"/>
      <c r="AA73" s="2658"/>
      <c r="AB73" s="2658"/>
      <c r="AC73" s="2658"/>
    </row>
    <row r="74" spans="1:29" s="108" customFormat="1" ht="15.75" thickBot="1">
      <c r="A74" s="528"/>
      <c r="B74" s="492"/>
      <c r="C74" s="509"/>
      <c r="D74" s="485"/>
      <c r="E74" s="485"/>
      <c r="F74" s="485"/>
      <c r="G74" s="485"/>
      <c r="H74" s="485"/>
      <c r="I74" s="485"/>
      <c r="J74" s="485"/>
      <c r="K74" s="485"/>
      <c r="L74" s="485"/>
      <c r="M74" s="486"/>
      <c r="N74" s="2751"/>
      <c r="O74" s="2751"/>
      <c r="P74" s="2759"/>
      <c r="Q74" s="2736"/>
      <c r="R74" s="2658"/>
      <c r="S74" s="2658"/>
      <c r="T74" s="2658"/>
      <c r="U74" s="2658"/>
      <c r="V74" s="2658"/>
      <c r="W74" s="2658"/>
      <c r="X74" s="2658"/>
      <c r="Y74" s="2658"/>
      <c r="Z74" s="2658"/>
      <c r="AA74" s="2658"/>
      <c r="AB74" s="2658"/>
      <c r="AC74" s="2658"/>
    </row>
    <row r="75" spans="1:29" s="108" customFormat="1" ht="15.75" thickTop="1">
      <c r="A75" s="528"/>
      <c r="B75" s="487">
        <f>B24</f>
        <v>111</v>
      </c>
      <c r="C75" s="498"/>
      <c r="D75" s="498"/>
      <c r="E75" s="498"/>
      <c r="F75" s="498"/>
      <c r="G75" s="503"/>
      <c r="H75" s="503"/>
      <c r="I75" s="503"/>
      <c r="J75" s="503"/>
      <c r="K75" s="503"/>
      <c r="L75" s="503"/>
      <c r="M75" s="530"/>
      <c r="N75" s="2749"/>
      <c r="O75" s="2749"/>
      <c r="P75" s="2759"/>
      <c r="Q75" s="2736"/>
      <c r="R75" s="2658"/>
      <c r="S75" s="2658"/>
      <c r="T75" s="2658"/>
      <c r="U75" s="2658"/>
      <c r="V75" s="2658"/>
      <c r="W75" s="2658"/>
      <c r="X75" s="2658"/>
      <c r="Y75" s="2658"/>
      <c r="Z75" s="2658"/>
      <c r="AA75" s="2658"/>
      <c r="AB75" s="2658"/>
      <c r="AC75" s="2658"/>
    </row>
    <row r="76" spans="1:29" s="108" customFormat="1" ht="15.75" thickBot="1">
      <c r="A76" s="528"/>
      <c r="B76" s="492"/>
      <c r="C76" s="509"/>
      <c r="D76" s="485"/>
      <c r="E76" s="485"/>
      <c r="F76" s="485"/>
      <c r="G76" s="485"/>
      <c r="H76" s="485"/>
      <c r="I76" s="485"/>
      <c r="J76" s="485"/>
      <c r="K76" s="485"/>
      <c r="L76" s="485"/>
      <c r="M76" s="486"/>
      <c r="N76" s="2751"/>
      <c r="O76" s="2751"/>
      <c r="P76" s="2759"/>
      <c r="Q76" s="2736"/>
      <c r="R76" s="2658"/>
      <c r="S76" s="2658"/>
      <c r="T76" s="2658"/>
      <c r="U76" s="2658"/>
      <c r="V76" s="2658"/>
      <c r="W76" s="2658"/>
      <c r="X76" s="2658"/>
      <c r="Y76" s="2658"/>
      <c r="Z76" s="2658"/>
      <c r="AA76" s="2658"/>
      <c r="AB76" s="2658"/>
      <c r="AC76" s="2658"/>
    </row>
    <row r="77" spans="1:29" s="422" customFormat="1" ht="15.75" thickTop="1">
      <c r="A77" s="502"/>
      <c r="B77" s="487">
        <f>B25</f>
        <v>111</v>
      </c>
      <c r="C77" s="503"/>
      <c r="D77" s="503"/>
      <c r="E77" s="503"/>
      <c r="F77" s="503"/>
      <c r="G77" s="503"/>
      <c r="H77" s="504"/>
      <c r="I77" s="504"/>
      <c r="J77" s="504"/>
      <c r="K77" s="504"/>
      <c r="L77" s="505"/>
      <c r="M77" s="506"/>
      <c r="N77" s="2752"/>
      <c r="O77" s="2752"/>
      <c r="P77" s="2760"/>
      <c r="Q77" s="2743"/>
      <c r="R77" s="2744"/>
      <c r="S77" s="2744"/>
      <c r="T77" s="2744"/>
      <c r="U77" s="2744"/>
      <c r="V77" s="2744"/>
      <c r="W77" s="2744"/>
      <c r="X77" s="2744"/>
      <c r="Y77" s="2744"/>
      <c r="Z77" s="2744"/>
      <c r="AA77" s="2744"/>
      <c r="AB77" s="2744"/>
      <c r="AC77" s="2744"/>
    </row>
    <row r="78" spans="1:29" s="422" customFormat="1" ht="15.75" thickBot="1">
      <c r="A78" s="502"/>
      <c r="B78" s="492"/>
      <c r="C78" s="509"/>
      <c r="D78" s="509"/>
      <c r="E78" s="509"/>
      <c r="F78" s="509"/>
      <c r="G78" s="485"/>
      <c r="H78" s="485"/>
      <c r="I78" s="485"/>
      <c r="J78" s="485"/>
      <c r="K78" s="485"/>
      <c r="L78" s="485"/>
      <c r="M78" s="486"/>
      <c r="N78" s="2752"/>
      <c r="O78" s="2752"/>
      <c r="P78" s="2760"/>
      <c r="Q78" s="2743"/>
      <c r="R78" s="2744"/>
      <c r="S78" s="2744"/>
      <c r="T78" s="2744"/>
      <c r="U78" s="2744"/>
      <c r="V78" s="2744"/>
      <c r="W78" s="2744"/>
      <c r="X78" s="2744"/>
      <c r="Y78" s="2744"/>
      <c r="Z78" s="2744"/>
      <c r="AA78" s="2744"/>
      <c r="AB78" s="2744"/>
      <c r="AC78" s="2744"/>
    </row>
    <row r="79" spans="1:29" ht="27.75" thickTop="1">
      <c r="A79" s="476" t="s">
        <v>1692</v>
      </c>
      <c r="B79" s="477" t="s">
        <v>1851</v>
      </c>
      <c r="C79" s="478" t="str">
        <f>C26</f>
        <v>车库</v>
      </c>
      <c r="D79" s="479"/>
      <c r="E79" s="479"/>
      <c r="F79" s="479"/>
      <c r="G79" s="479"/>
      <c r="H79" s="479"/>
      <c r="I79" s="479"/>
      <c r="J79" s="479"/>
      <c r="K79" s="480"/>
      <c r="L79" s="481"/>
      <c r="M79" s="482"/>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1"/>
      <c r="O80" s="2751"/>
      <c r="P80" s="2759"/>
      <c r="Q80" s="2736"/>
      <c r="R80" s="2722"/>
      <c r="S80" s="2722"/>
      <c r="T80" s="2722"/>
      <c r="U80" s="2722"/>
      <c r="V80" s="2722"/>
      <c r="W80" s="2722"/>
      <c r="X80" s="2722"/>
      <c r="Y80" s="2722"/>
      <c r="Z80" s="2722"/>
      <c r="AA80" s="2722"/>
      <c r="AB80" s="2722"/>
      <c r="AC80" s="2722"/>
    </row>
    <row r="81" spans="1:29" ht="15.75" thickTop="1">
      <c r="A81" s="483"/>
      <c r="B81" s="487" t="s">
        <v>1852</v>
      </c>
      <c r="C81" s="609"/>
      <c r="D81" s="609"/>
      <c r="E81" s="609"/>
      <c r="F81" s="609"/>
      <c r="G81" s="609"/>
      <c r="H81" s="609"/>
      <c r="I81" s="609"/>
      <c r="J81" s="609"/>
      <c r="K81" s="610"/>
      <c r="L81" s="611"/>
      <c r="M81" s="612"/>
      <c r="N81" s="2749"/>
      <c r="O81" s="2749"/>
      <c r="P81" s="2759"/>
      <c r="Q81" s="2736"/>
      <c r="R81" s="2722"/>
      <c r="S81" s="2722"/>
      <c r="T81" s="2722"/>
      <c r="U81" s="2722"/>
      <c r="V81" s="2722"/>
      <c r="W81" s="2722"/>
      <c r="X81" s="2722"/>
      <c r="Y81" s="2722"/>
      <c r="Z81" s="2722"/>
      <c r="AA81" s="2722"/>
      <c r="AB81" s="2722"/>
      <c r="AC81" s="2722"/>
    </row>
    <row r="82" spans="1:29" s="422" customFormat="1" ht="15.75" thickBot="1">
      <c r="A82" s="502"/>
      <c r="B82" s="492"/>
      <c r="C82" s="509"/>
      <c r="D82" s="485"/>
      <c r="E82" s="485"/>
      <c r="F82" s="485"/>
      <c r="G82" s="485"/>
      <c r="H82" s="485"/>
      <c r="I82" s="485"/>
      <c r="J82" s="485"/>
      <c r="K82" s="485"/>
      <c r="L82" s="485"/>
      <c r="M82" s="486"/>
      <c r="N82" s="2751"/>
      <c r="O82" s="2751"/>
      <c r="P82" s="2760"/>
      <c r="Q82" s="2743"/>
      <c r="R82" s="2744"/>
      <c r="S82" s="2744"/>
      <c r="T82" s="2744"/>
      <c r="U82" s="2744"/>
      <c r="V82" s="2744"/>
      <c r="W82" s="2744"/>
      <c r="X82" s="2744"/>
      <c r="Y82" s="2744"/>
      <c r="Z82" s="2744"/>
      <c r="AA82" s="2744"/>
      <c r="AB82" s="2744"/>
      <c r="AC82" s="2744"/>
    </row>
    <row r="83" spans="1:29" ht="15" thickTop="1">
      <c r="A83" s="548"/>
      <c r="B83" s="487" t="s">
        <v>1738</v>
      </c>
      <c r="C83" s="503"/>
      <c r="D83" s="503"/>
      <c r="E83" s="532"/>
      <c r="F83" s="532"/>
      <c r="G83" s="532"/>
      <c r="H83" s="532"/>
      <c r="I83" s="532"/>
      <c r="J83" s="532"/>
      <c r="K83" s="533"/>
      <c r="L83" s="534"/>
      <c r="M83" s="535"/>
      <c r="N83" s="2750"/>
      <c r="O83" s="2750"/>
      <c r="P83" s="2759"/>
      <c r="Q83" s="2736"/>
      <c r="R83" s="2722"/>
      <c r="S83" s="2722"/>
      <c r="T83" s="2722"/>
      <c r="U83" s="2722"/>
      <c r="V83" s="2722"/>
      <c r="W83" s="2722"/>
      <c r="X83" s="2722"/>
      <c r="Y83" s="2722"/>
      <c r="Z83" s="2722"/>
      <c r="AA83" s="2722"/>
      <c r="AB83" s="2722"/>
      <c r="AC83" s="2722"/>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1"/>
      <c r="O84" s="2751"/>
      <c r="P84" s="2759"/>
      <c r="Q84" s="2736"/>
      <c r="R84" s="2722"/>
      <c r="S84" s="2722"/>
      <c r="T84" s="2722"/>
      <c r="U84" s="2722"/>
      <c r="V84" s="2722"/>
      <c r="W84" s="2722"/>
      <c r="X84" s="2722"/>
      <c r="Y84" s="2722"/>
      <c r="Z84" s="2722"/>
      <c r="AA84" s="2722"/>
      <c r="AB84" s="2722"/>
      <c r="AC84" s="2722"/>
    </row>
    <row r="85" spans="1:29" ht="15" thickTop="1">
      <c r="A85" s="548"/>
      <c r="B85" s="487" t="s">
        <v>1853</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0"/>
      <c r="O85" s="2750"/>
      <c r="P85" s="2759"/>
      <c r="Q85" s="2736"/>
      <c r="R85" s="2722"/>
      <c r="S85" s="2722"/>
      <c r="T85" s="2722"/>
      <c r="U85" s="2722"/>
      <c r="V85" s="2722"/>
      <c r="W85" s="2722"/>
      <c r="X85" s="2722"/>
      <c r="Y85" s="2722"/>
      <c r="Z85" s="2722"/>
      <c r="AA85" s="2722"/>
      <c r="AB85" s="2722"/>
      <c r="AC85" s="2722"/>
    </row>
    <row r="86" spans="1:29">
      <c r="A86" s="548"/>
      <c r="B86" s="495"/>
      <c r="C86" s="552">
        <v>0.5</v>
      </c>
      <c r="D86" s="552">
        <v>0.6</v>
      </c>
      <c r="E86" s="552">
        <v>0.7</v>
      </c>
      <c r="F86" s="552">
        <v>0.8</v>
      </c>
      <c r="G86" s="552">
        <v>0.9</v>
      </c>
      <c r="H86" s="552">
        <v>1.0001</v>
      </c>
      <c r="I86" s="571"/>
      <c r="J86" s="571"/>
      <c r="K86" s="572"/>
      <c r="L86" s="573"/>
      <c r="M86" s="574"/>
      <c r="N86" s="2750"/>
      <c r="O86" s="2750"/>
      <c r="P86" s="2759"/>
      <c r="Q86" s="2736"/>
      <c r="R86" s="2722"/>
      <c r="S86" s="2722"/>
      <c r="T86" s="2722"/>
      <c r="U86" s="2722"/>
      <c r="V86" s="2722"/>
      <c r="W86" s="2722"/>
      <c r="X86" s="2722"/>
      <c r="Y86" s="2722"/>
      <c r="Z86" s="2722"/>
      <c r="AA86" s="2722"/>
      <c r="AB86" s="2722"/>
      <c r="AC86" s="2722"/>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1"/>
      <c r="O87" s="2751"/>
      <c r="P87" s="2759"/>
      <c r="Q87" s="2736"/>
      <c r="R87" s="2722"/>
      <c r="S87" s="2722"/>
      <c r="T87" s="2722"/>
      <c r="U87" s="2722"/>
      <c r="V87" s="2722"/>
      <c r="W87" s="2722"/>
      <c r="X87" s="2722"/>
      <c r="Y87" s="2722"/>
      <c r="Z87" s="2722"/>
      <c r="AA87" s="2722"/>
      <c r="AB87" s="2722"/>
      <c r="AC87" s="2722"/>
    </row>
    <row r="88" spans="1:29" ht="15" thickTop="1">
      <c r="A88" s="548"/>
      <c r="B88" s="495" t="s">
        <v>1854</v>
      </c>
      <c r="C88" s="479"/>
      <c r="D88" s="479"/>
      <c r="E88" s="479"/>
      <c r="F88" s="479"/>
      <c r="G88" s="479"/>
      <c r="H88" s="479"/>
      <c r="I88" s="479"/>
      <c r="J88" s="479"/>
      <c r="K88" s="480"/>
      <c r="L88" s="481"/>
      <c r="M88" s="482"/>
      <c r="N88" s="2750"/>
      <c r="O88" s="2750"/>
      <c r="P88" s="2759"/>
      <c r="Q88" s="2736"/>
      <c r="R88" s="2722"/>
      <c r="S88" s="2722"/>
      <c r="T88" s="2722"/>
      <c r="U88" s="2722"/>
      <c r="V88" s="2722"/>
      <c r="W88" s="2722"/>
      <c r="X88" s="2722"/>
      <c r="Y88" s="2722"/>
      <c r="Z88" s="2722"/>
      <c r="AA88" s="2722"/>
      <c r="AB88" s="2722"/>
      <c r="AC88" s="2722"/>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1"/>
      <c r="O89" s="2751"/>
      <c r="P89" s="2759"/>
      <c r="Q89" s="2736"/>
      <c r="R89" s="2722"/>
      <c r="S89" s="2722"/>
      <c r="T89" s="2722"/>
      <c r="U89" s="2722"/>
      <c r="V89" s="2722"/>
      <c r="W89" s="2722"/>
      <c r="X89" s="2722"/>
      <c r="Y89" s="2722"/>
      <c r="Z89" s="2722"/>
      <c r="AA89" s="2722"/>
      <c r="AB89" s="2722"/>
      <c r="AC89" s="2722"/>
    </row>
    <row r="90" spans="1:29" s="422" customFormat="1" ht="15" thickTop="1">
      <c r="A90" s="542"/>
      <c r="B90" s="487" t="s">
        <v>1855</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2"/>
      <c r="O90" s="2752"/>
      <c r="P90" s="2760"/>
      <c r="Q90" s="2743"/>
      <c r="R90" s="2744"/>
      <c r="S90" s="2744"/>
      <c r="T90" s="2744"/>
      <c r="U90" s="2744"/>
      <c r="V90" s="2744"/>
      <c r="W90" s="2744"/>
      <c r="X90" s="2744"/>
      <c r="Y90" s="2744"/>
      <c r="Z90" s="2744"/>
      <c r="AA90" s="2744"/>
      <c r="AB90" s="2744"/>
      <c r="AC90" s="2744"/>
    </row>
    <row r="91" spans="1:29" s="422" customFormat="1">
      <c r="A91" s="542"/>
      <c r="B91" s="495"/>
      <c r="C91" s="544"/>
      <c r="D91" s="544"/>
      <c r="E91" s="544"/>
      <c r="F91" s="544"/>
      <c r="G91" s="544"/>
      <c r="H91" s="544"/>
      <c r="I91" s="544"/>
      <c r="J91" s="545"/>
      <c r="K91" s="545"/>
      <c r="L91" s="546"/>
      <c r="M91" s="547"/>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09"/>
      <c r="D92" s="485"/>
      <c r="E92" s="485"/>
      <c r="F92" s="485"/>
      <c r="G92" s="485"/>
      <c r="H92" s="485"/>
      <c r="I92" s="485"/>
      <c r="J92" s="485"/>
      <c r="K92" s="485"/>
      <c r="L92" s="485"/>
      <c r="M92" s="486"/>
      <c r="N92" s="2752"/>
      <c r="O92" s="2752"/>
      <c r="P92" s="2760"/>
      <c r="Q92" s="2743"/>
      <c r="R92" s="2744"/>
      <c r="S92" s="2744"/>
      <c r="T92" s="2744"/>
      <c r="U92" s="2744"/>
      <c r="V92" s="2744"/>
      <c r="W92" s="2744"/>
      <c r="X92" s="2744"/>
      <c r="Y92" s="2744"/>
      <c r="Z92" s="2744"/>
      <c r="AA92" s="2744"/>
      <c r="AB92" s="2744"/>
      <c r="AC92" s="2744"/>
    </row>
    <row r="93" spans="1:29" ht="15" thickTop="1">
      <c r="A93" s="548"/>
      <c r="B93" s="487" t="s">
        <v>1856</v>
      </c>
      <c r="C93" s="503"/>
      <c r="D93" s="503"/>
      <c r="E93" s="532"/>
      <c r="F93" s="532"/>
      <c r="G93" s="532"/>
      <c r="H93" s="532"/>
      <c r="I93" s="532"/>
      <c r="J93" s="532"/>
      <c r="K93" s="533"/>
      <c r="L93" s="534"/>
      <c r="M93" s="535"/>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1"/>
      <c r="O94" s="2751"/>
      <c r="P94" s="2759"/>
      <c r="Q94" s="2736"/>
      <c r="R94" s="2722"/>
      <c r="S94" s="2722"/>
      <c r="T94" s="2722"/>
      <c r="U94" s="2722"/>
      <c r="V94" s="2722"/>
      <c r="W94" s="2722"/>
      <c r="X94" s="2722"/>
      <c r="Y94" s="2722"/>
      <c r="Z94" s="2722"/>
      <c r="AA94" s="2722"/>
      <c r="AB94" s="2722"/>
      <c r="AC94" s="2722"/>
    </row>
    <row r="95" spans="1:29" ht="15" thickTop="1">
      <c r="A95" s="548"/>
      <c r="B95" s="487" t="s">
        <v>1857</v>
      </c>
      <c r="C95" s="479"/>
      <c r="D95" s="479"/>
      <c r="E95" s="479"/>
      <c r="F95" s="479"/>
      <c r="G95" s="479"/>
      <c r="H95" s="479"/>
      <c r="I95" s="479"/>
      <c r="J95" s="479"/>
      <c r="K95" s="480"/>
      <c r="L95" s="481"/>
      <c r="M95" s="482"/>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1"/>
      <c r="O96" s="2751"/>
      <c r="P96" s="2759"/>
      <c r="Q96" s="2736"/>
      <c r="R96" s="2722"/>
      <c r="S96" s="2722"/>
      <c r="T96" s="2722"/>
      <c r="U96" s="2722"/>
      <c r="V96" s="2722"/>
      <c r="W96" s="2722"/>
      <c r="X96" s="2722"/>
      <c r="Y96" s="2722"/>
      <c r="Z96" s="2722"/>
      <c r="AA96" s="2722"/>
      <c r="AB96" s="2722"/>
      <c r="AC96" s="2722"/>
    </row>
    <row r="97" spans="1:29" ht="15" thickTop="1">
      <c r="A97" s="548"/>
      <c r="B97" s="584">
        <f>B34</f>
        <v>111</v>
      </c>
      <c r="C97" s="498"/>
      <c r="D97" s="498"/>
      <c r="E97" s="498"/>
      <c r="F97" s="498"/>
      <c r="G97" s="503"/>
      <c r="H97" s="504"/>
      <c r="I97" s="504"/>
      <c r="J97" s="504"/>
      <c r="K97" s="504"/>
      <c r="L97" s="505"/>
      <c r="M97" s="506"/>
      <c r="N97" s="2751"/>
      <c r="O97" s="2751"/>
      <c r="P97" s="2764"/>
      <c r="Q97" s="2765"/>
      <c r="R97" s="2722"/>
      <c r="S97" s="2722"/>
      <c r="T97" s="2722"/>
      <c r="U97" s="2722"/>
      <c r="V97" s="2722"/>
      <c r="W97" s="2722"/>
      <c r="X97" s="2722"/>
      <c r="Y97" s="2722"/>
      <c r="Z97" s="2722"/>
      <c r="AA97" s="2722"/>
      <c r="AB97" s="2722"/>
      <c r="AC97" s="2722"/>
    </row>
    <row r="98" spans="1:29" ht="15.75" thickBot="1">
      <c r="A98" s="483"/>
      <c r="B98" s="492"/>
      <c r="C98" s="509"/>
      <c r="D98" s="485"/>
      <c r="E98" s="485"/>
      <c r="F98" s="485"/>
      <c r="G98" s="509"/>
      <c r="H98" s="511"/>
      <c r="I98" s="511"/>
      <c r="J98" s="511"/>
      <c r="K98" s="511"/>
      <c r="L98" s="511"/>
      <c r="M98" s="512"/>
      <c r="N98" s="2751"/>
      <c r="O98" s="2751"/>
      <c r="P98" s="2759"/>
      <c r="Q98" s="2736"/>
      <c r="R98" s="2722"/>
      <c r="S98" s="2722"/>
      <c r="T98" s="2722"/>
      <c r="U98" s="2722"/>
      <c r="V98" s="2722"/>
      <c r="W98" s="2722"/>
      <c r="X98" s="2722"/>
      <c r="Y98" s="2722"/>
      <c r="Z98" s="2722"/>
      <c r="AA98" s="2722"/>
      <c r="AB98" s="2722"/>
      <c r="AC98" s="2722"/>
    </row>
    <row r="99" spans="1:29" s="422" customFormat="1" ht="15" thickTop="1">
      <c r="A99" s="542"/>
      <c r="B99" s="487">
        <f>B35</f>
        <v>111</v>
      </c>
      <c r="C99" s="498"/>
      <c r="D99" s="498"/>
      <c r="E99" s="498"/>
      <c r="F99" s="498"/>
      <c r="G99" s="503"/>
      <c r="H99" s="504"/>
      <c r="I99" s="504"/>
      <c r="J99" s="504"/>
      <c r="K99" s="504"/>
      <c r="L99" s="505"/>
      <c r="M99" s="506"/>
      <c r="N99" s="2752"/>
      <c r="O99" s="2752"/>
      <c r="P99" s="2760"/>
      <c r="Q99" s="2743"/>
      <c r="R99" s="2744"/>
      <c r="S99" s="2744"/>
      <c r="T99" s="2744"/>
      <c r="U99" s="2744"/>
      <c r="V99" s="2744"/>
      <c r="W99" s="2744"/>
      <c r="X99" s="2744"/>
      <c r="Y99" s="2744"/>
      <c r="Z99" s="2744"/>
      <c r="AA99" s="2744"/>
      <c r="AB99" s="2744"/>
      <c r="AC99" s="2744"/>
    </row>
    <row r="100" spans="1:29" s="422" customFormat="1" ht="15.75" thickBot="1">
      <c r="A100" s="502"/>
      <c r="B100" s="484"/>
      <c r="C100" s="509"/>
      <c r="D100" s="485"/>
      <c r="E100" s="485"/>
      <c r="F100" s="485"/>
      <c r="G100" s="509"/>
      <c r="H100" s="511"/>
      <c r="I100" s="511"/>
      <c r="J100" s="511"/>
      <c r="K100" s="511"/>
      <c r="L100" s="511"/>
      <c r="M100" s="512"/>
      <c r="N100" s="2752"/>
      <c r="O100" s="2752"/>
      <c r="P100" s="2760"/>
      <c r="Q100" s="2743"/>
      <c r="R100" s="2744"/>
      <c r="S100" s="2744"/>
      <c r="T100" s="2744"/>
      <c r="U100" s="2744"/>
      <c r="V100" s="2744"/>
      <c r="W100" s="2744"/>
      <c r="X100" s="2744"/>
      <c r="Y100" s="2744"/>
      <c r="Z100" s="2744"/>
      <c r="AA100" s="2744"/>
      <c r="AB100" s="2744"/>
      <c r="AC100" s="2744"/>
    </row>
    <row r="101" spans="1:29" ht="15" thickTop="1">
      <c r="A101" s="548"/>
      <c r="B101" s="487">
        <f>B36</f>
        <v>111</v>
      </c>
      <c r="C101" s="503"/>
      <c r="D101" s="503"/>
      <c r="E101" s="503"/>
      <c r="F101" s="503"/>
      <c r="G101" s="503"/>
      <c r="H101" s="504"/>
      <c r="I101" s="504"/>
      <c r="J101" s="504"/>
      <c r="K101" s="504"/>
      <c r="L101" s="505"/>
      <c r="M101" s="506"/>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509"/>
      <c r="D102" s="509"/>
      <c r="E102" s="509"/>
      <c r="F102" s="509"/>
      <c r="G102" s="509"/>
      <c r="H102" s="511"/>
      <c r="I102" s="511"/>
      <c r="J102" s="511"/>
      <c r="K102" s="511"/>
      <c r="L102" s="511"/>
      <c r="M102" s="512"/>
      <c r="N102" s="2751"/>
      <c r="O102" s="2751"/>
      <c r="P102" s="2759"/>
      <c r="Q102" s="2736"/>
      <c r="R102" s="2722"/>
      <c r="S102" s="2722"/>
      <c r="T102" s="2722"/>
      <c r="U102" s="2722"/>
      <c r="V102" s="2722"/>
      <c r="W102" s="2722"/>
      <c r="X102" s="2722"/>
      <c r="Y102" s="2722"/>
      <c r="Z102" s="2722"/>
      <c r="AA102" s="2722"/>
      <c r="AB102" s="2722"/>
      <c r="AC102" s="2722"/>
    </row>
    <row r="103" spans="1:29" ht="15" thickTop="1">
      <c r="N103" s="2722"/>
      <c r="O103" s="2722"/>
      <c r="P103" s="2753"/>
      <c r="Q103" s="2722"/>
      <c r="R103" s="2722"/>
      <c r="S103" s="2722"/>
      <c r="T103" s="2722"/>
      <c r="U103" s="2722"/>
      <c r="V103" s="2722"/>
      <c r="W103" s="2722"/>
      <c r="X103" s="2722"/>
      <c r="Y103" s="2722"/>
      <c r="Z103" s="2722"/>
      <c r="AA103" s="2722"/>
      <c r="AB103" s="2722"/>
      <c r="AC103" s="272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3327</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IF(C2="——",C37,ROUND(B2*10000/D3,0))</f>
        <v>#DIV/0!</v>
      </c>
      <c r="C3" s="354" t="s">
        <v>1766</v>
      </c>
      <c r="D3" s="353">
        <f>SUMIF('数据-汇总表'!$C19:$C33,D1,'数据-汇总表'!$E19:$E33)</f>
        <v>0</v>
      </c>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844" t="s">
        <v>1768</v>
      </c>
      <c r="D4" s="3845"/>
      <c r="E4" s="3846" t="s">
        <v>1769</v>
      </c>
      <c r="F4" s="3847"/>
      <c r="G4" s="3844" t="s">
        <v>1770</v>
      </c>
      <c r="H4" s="3845"/>
      <c r="I4" s="3844" t="s">
        <v>1771</v>
      </c>
      <c r="J4" s="3845"/>
      <c r="K4" s="559" t="s">
        <v>1772</v>
      </c>
      <c r="L4" s="2712"/>
      <c r="M4" s="2713"/>
      <c r="N4" s="2713"/>
      <c r="O4" s="2713"/>
      <c r="P4" s="3848" t="s">
        <v>1773</v>
      </c>
      <c r="Q4" s="3849"/>
      <c r="R4" s="3831" t="s">
        <v>1769</v>
      </c>
      <c r="S4" s="3832"/>
      <c r="T4" s="3831" t="s">
        <v>1770</v>
      </c>
      <c r="U4" s="3832"/>
      <c r="V4" s="3856" t="s">
        <v>1771</v>
      </c>
      <c r="W4" s="3856"/>
      <c r="X4" s="1355"/>
      <c r="Y4" s="3831" t="s">
        <v>1773</v>
      </c>
      <c r="Z4" s="3832"/>
      <c r="AA4" s="3826" t="s">
        <v>1769</v>
      </c>
      <c r="AB4" s="3827" t="s">
        <v>1770</v>
      </c>
      <c r="AC4" s="3826" t="s">
        <v>1771</v>
      </c>
    </row>
    <row r="5" spans="1:29" ht="15">
      <c r="A5" s="358"/>
      <c r="B5" s="359"/>
      <c r="C5" s="3837" t="s">
        <v>1671</v>
      </c>
      <c r="D5" s="3838"/>
      <c r="E5" s="3835" t="s">
        <v>1672</v>
      </c>
      <c r="F5" s="3836"/>
      <c r="G5" s="3837" t="s">
        <v>1673</v>
      </c>
      <c r="H5" s="3838"/>
      <c r="I5" s="3837" t="s">
        <v>1674</v>
      </c>
      <c r="J5" s="3838"/>
      <c r="K5" s="559"/>
      <c r="L5" s="2712"/>
      <c r="M5" s="2713"/>
      <c r="N5" s="2713"/>
      <c r="O5" s="2713"/>
      <c r="P5" s="3850"/>
      <c r="Q5" s="3851"/>
      <c r="R5" s="3833"/>
      <c r="S5" s="3834"/>
      <c r="T5" s="3833"/>
      <c r="U5" s="3834"/>
      <c r="V5" s="3856"/>
      <c r="W5" s="3856"/>
      <c r="X5" s="1355"/>
      <c r="Y5" s="3833"/>
      <c r="Z5" s="3834"/>
      <c r="AA5" s="3827"/>
      <c r="AB5" s="3827"/>
      <c r="AC5" s="3827"/>
    </row>
    <row r="6" spans="1:29" ht="15.75" thickBot="1">
      <c r="A6" s="360"/>
      <c r="B6" s="361"/>
      <c r="C6" s="3839" t="s">
        <v>1675</v>
      </c>
      <c r="D6" s="3840"/>
      <c r="E6" s="3841" t="s">
        <v>1675</v>
      </c>
      <c r="F6" s="3842"/>
      <c r="G6" s="3839" t="s">
        <v>1675</v>
      </c>
      <c r="H6" s="3840"/>
      <c r="I6" s="3839" t="s">
        <v>1675</v>
      </c>
      <c r="J6" s="3840"/>
      <c r="K6" s="559" t="s">
        <v>1676</v>
      </c>
      <c r="L6" s="2712"/>
      <c r="M6" s="2713"/>
      <c r="N6" s="2713"/>
      <c r="O6" s="2713"/>
      <c r="P6" s="3852"/>
      <c r="Q6" s="3853"/>
      <c r="R6" s="3833"/>
      <c r="S6" s="3834"/>
      <c r="T6" s="3854"/>
      <c r="U6" s="3855"/>
      <c r="V6" s="3856"/>
      <c r="W6" s="3856"/>
      <c r="X6" s="1355"/>
      <c r="Y6" s="3854"/>
      <c r="Z6" s="3855"/>
      <c r="AA6" s="3828"/>
      <c r="AB6" s="3828"/>
      <c r="AC6" s="3828"/>
    </row>
    <row r="7" spans="1:29" s="108" customFormat="1" ht="15.75" thickBot="1">
      <c r="A7" s="362" t="s">
        <v>1677</v>
      </c>
      <c r="B7" s="363"/>
      <c r="C7" s="364">
        <f>'数据-取费表'!B2</f>
        <v>45352</v>
      </c>
      <c r="D7" s="365">
        <v>100</v>
      </c>
      <c r="E7" s="366"/>
      <c r="F7" s="367">
        <f>SUMIF(46:46,YEAR(E7)&amp;"-"&amp;MONTH(E7),47:47)</f>
        <v>0</v>
      </c>
      <c r="G7" s="1973"/>
      <c r="H7" s="365">
        <f>SUMIF(46:46,YEAR(G7)&amp;"-"&amp;MONTH(G7),47:47)</f>
        <v>0</v>
      </c>
      <c r="I7" s="366"/>
      <c r="J7" s="365">
        <f>SUMIF(46:46,YEAR(I7)&amp;"-"&amp;MONTH(I7),47:47)</f>
        <v>0</v>
      </c>
      <c r="K7" s="560"/>
      <c r="L7" s="2714"/>
      <c r="M7" s="2715"/>
      <c r="N7" s="2715"/>
      <c r="O7" s="2715"/>
      <c r="P7" s="3829" t="s">
        <v>1678</v>
      </c>
      <c r="Q7" s="3857"/>
      <c r="R7" s="701" t="s">
        <v>14</v>
      </c>
      <c r="S7" s="702">
        <f t="shared" ref="S7:S14" si="0">F7</f>
        <v>0</v>
      </c>
      <c r="T7" s="701" t="s">
        <v>14</v>
      </c>
      <c r="U7" s="702">
        <f t="shared" ref="U7:U14" si="1">H7</f>
        <v>0</v>
      </c>
      <c r="V7" s="701" t="s">
        <v>14</v>
      </c>
      <c r="W7" s="702">
        <f t="shared" ref="W7:W14" si="2">J7</f>
        <v>0</v>
      </c>
      <c r="X7" s="703"/>
      <c r="Y7" s="3829" t="s">
        <v>1678</v>
      </c>
      <c r="Z7" s="3830"/>
      <c r="AA7" s="704" t="e">
        <f>D7/F7</f>
        <v>#DIV/0!</v>
      </c>
      <c r="AB7" s="704" t="e">
        <f>D7/H7</f>
        <v>#DIV/0!</v>
      </c>
      <c r="AC7" s="704" t="e">
        <f>D7/J7</f>
        <v>#DIV/0!</v>
      </c>
    </row>
    <row r="8" spans="1:29" s="108" customFormat="1" ht="15.75" thickBot="1">
      <c r="A8" s="362" t="s">
        <v>1679</v>
      </c>
      <c r="B8" s="363"/>
      <c r="C8" s="368"/>
      <c r="D8" s="365">
        <v>100</v>
      </c>
      <c r="E8" s="368"/>
      <c r="F8" s="367">
        <f>SUMIF(49:49,E8,50:50)-SUMIF(49:49,C8,50:50)+100</f>
        <v>100</v>
      </c>
      <c r="G8" s="368"/>
      <c r="H8" s="365">
        <f>SUMIF(49:49,G8,50:50)-SUMIF(49:49,C8,50:50)+100</f>
        <v>100</v>
      </c>
      <c r="I8" s="368"/>
      <c r="J8" s="365">
        <f>SUMIF(49:49,I8,50:50)-SUMIF(49:49,C8,50:50)+100</f>
        <v>100</v>
      </c>
      <c r="K8" s="560"/>
      <c r="L8" s="2714"/>
      <c r="M8" s="2715"/>
      <c r="N8" s="2715"/>
      <c r="O8" s="2715"/>
      <c r="P8" s="3829" t="s">
        <v>1681</v>
      </c>
      <c r="Q8" s="3830"/>
      <c r="R8" s="701" t="s">
        <v>14</v>
      </c>
      <c r="S8" s="702">
        <f t="shared" si="0"/>
        <v>100</v>
      </c>
      <c r="T8" s="701" t="s">
        <v>14</v>
      </c>
      <c r="U8" s="702">
        <f t="shared" si="1"/>
        <v>100</v>
      </c>
      <c r="V8" s="701" t="s">
        <v>14</v>
      </c>
      <c r="W8" s="702">
        <f t="shared" si="2"/>
        <v>100</v>
      </c>
      <c r="X8" s="703"/>
      <c r="Y8" s="3829" t="s">
        <v>1681</v>
      </c>
      <c r="Z8" s="3830"/>
      <c r="AA8" s="704">
        <f t="shared" ref="AA8:AA34" si="3">D8/F8</f>
        <v>1</v>
      </c>
      <c r="AB8" s="704">
        <f t="shared" ref="AB8:AB34" si="4">D8/H8</f>
        <v>1</v>
      </c>
      <c r="AC8" s="704">
        <f t="shared" ref="AC8:AC34" si="5">D8/J8</f>
        <v>1</v>
      </c>
    </row>
    <row r="9" spans="1:29" s="108" customFormat="1">
      <c r="A9" s="369" t="s">
        <v>1682</v>
      </c>
      <c r="B9" s="63" t="s">
        <v>1683</v>
      </c>
      <c r="C9" s="370"/>
      <c r="D9" s="126">
        <v>100</v>
      </c>
      <c r="E9" s="373"/>
      <c r="F9" s="372">
        <f>SUMIF(51:51,E9,52:52)-SUMIF(51:51,C9,52:52)+100</f>
        <v>100</v>
      </c>
      <c r="G9" s="373"/>
      <c r="H9" s="126">
        <f>SUMIF(51:51,G9,52:52)-SUMIF(51:51,C9,52:52)+100</f>
        <v>100</v>
      </c>
      <c r="I9" s="373"/>
      <c r="J9" s="126">
        <f>SUMIF(51:51,I9,52:52)-SUMIF(51:51,C9,52:52)+100</f>
        <v>100</v>
      </c>
      <c r="K9" s="560"/>
      <c r="L9" s="2714"/>
      <c r="M9" s="2715"/>
      <c r="N9" s="2715"/>
      <c r="O9" s="2769"/>
      <c r="P9" s="3861" t="s">
        <v>1684</v>
      </c>
      <c r="Q9" s="1343" t="str">
        <f t="shared" ref="Q9:Q14" si="6">B9</f>
        <v>用途</v>
      </c>
      <c r="R9" s="701" t="s">
        <v>14</v>
      </c>
      <c r="S9" s="702">
        <f t="shared" si="0"/>
        <v>100</v>
      </c>
      <c r="T9" s="701" t="s">
        <v>14</v>
      </c>
      <c r="U9" s="702">
        <f t="shared" si="1"/>
        <v>100</v>
      </c>
      <c r="V9" s="701" t="s">
        <v>14</v>
      </c>
      <c r="W9" s="702">
        <f t="shared" si="2"/>
        <v>100</v>
      </c>
      <c r="X9" s="703"/>
      <c r="Y9" s="3773" t="s">
        <v>1685</v>
      </c>
      <c r="Z9" s="52" t="str">
        <f t="shared" ref="Z9:Z14" si="7">Q9</f>
        <v>用途</v>
      </c>
      <c r="AA9" s="704">
        <f t="shared" si="3"/>
        <v>1</v>
      </c>
      <c r="AB9" s="704">
        <f t="shared" si="4"/>
        <v>1</v>
      </c>
      <c r="AC9" s="704">
        <f t="shared" si="5"/>
        <v>1</v>
      </c>
    </row>
    <row r="10" spans="1:29" s="378" customFormat="1" ht="27">
      <c r="A10" s="374"/>
      <c r="B10" s="375" t="s">
        <v>1686</v>
      </c>
      <c r="C10" s="3429"/>
      <c r="D10" s="127">
        <v>100</v>
      </c>
      <c r="E10" s="3429"/>
      <c r="F10" s="376">
        <f>SUMIF(53:53,E10,54:54)-SUMIF(53:53,C10,54:54)+100</f>
        <v>100</v>
      </c>
      <c r="G10" s="3429"/>
      <c r="H10" s="127">
        <f>SUMIF(53:53,G10,54:54)-SUMIF(53:53,C10,54:54)+100</f>
        <v>100</v>
      </c>
      <c r="I10" s="3429"/>
      <c r="J10" s="127">
        <f>SUMIF(53:53,I10,54:54)-SUMIF(53:53,C10,54:54)+100</f>
        <v>100</v>
      </c>
      <c r="K10" s="560"/>
      <c r="L10" s="2716"/>
      <c r="M10" s="2717"/>
      <c r="N10" s="2717"/>
      <c r="O10" s="2770"/>
      <c r="P10" s="3861"/>
      <c r="Q10" s="1343" t="str">
        <f t="shared" si="6"/>
        <v>土地使用年限（年）</v>
      </c>
      <c r="R10" s="701" t="s">
        <v>14</v>
      </c>
      <c r="S10" s="702">
        <f t="shared" si="0"/>
        <v>100</v>
      </c>
      <c r="T10" s="701" t="s">
        <v>14</v>
      </c>
      <c r="U10" s="702">
        <f t="shared" si="1"/>
        <v>100</v>
      </c>
      <c r="V10" s="701" t="s">
        <v>14</v>
      </c>
      <c r="W10" s="702">
        <f t="shared" si="2"/>
        <v>100</v>
      </c>
      <c r="X10" s="703"/>
      <c r="Y10" s="3773"/>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18"/>
      <c r="M11" s="2713"/>
      <c r="N11" s="2713"/>
      <c r="O11" s="2771"/>
      <c r="P11" s="3861"/>
      <c r="Q11" s="1343">
        <f t="shared" si="6"/>
        <v>111</v>
      </c>
      <c r="R11" s="701" t="s">
        <v>14</v>
      </c>
      <c r="S11" s="702">
        <f t="shared" si="0"/>
        <v>100</v>
      </c>
      <c r="T11" s="701" t="s">
        <v>14</v>
      </c>
      <c r="U11" s="702">
        <f t="shared" si="1"/>
        <v>100</v>
      </c>
      <c r="V11" s="701" t="s">
        <v>14</v>
      </c>
      <c r="W11" s="702">
        <f t="shared" si="2"/>
        <v>100</v>
      </c>
      <c r="X11" s="703"/>
      <c r="Y11" s="3773"/>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4"/>
      <c r="M12" s="2715"/>
      <c r="N12" s="2715"/>
      <c r="O12" s="2769"/>
      <c r="P12" s="3861"/>
      <c r="Q12" s="1343">
        <f t="shared" si="6"/>
        <v>111</v>
      </c>
      <c r="R12" s="701" t="s">
        <v>14</v>
      </c>
      <c r="S12" s="702">
        <f t="shared" si="0"/>
        <v>100</v>
      </c>
      <c r="T12" s="701" t="s">
        <v>14</v>
      </c>
      <c r="U12" s="702">
        <f t="shared" si="1"/>
        <v>100</v>
      </c>
      <c r="V12" s="701" t="s">
        <v>14</v>
      </c>
      <c r="W12" s="702">
        <f t="shared" si="2"/>
        <v>100</v>
      </c>
      <c r="X12" s="703"/>
      <c r="Y12" s="3773"/>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19"/>
      <c r="M13" s="2713"/>
      <c r="N13" s="2713"/>
      <c r="O13" s="2771"/>
      <c r="P13" s="3861"/>
      <c r="Q13" s="1343">
        <f t="shared" si="6"/>
        <v>111</v>
      </c>
      <c r="R13" s="701" t="s">
        <v>14</v>
      </c>
      <c r="S13" s="702">
        <f t="shared" si="0"/>
        <v>100</v>
      </c>
      <c r="T13" s="701" t="s">
        <v>14</v>
      </c>
      <c r="U13" s="702">
        <f t="shared" si="1"/>
        <v>100</v>
      </c>
      <c r="V13" s="701" t="s">
        <v>14</v>
      </c>
      <c r="W13" s="702">
        <f t="shared" si="2"/>
        <v>100</v>
      </c>
      <c r="X13" s="703"/>
      <c r="Y13" s="3773"/>
      <c r="Z13" s="52">
        <f t="shared" si="7"/>
        <v>111</v>
      </c>
      <c r="AA13" s="704">
        <f t="shared" si="3"/>
        <v>1</v>
      </c>
      <c r="AB13" s="704">
        <f t="shared" si="4"/>
        <v>1</v>
      </c>
      <c r="AC13" s="704">
        <f t="shared" si="5"/>
        <v>1</v>
      </c>
    </row>
    <row r="14" spans="1:29" ht="15">
      <c r="A14" s="391" t="s">
        <v>1688</v>
      </c>
      <c r="B14" s="61" t="s">
        <v>1831</v>
      </c>
      <c r="C14" s="1970" t="str">
        <f>IF(B1="工业",估价对象房地状况!G4,估价对象房地状况!C6)</f>
        <v>较好</v>
      </c>
      <c r="D14" s="392">
        <v>100</v>
      </c>
      <c r="E14" s="393"/>
      <c r="F14" s="394">
        <f>SUMIF(61:61,E15,62:62)-SUMIF(61:61,C15,62:62)+100</f>
        <v>100</v>
      </c>
      <c r="G14" s="395"/>
      <c r="H14" s="392">
        <f>SUMIF(61:61,G15,62:62)-SUMIF(61:61,C15,62:62)+100</f>
        <v>100</v>
      </c>
      <c r="I14" s="393"/>
      <c r="J14" s="392">
        <f>SUMIF(61:61,I15,62:62)-SUMIF(61:61,C15,62:62)+100</f>
        <v>100</v>
      </c>
      <c r="K14" s="563"/>
      <c r="L14" s="2719"/>
      <c r="M14" s="2713"/>
      <c r="N14" s="2713"/>
      <c r="O14" s="2771"/>
      <c r="P14" s="3863" t="s">
        <v>1689</v>
      </c>
      <c r="Q14" s="1352" t="str">
        <f t="shared" si="6"/>
        <v>交通便捷度</v>
      </c>
      <c r="R14" s="705" t="s">
        <v>14</v>
      </c>
      <c r="S14" s="706">
        <f t="shared" si="0"/>
        <v>100</v>
      </c>
      <c r="T14" s="705" t="s">
        <v>14</v>
      </c>
      <c r="U14" s="706">
        <f t="shared" si="1"/>
        <v>100</v>
      </c>
      <c r="V14" s="705" t="s">
        <v>14</v>
      </c>
      <c r="W14" s="706">
        <f t="shared" si="2"/>
        <v>100</v>
      </c>
      <c r="X14" s="1355"/>
      <c r="Y14" s="3863" t="s">
        <v>1689</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19"/>
      <c r="M15" s="2713"/>
      <c r="N15" s="2713"/>
      <c r="O15" s="2771"/>
      <c r="P15" s="3864"/>
      <c r="Q15" s="1352"/>
      <c r="R15" s="705"/>
      <c r="S15" s="706"/>
      <c r="T15" s="705"/>
      <c r="U15" s="706"/>
      <c r="V15" s="705"/>
      <c r="W15" s="706"/>
      <c r="X15" s="1355"/>
      <c r="Y15" s="3864"/>
      <c r="Z15" s="1356"/>
      <c r="AA15" s="1353">
        <v>1</v>
      </c>
      <c r="AB15" s="1353">
        <v>1</v>
      </c>
      <c r="AC15" s="1353">
        <v>1</v>
      </c>
    </row>
    <row r="16" spans="1:29" ht="15">
      <c r="A16" s="379"/>
      <c r="B16" s="402" t="s">
        <v>1810</v>
      </c>
      <c r="C16" s="1899" t="str">
        <f>IF(B1="工业",估价对象房地状况!G5,估价对象房地状况!C7)</f>
        <v>较好</v>
      </c>
      <c r="D16" s="406">
        <v>100</v>
      </c>
      <c r="E16" s="408"/>
      <c r="F16" s="409">
        <f>SUMIF(63:63,E17,64:64)-SUMIF(63:63,C17,64:64)+100</f>
        <v>100</v>
      </c>
      <c r="G16" s="410"/>
      <c r="H16" s="406">
        <f>SUMIF(63:63,G17,64:64)-SUMIF(63:63,C17,64:64)+100</f>
        <v>100</v>
      </c>
      <c r="I16" s="408"/>
      <c r="J16" s="406">
        <f>SUMIF(63:63,I17,64:64)-SUMIF(63:63,C17,64:64)+100</f>
        <v>100</v>
      </c>
      <c r="K16" s="563"/>
      <c r="L16" s="2719"/>
      <c r="M16" s="2713"/>
      <c r="N16" s="2713"/>
      <c r="O16" s="2771"/>
      <c r="P16" s="3864"/>
      <c r="Q16" s="1352" t="str">
        <f>B16</f>
        <v>公共配套设施</v>
      </c>
      <c r="R16" s="705" t="s">
        <v>14</v>
      </c>
      <c r="S16" s="706">
        <f>F16</f>
        <v>100</v>
      </c>
      <c r="T16" s="705" t="s">
        <v>14</v>
      </c>
      <c r="U16" s="706">
        <f>H16</f>
        <v>100</v>
      </c>
      <c r="V16" s="705" t="s">
        <v>14</v>
      </c>
      <c r="W16" s="706">
        <f>J16</f>
        <v>100</v>
      </c>
      <c r="X16" s="1355"/>
      <c r="Y16" s="3864"/>
      <c r="Z16" s="1356" t="str">
        <f>Q16</f>
        <v>公共配套设施</v>
      </c>
      <c r="AA16" s="1353">
        <f t="shared" si="3"/>
        <v>1</v>
      </c>
      <c r="AB16" s="1353">
        <f t="shared" si="4"/>
        <v>1</v>
      </c>
      <c r="AC16" s="1353">
        <f t="shared" si="5"/>
        <v>1</v>
      </c>
    </row>
    <row r="17" spans="1:29" ht="15">
      <c r="A17" s="379"/>
      <c r="B17" s="407"/>
      <c r="C17" s="1900"/>
      <c r="D17" s="399"/>
      <c r="E17" s="398"/>
      <c r="F17" s="400"/>
      <c r="G17" s="398"/>
      <c r="H17" s="399"/>
      <c r="I17" s="398"/>
      <c r="J17" s="399"/>
      <c r="K17" s="564"/>
      <c r="L17" s="2719"/>
      <c r="M17" s="2713"/>
      <c r="N17" s="2713"/>
      <c r="O17" s="2771"/>
      <c r="P17" s="3864"/>
      <c r="Q17" s="1352"/>
      <c r="R17" s="705"/>
      <c r="S17" s="706"/>
      <c r="T17" s="705"/>
      <c r="U17" s="706"/>
      <c r="V17" s="705"/>
      <c r="W17" s="706"/>
      <c r="X17" s="1355"/>
      <c r="Y17" s="3864"/>
      <c r="Z17" s="1356"/>
      <c r="AA17" s="1353">
        <v>1</v>
      </c>
      <c r="AB17" s="1353">
        <v>1</v>
      </c>
      <c r="AC17" s="1353">
        <v>1</v>
      </c>
    </row>
    <row r="18" spans="1:29" ht="15">
      <c r="A18" s="379"/>
      <c r="B18" s="1131" t="s">
        <v>1811</v>
      </c>
      <c r="C18" s="1899"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19"/>
      <c r="M18" s="2713"/>
      <c r="N18" s="2713"/>
      <c r="O18" s="2771"/>
      <c r="P18" s="3864"/>
      <c r="Q18" s="1352" t="str">
        <f>B18</f>
        <v>基础设施水平</v>
      </c>
      <c r="R18" s="705" t="s">
        <v>14</v>
      </c>
      <c r="S18" s="706">
        <f>F18</f>
        <v>100</v>
      </c>
      <c r="T18" s="705" t="s">
        <v>14</v>
      </c>
      <c r="U18" s="706">
        <f>H18</f>
        <v>100</v>
      </c>
      <c r="V18" s="705" t="s">
        <v>14</v>
      </c>
      <c r="W18" s="706">
        <f>J18</f>
        <v>100</v>
      </c>
      <c r="X18" s="1355"/>
      <c r="Y18" s="3864"/>
      <c r="Z18" s="1356" t="str">
        <f>Q18</f>
        <v>基础设施水平</v>
      </c>
      <c r="AA18" s="1353">
        <f t="shared" ref="AA18" si="8">D18/F18</f>
        <v>1</v>
      </c>
      <c r="AB18" s="1353">
        <f t="shared" ref="AB18" si="9">D18/H18</f>
        <v>1</v>
      </c>
      <c r="AC18" s="1353">
        <f t="shared" ref="AC18" si="10">D18/J18</f>
        <v>1</v>
      </c>
    </row>
    <row r="19" spans="1:29" ht="15">
      <c r="A19" s="379"/>
      <c r="B19" s="1131"/>
      <c r="C19" s="1900"/>
      <c r="D19" s="401"/>
      <c r="E19" s="1900"/>
      <c r="F19" s="404"/>
      <c r="G19" s="1900"/>
      <c r="H19" s="399"/>
      <c r="I19" s="398"/>
      <c r="J19" s="399"/>
      <c r="K19" s="1130"/>
      <c r="L19" s="2719"/>
      <c r="M19" s="2713"/>
      <c r="N19" s="2713"/>
      <c r="O19" s="2771"/>
      <c r="P19" s="3864"/>
      <c r="Q19" s="1352"/>
      <c r="R19" s="705"/>
      <c r="S19" s="706"/>
      <c r="T19" s="705"/>
      <c r="U19" s="706"/>
      <c r="V19" s="705"/>
      <c r="W19" s="706"/>
      <c r="X19" s="1355"/>
      <c r="Y19" s="3864"/>
      <c r="Z19" s="1356"/>
      <c r="AA19" s="1353">
        <v>1</v>
      </c>
      <c r="AB19" s="1353">
        <v>1</v>
      </c>
      <c r="AC19" s="1353">
        <v>1</v>
      </c>
    </row>
    <row r="20" spans="1:29" ht="15">
      <c r="A20" s="379"/>
      <c r="B20" s="402" t="s">
        <v>1832</v>
      </c>
      <c r="C20" s="1899" t="str">
        <f>IF(B1="工业",估价对象房地状况!G7,估价对象房地状况!C9)</f>
        <v>较好</v>
      </c>
      <c r="D20" s="406">
        <v>100</v>
      </c>
      <c r="E20" s="408"/>
      <c r="F20" s="409">
        <f>SUMIF(67:67,E21,68:68)-SUMIF(67:67,C21,68:68)+100</f>
        <v>100</v>
      </c>
      <c r="G20" s="410"/>
      <c r="H20" s="401">
        <f>SUMIF(67:67,G21,68:68)-SUMIF(67:67,C21,68:68)+100</f>
        <v>100</v>
      </c>
      <c r="I20" s="403"/>
      <c r="J20" s="401">
        <f>SUMIF(67:67,I21,68:68)-SUMIF(67:67,C21,68:68)+100</f>
        <v>100</v>
      </c>
      <c r="K20" s="563"/>
      <c r="L20" s="2719"/>
      <c r="M20" s="2713"/>
      <c r="N20" s="2713"/>
      <c r="O20" s="2771"/>
      <c r="P20" s="3864"/>
      <c r="Q20" s="1352" t="str">
        <f>B20</f>
        <v>自然及人文环境</v>
      </c>
      <c r="R20" s="705" t="s">
        <v>14</v>
      </c>
      <c r="S20" s="706">
        <f>F20</f>
        <v>100</v>
      </c>
      <c r="T20" s="705" t="s">
        <v>14</v>
      </c>
      <c r="U20" s="706">
        <f>H20</f>
        <v>100</v>
      </c>
      <c r="V20" s="705" t="s">
        <v>14</v>
      </c>
      <c r="W20" s="706">
        <f>J20</f>
        <v>100</v>
      </c>
      <c r="X20" s="1355"/>
      <c r="Y20" s="3864"/>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19"/>
      <c r="M21" s="2713"/>
      <c r="N21" s="2713"/>
      <c r="O21" s="2771"/>
      <c r="P21" s="3864"/>
      <c r="Q21" s="1352"/>
      <c r="R21" s="705"/>
      <c r="S21" s="706"/>
      <c r="T21" s="705"/>
      <c r="U21" s="706"/>
      <c r="V21" s="705"/>
      <c r="W21" s="706"/>
      <c r="X21" s="1355"/>
      <c r="Y21" s="3864"/>
      <c r="Z21" s="1356"/>
      <c r="AA21" s="1353">
        <v>1</v>
      </c>
      <c r="AB21" s="1353">
        <v>1</v>
      </c>
      <c r="AC21" s="1353">
        <v>1</v>
      </c>
    </row>
    <row r="22" spans="1:29" ht="15">
      <c r="A22" s="379"/>
      <c r="B22" s="402" t="s">
        <v>1833</v>
      </c>
      <c r="C22" s="565"/>
      <c r="D22" s="401">
        <v>100</v>
      </c>
      <c r="E22" s="565"/>
      <c r="F22" s="412">
        <f>SUMIF(69:69,E22,70:70)-SUMIF(69:69,C22,70:70)+100</f>
        <v>100</v>
      </c>
      <c r="G22" s="565"/>
      <c r="H22" s="386">
        <f>SUMIF(69:69,G22,70:70)-SUMIF(69:69,C22,70:70)+100</f>
        <v>100</v>
      </c>
      <c r="I22" s="565"/>
      <c r="J22" s="386">
        <f>SUMIF(69:69,I22,70:70)-SUMIF(69:69,C22,70:70)+100</f>
        <v>100</v>
      </c>
      <c r="K22" s="561"/>
      <c r="L22" s="2719"/>
      <c r="M22" s="2713"/>
      <c r="N22" s="2713"/>
      <c r="O22" s="2771"/>
      <c r="P22" s="3864"/>
      <c r="Q22" s="1352" t="str">
        <f>B22</f>
        <v>楼层</v>
      </c>
      <c r="R22" s="705" t="s">
        <v>14</v>
      </c>
      <c r="S22" s="706">
        <f>F22</f>
        <v>100</v>
      </c>
      <c r="T22" s="705" t="s">
        <v>14</v>
      </c>
      <c r="U22" s="706">
        <f>H22</f>
        <v>100</v>
      </c>
      <c r="V22" s="705" t="s">
        <v>14</v>
      </c>
      <c r="W22" s="706">
        <f>J22</f>
        <v>100</v>
      </c>
      <c r="X22" s="1355"/>
      <c r="Y22" s="3864"/>
      <c r="Z22" s="1356" t="str">
        <f>Q22</f>
        <v>楼层</v>
      </c>
      <c r="AA22" s="1353">
        <f t="shared" si="3"/>
        <v>1</v>
      </c>
      <c r="AB22" s="1353">
        <f t="shared" si="4"/>
        <v>1</v>
      </c>
      <c r="AC22" s="1353">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19"/>
      <c r="M23" s="2713"/>
      <c r="N23" s="2713"/>
      <c r="O23" s="2771"/>
      <c r="P23" s="3864"/>
      <c r="Q23" s="1352">
        <f>B23</f>
        <v>111</v>
      </c>
      <c r="R23" s="705" t="s">
        <v>14</v>
      </c>
      <c r="S23" s="706">
        <f>F23</f>
        <v>100</v>
      </c>
      <c r="T23" s="705" t="s">
        <v>14</v>
      </c>
      <c r="U23" s="706">
        <f>H23</f>
        <v>100</v>
      </c>
      <c r="V23" s="705" t="s">
        <v>14</v>
      </c>
      <c r="W23" s="706">
        <f>J23</f>
        <v>100</v>
      </c>
      <c r="X23" s="1355"/>
      <c r="Y23" s="3864"/>
      <c r="Z23" s="1356">
        <f>Q23</f>
        <v>111</v>
      </c>
      <c r="AA23" s="1353">
        <f t="shared" si="3"/>
        <v>1</v>
      </c>
      <c r="AB23" s="1353">
        <f t="shared" si="4"/>
        <v>1</v>
      </c>
      <c r="AC23" s="1353">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19"/>
      <c r="M24" s="2713"/>
      <c r="N24" s="2713"/>
      <c r="O24" s="2771"/>
      <c r="P24" s="3864"/>
      <c r="Q24" s="1352">
        <f t="shared" ref="Q24:Q34" si="11">B24</f>
        <v>111</v>
      </c>
      <c r="R24" s="705" t="s">
        <v>14</v>
      </c>
      <c r="S24" s="706">
        <f>F24</f>
        <v>100</v>
      </c>
      <c r="T24" s="705" t="s">
        <v>14</v>
      </c>
      <c r="U24" s="706">
        <f>H24</f>
        <v>100</v>
      </c>
      <c r="V24" s="705" t="s">
        <v>14</v>
      </c>
      <c r="W24" s="706">
        <f>J24</f>
        <v>100</v>
      </c>
      <c r="X24" s="1355"/>
      <c r="Y24" s="3864"/>
      <c r="Z24" s="1356">
        <f>Q24</f>
        <v>111</v>
      </c>
      <c r="AA24" s="1353">
        <f t="shared" si="3"/>
        <v>1</v>
      </c>
      <c r="AB24" s="1353">
        <f t="shared" si="4"/>
        <v>1</v>
      </c>
      <c r="AC24" s="1353">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4"/>
      <c r="M25" s="2715"/>
      <c r="N25" s="2715"/>
      <c r="O25" s="2769"/>
      <c r="P25" s="3864"/>
      <c r="Q25" s="1343">
        <f t="shared" si="11"/>
        <v>111</v>
      </c>
      <c r="R25" s="701" t="s">
        <v>14</v>
      </c>
      <c r="S25" s="702">
        <f>F25</f>
        <v>100</v>
      </c>
      <c r="T25" s="701" t="s">
        <v>14</v>
      </c>
      <c r="U25" s="702">
        <f>H25</f>
        <v>100</v>
      </c>
      <c r="V25" s="701" t="s">
        <v>14</v>
      </c>
      <c r="W25" s="702">
        <f>J25</f>
        <v>100</v>
      </c>
      <c r="X25" s="703"/>
      <c r="Y25" s="3864"/>
      <c r="Z25" s="52">
        <f>Q25</f>
        <v>111</v>
      </c>
      <c r="AA25" s="1353">
        <f>D25/F25</f>
        <v>1</v>
      </c>
      <c r="AB25" s="1353">
        <f>D25/H25</f>
        <v>1</v>
      </c>
      <c r="AC25" s="1353">
        <f>D25/J25</f>
        <v>1</v>
      </c>
    </row>
    <row r="26" spans="1:29" ht="28.5">
      <c r="A26" s="417" t="s">
        <v>1692</v>
      </c>
      <c r="B26" s="63" t="s">
        <v>1836</v>
      </c>
      <c r="C26" s="1966"/>
      <c r="D26" s="418">
        <v>100</v>
      </c>
      <c r="E26" s="1966"/>
      <c r="F26" s="615">
        <f>SUMIF(77:77,E26,78:78)-SUMIF(77:77,C26,78:78)+100</f>
        <v>100</v>
      </c>
      <c r="G26" s="1966"/>
      <c r="H26" s="418">
        <f>SUMIF(77:77,G26,78:78)-SUMIF(77:77,C26,78:78)+100</f>
        <v>100</v>
      </c>
      <c r="I26" s="1966"/>
      <c r="J26" s="418">
        <f>SUMIF(77:77,I26,78:78)-SUMIF(77:77,C26,78:78)+100</f>
        <v>100</v>
      </c>
      <c r="K26" s="561"/>
      <c r="L26" s="2719"/>
      <c r="M26" s="2713"/>
      <c r="N26" s="2713"/>
      <c r="O26" s="2771"/>
      <c r="P26" s="3887" t="s">
        <v>1694</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868" t="s">
        <v>1694</v>
      </c>
      <c r="Z26" s="1356" t="str">
        <f t="shared" ref="Z26:Z34" si="15">Q26</f>
        <v>公共部分装修</v>
      </c>
      <c r="AA26" s="1353">
        <f t="shared" si="3"/>
        <v>1</v>
      </c>
      <c r="AB26" s="1353">
        <f t="shared" si="4"/>
        <v>1</v>
      </c>
      <c r="AC26" s="1353">
        <f t="shared" si="5"/>
        <v>1</v>
      </c>
    </row>
    <row r="27" spans="1:29" s="422" customFormat="1" ht="15">
      <c r="A27" s="419"/>
      <c r="B27" s="375" t="s">
        <v>1837</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8"/>
      <c r="M27" s="2720"/>
      <c r="N27" s="2720"/>
      <c r="O27" s="2772"/>
      <c r="P27" s="3868"/>
      <c r="Q27" s="707" t="str">
        <f t="shared" si="11"/>
        <v>成新率</v>
      </c>
      <c r="R27" s="708" t="s">
        <v>14</v>
      </c>
      <c r="S27" s="709" t="e">
        <f t="shared" si="12"/>
        <v>#N/A</v>
      </c>
      <c r="T27" s="708" t="s">
        <v>14</v>
      </c>
      <c r="U27" s="709" t="e">
        <f t="shared" si="13"/>
        <v>#N/A</v>
      </c>
      <c r="V27" s="708" t="s">
        <v>14</v>
      </c>
      <c r="W27" s="709" t="e">
        <f t="shared" si="14"/>
        <v>#N/A</v>
      </c>
      <c r="X27" s="710"/>
      <c r="Y27" s="3868"/>
      <c r="Z27" s="711" t="str">
        <f t="shared" si="15"/>
        <v>成新率</v>
      </c>
      <c r="AA27" s="1353" t="e">
        <f t="shared" si="3"/>
        <v>#N/A</v>
      </c>
      <c r="AB27" s="1353" t="e">
        <f t="shared" si="4"/>
        <v>#N/A</v>
      </c>
      <c r="AC27" s="1353" t="e">
        <f t="shared" si="5"/>
        <v>#N/A</v>
      </c>
    </row>
    <row r="28" spans="1:29" ht="15">
      <c r="A28" s="423"/>
      <c r="B28" s="375" t="s">
        <v>1838</v>
      </c>
      <c r="C28" s="411"/>
      <c r="D28" s="386">
        <v>100</v>
      </c>
      <c r="E28" s="411"/>
      <c r="F28" s="412">
        <f>SUMIF(82:82,E28,83:83)-SUMIF(82:82,C28,83:83)+100</f>
        <v>100</v>
      </c>
      <c r="G28" s="411"/>
      <c r="H28" s="386">
        <f>SUMIF(82:82,G28,83:83)-SUMIF(82:82,C28,83:83)+100</f>
        <v>100</v>
      </c>
      <c r="I28" s="411"/>
      <c r="J28" s="386">
        <f>SUMIF(82:82,I28,83:83)-SUMIF(82:82,C28,83:83)+100</f>
        <v>100</v>
      </c>
      <c r="K28" s="561"/>
      <c r="L28" s="2719"/>
      <c r="M28" s="2713"/>
      <c r="N28" s="2713"/>
      <c r="O28" s="2771"/>
      <c r="P28" s="3868"/>
      <c r="Q28" s="1352" t="str">
        <f t="shared" si="11"/>
        <v>物业等级</v>
      </c>
      <c r="R28" s="705" t="s">
        <v>14</v>
      </c>
      <c r="S28" s="706">
        <f t="shared" si="12"/>
        <v>100</v>
      </c>
      <c r="T28" s="705" t="s">
        <v>14</v>
      </c>
      <c r="U28" s="706">
        <f t="shared" si="13"/>
        <v>100</v>
      </c>
      <c r="V28" s="705" t="s">
        <v>14</v>
      </c>
      <c r="W28" s="706">
        <f t="shared" si="14"/>
        <v>100</v>
      </c>
      <c r="X28" s="1355"/>
      <c r="Y28" s="3868"/>
      <c r="Z28" s="1356" t="str">
        <f t="shared" si="15"/>
        <v>物业等级</v>
      </c>
      <c r="AA28" s="1353">
        <f t="shared" si="3"/>
        <v>1</v>
      </c>
      <c r="AB28" s="1353">
        <f t="shared" si="4"/>
        <v>1</v>
      </c>
      <c r="AC28" s="1353">
        <f t="shared" si="5"/>
        <v>1</v>
      </c>
    </row>
    <row r="29" spans="1:29" ht="15">
      <c r="A29" s="423"/>
      <c r="B29" s="375" t="s">
        <v>1858</v>
      </c>
      <c r="C29" s="605"/>
      <c r="D29" s="386">
        <v>100</v>
      </c>
      <c r="E29" s="605"/>
      <c r="F29" s="412">
        <f>SUMIF(84:84,E29,85:85)-SUMIF(84:84,C29,85:85)+100</f>
        <v>100</v>
      </c>
      <c r="G29" s="605"/>
      <c r="H29" s="386">
        <f>SUMIF(84:84,G29,85:85)-SUMIF(84:84,C29,85:85)+100</f>
        <v>100</v>
      </c>
      <c r="I29" s="605"/>
      <c r="J29" s="386">
        <f>SUMIF(84:84,I29,85:85)-SUMIF(84:84,C29,85:85)+100</f>
        <v>100</v>
      </c>
      <c r="K29" s="561"/>
      <c r="L29" s="2719"/>
      <c r="M29" s="2713"/>
      <c r="N29" s="2713"/>
      <c r="O29" s="2771"/>
      <c r="P29" s="3868"/>
      <c r="Q29" s="1352" t="str">
        <f t="shared" si="11"/>
        <v>有无电梯</v>
      </c>
      <c r="R29" s="705" t="s">
        <v>14</v>
      </c>
      <c r="S29" s="706">
        <f t="shared" si="12"/>
        <v>100</v>
      </c>
      <c r="T29" s="705" t="s">
        <v>14</v>
      </c>
      <c r="U29" s="706">
        <f t="shared" si="13"/>
        <v>100</v>
      </c>
      <c r="V29" s="705" t="s">
        <v>14</v>
      </c>
      <c r="W29" s="706">
        <f t="shared" si="14"/>
        <v>100</v>
      </c>
      <c r="X29" s="1355"/>
      <c r="Y29" s="3868"/>
      <c r="Z29" s="1356" t="str">
        <f t="shared" si="15"/>
        <v>有无电梯</v>
      </c>
      <c r="AA29" s="1353">
        <f t="shared" si="3"/>
        <v>1</v>
      </c>
      <c r="AB29" s="1353">
        <f t="shared" si="4"/>
        <v>1</v>
      </c>
      <c r="AC29" s="1353">
        <f t="shared" si="5"/>
        <v>1</v>
      </c>
    </row>
    <row r="30" spans="1:29" ht="15">
      <c r="A30" s="423"/>
      <c r="B30" s="375" t="s">
        <v>1859</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9"/>
      <c r="M30" s="2713"/>
      <c r="N30" s="2713"/>
      <c r="O30" s="2771"/>
      <c r="P30" s="3868"/>
      <c r="Q30" s="1352" t="str">
        <f t="shared" si="11"/>
        <v>建筑面积</v>
      </c>
      <c r="R30" s="705" t="s">
        <v>14</v>
      </c>
      <c r="S30" s="706" t="e">
        <f t="shared" si="12"/>
        <v>#N/A</v>
      </c>
      <c r="T30" s="705" t="s">
        <v>14</v>
      </c>
      <c r="U30" s="706" t="e">
        <f t="shared" si="13"/>
        <v>#N/A</v>
      </c>
      <c r="V30" s="705" t="s">
        <v>14</v>
      </c>
      <c r="W30" s="706" t="e">
        <f t="shared" si="14"/>
        <v>#N/A</v>
      </c>
      <c r="X30" s="1355"/>
      <c r="Y30" s="3868"/>
      <c r="Z30" s="1356" t="str">
        <f t="shared" si="15"/>
        <v>建筑面积</v>
      </c>
      <c r="AA30" s="1353" t="e">
        <f t="shared" si="3"/>
        <v>#N/A</v>
      </c>
      <c r="AB30" s="1353" t="e">
        <f t="shared" si="4"/>
        <v>#N/A</v>
      </c>
      <c r="AC30" s="1353" t="e">
        <f t="shared" si="5"/>
        <v>#N/A</v>
      </c>
    </row>
    <row r="31" spans="1:29" s="108" customFormat="1" ht="15">
      <c r="A31" s="424"/>
      <c r="B31" s="375" t="s">
        <v>1860</v>
      </c>
      <c r="C31" s="605"/>
      <c r="D31" s="127">
        <v>100</v>
      </c>
      <c r="E31" s="605"/>
      <c r="F31" s="412">
        <f>SUMIF(89:89,E31,90:90)-SUMIF(89:89,C31,90:90)+100</f>
        <v>100</v>
      </c>
      <c r="G31" s="605"/>
      <c r="H31" s="386">
        <f>SUMIF(89:89,G31,90:90)-SUMIF(89:89,C31,90:90)+100</f>
        <v>100</v>
      </c>
      <c r="I31" s="605"/>
      <c r="J31" s="386">
        <f>SUMIF(89:89,I31,90:90)-SUMIF(89:89,C31,90:90)+100</f>
        <v>100</v>
      </c>
      <c r="K31" s="561"/>
      <c r="L31" s="2714"/>
      <c r="M31" s="2715"/>
      <c r="N31" s="2715"/>
      <c r="O31" s="2769"/>
      <c r="P31" s="3868"/>
      <c r="Q31" s="1343" t="str">
        <f t="shared" si="11"/>
        <v>是否封闭</v>
      </c>
      <c r="R31" s="701" t="s">
        <v>14</v>
      </c>
      <c r="S31" s="702">
        <f t="shared" si="12"/>
        <v>100</v>
      </c>
      <c r="T31" s="701" t="s">
        <v>14</v>
      </c>
      <c r="U31" s="702">
        <f t="shared" si="13"/>
        <v>100</v>
      </c>
      <c r="V31" s="701" t="s">
        <v>14</v>
      </c>
      <c r="W31" s="702">
        <f t="shared" si="14"/>
        <v>100</v>
      </c>
      <c r="X31" s="703"/>
      <c r="Y31" s="3868"/>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19"/>
      <c r="M32" s="2713"/>
      <c r="N32" s="2713"/>
      <c r="O32" s="2771"/>
      <c r="P32" s="3868" t="s">
        <v>1694</v>
      </c>
      <c r="Q32" s="1352">
        <f t="shared" si="11"/>
        <v>111</v>
      </c>
      <c r="R32" s="705" t="s">
        <v>14</v>
      </c>
      <c r="S32" s="706">
        <f t="shared" si="12"/>
        <v>100</v>
      </c>
      <c r="T32" s="705" t="s">
        <v>14</v>
      </c>
      <c r="U32" s="706">
        <f t="shared" si="13"/>
        <v>100</v>
      </c>
      <c r="V32" s="705" t="s">
        <v>14</v>
      </c>
      <c r="W32" s="706">
        <f t="shared" si="14"/>
        <v>100</v>
      </c>
      <c r="X32" s="1355"/>
      <c r="Y32" s="3868" t="s">
        <v>1694</v>
      </c>
      <c r="Z32" s="1356">
        <f t="shared" si="15"/>
        <v>111</v>
      </c>
      <c r="AA32" s="1353">
        <f t="shared" si="3"/>
        <v>1</v>
      </c>
      <c r="AB32" s="1353">
        <f t="shared" si="4"/>
        <v>1</v>
      </c>
      <c r="AC32" s="1353">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19"/>
      <c r="M33" s="2713"/>
      <c r="N33" s="2713"/>
      <c r="O33" s="2771"/>
      <c r="P33" s="3868"/>
      <c r="Q33" s="1352">
        <f t="shared" si="11"/>
        <v>111</v>
      </c>
      <c r="R33" s="705" t="s">
        <v>14</v>
      </c>
      <c r="S33" s="706">
        <f t="shared" si="12"/>
        <v>100</v>
      </c>
      <c r="T33" s="705" t="s">
        <v>14</v>
      </c>
      <c r="U33" s="706">
        <f t="shared" si="13"/>
        <v>100</v>
      </c>
      <c r="V33" s="705" t="s">
        <v>14</v>
      </c>
      <c r="W33" s="706">
        <f t="shared" si="14"/>
        <v>100</v>
      </c>
      <c r="X33" s="1355"/>
      <c r="Y33" s="3868"/>
      <c r="Z33" s="1356">
        <f t="shared" si="15"/>
        <v>111</v>
      </c>
      <c r="AA33" s="1353">
        <f t="shared" si="3"/>
        <v>1</v>
      </c>
      <c r="AB33" s="1353">
        <f t="shared" si="4"/>
        <v>1</v>
      </c>
      <c r="AC33" s="1353">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19"/>
      <c r="M34" s="2713"/>
      <c r="N34" s="2713"/>
      <c r="O34" s="2771"/>
      <c r="P34" s="3868"/>
      <c r="Q34" s="1352">
        <f t="shared" si="11"/>
        <v>111</v>
      </c>
      <c r="R34" s="705" t="s">
        <v>14</v>
      </c>
      <c r="S34" s="706">
        <f t="shared" si="12"/>
        <v>100</v>
      </c>
      <c r="T34" s="705" t="s">
        <v>14</v>
      </c>
      <c r="U34" s="706">
        <f t="shared" si="13"/>
        <v>100</v>
      </c>
      <c r="V34" s="705" t="s">
        <v>14</v>
      </c>
      <c r="W34" s="706">
        <f t="shared" si="14"/>
        <v>100</v>
      </c>
      <c r="X34" s="1355"/>
      <c r="Y34" s="3868"/>
      <c r="Z34" s="1356">
        <f t="shared" si="15"/>
        <v>111</v>
      </c>
      <c r="AA34" s="1353">
        <f t="shared" si="3"/>
        <v>1</v>
      </c>
      <c r="AB34" s="1353">
        <f t="shared" si="4"/>
        <v>1</v>
      </c>
      <c r="AC34" s="1353">
        <f t="shared" si="5"/>
        <v>1</v>
      </c>
    </row>
    <row r="35" spans="1:30" ht="15">
      <c r="A35" s="430" t="s">
        <v>1706</v>
      </c>
      <c r="B35" s="431"/>
      <c r="C35" s="1154" t="s">
        <v>0</v>
      </c>
      <c r="D35" s="1155"/>
      <c r="E35" s="1156"/>
      <c r="F35" s="1157"/>
      <c r="G35" s="1158"/>
      <c r="H35" s="1159"/>
      <c r="I35" s="1156"/>
      <c r="J35" s="1159"/>
      <c r="K35" s="714"/>
      <c r="L35" s="2721"/>
      <c r="M35" s="2722"/>
      <c r="N35" s="2713"/>
      <c r="O35" s="2722"/>
      <c r="P35" s="3861" t="str">
        <f>A35</f>
        <v>成交单价（元/平方米）</v>
      </c>
      <c r="Q35" s="3861"/>
      <c r="R35" s="3862">
        <f>E35</f>
        <v>0</v>
      </c>
      <c r="S35" s="3862"/>
      <c r="T35" s="3862">
        <f>G35</f>
        <v>0</v>
      </c>
      <c r="U35" s="3862"/>
      <c r="V35" s="3862">
        <f>I35</f>
        <v>0</v>
      </c>
      <c r="W35" s="3862"/>
      <c r="X35" s="690"/>
      <c r="Y35" s="712"/>
      <c r="Z35" s="690"/>
      <c r="AA35" s="690"/>
      <c r="AB35" s="690"/>
      <c r="AC35" s="690"/>
    </row>
    <row r="36" spans="1:30" ht="15.75" thickBot="1">
      <c r="A36" s="437" t="s">
        <v>1791</v>
      </c>
      <c r="B36" s="438"/>
      <c r="C36" s="1160" t="e">
        <f>R37</f>
        <v>#DIV/0!</v>
      </c>
      <c r="D36" s="2316" t="s">
        <v>2136</v>
      </c>
      <c r="E36" s="1161" t="e">
        <f>R36</f>
        <v>#DIV/0!</v>
      </c>
      <c r="F36" s="2317"/>
      <c r="G36" s="1160" t="e">
        <f>T36</f>
        <v>#DIV/0!</v>
      </c>
      <c r="H36" s="2317"/>
      <c r="I36" s="1161" t="e">
        <f>V36</f>
        <v>#DIV/0!</v>
      </c>
      <c r="J36" s="2317"/>
      <c r="K36" s="2319">
        <f>F36+H36+J36</f>
        <v>0</v>
      </c>
      <c r="L36" s="2721"/>
      <c r="M36" s="2722"/>
      <c r="N36" s="2713"/>
      <c r="O36" s="2722"/>
      <c r="P36" s="3861" t="str">
        <f>A36</f>
        <v>比较价值（元/平方米）</v>
      </c>
      <c r="Q36" s="3861"/>
      <c r="R36" s="3862" t="e">
        <f>IF(F1="售价",ROUND(PRODUCT(R35,AA7:AA34),0),ROUND(PRODUCT(R35,AA7:AA34),1))</f>
        <v>#DIV/0!</v>
      </c>
      <c r="S36" s="3862"/>
      <c r="T36" s="3862" t="e">
        <f>IF(F1="售价",ROUND(PRODUCT(T35,AB7:AB34),0),ROUND(PRODUCT(T35,AB7:AB34),1))</f>
        <v>#DIV/0!</v>
      </c>
      <c r="U36" s="3862"/>
      <c r="V36" s="3862" t="e">
        <f>IF(F1="售价",ROUND(PRODUCT(V35,AC7:AC34),0),ROUND(PRODUCT(V35,AC7:AC34),1))</f>
        <v>#DIV/0!</v>
      </c>
      <c r="W36" s="3862"/>
      <c r="X36" s="690"/>
      <c r="Y36" s="690"/>
      <c r="Z36" s="690"/>
      <c r="AA36" s="690"/>
      <c r="AB36" s="690"/>
      <c r="AC36" s="690"/>
    </row>
    <row r="37" spans="1:30" ht="15.75" thickBot="1">
      <c r="A37" s="441" t="s">
        <v>1792</v>
      </c>
      <c r="B37" s="442"/>
      <c r="C37" s="1163" t="e">
        <f>R37</f>
        <v>#DIV/0!</v>
      </c>
      <c r="D37" s="1163"/>
      <c r="E37" s="1163"/>
      <c r="F37" s="1163"/>
      <c r="G37" s="1163"/>
      <c r="H37" s="1163"/>
      <c r="I37" s="1163"/>
      <c r="J37" s="1163"/>
      <c r="K37" s="715"/>
      <c r="L37" s="2721"/>
      <c r="M37" s="2722"/>
      <c r="N37" s="2722"/>
      <c r="O37" s="2722"/>
      <c r="P37" s="3858" t="str">
        <f>A37</f>
        <v>估价对象XX用房的比较价值（楼面单价，元/平方米）</v>
      </c>
      <c r="Q37" s="3859"/>
      <c r="R37" s="3888" t="e">
        <f>IF(F1="售价",ROUND(IF(D36="简单平均",AVERAGE(R36:W36),R36*F36+T36*H36+V36*J36),0),ROUND(IF(D36="简单平均",AVERAGE(R36:V36),R36*F36+T36*H36+V36*J36),1))</f>
        <v>#DIV/0!</v>
      </c>
      <c r="S37" s="3888"/>
      <c r="T37" s="3888"/>
      <c r="U37" s="3888"/>
      <c r="V37" s="3888"/>
      <c r="W37" s="3888"/>
      <c r="X37" s="690"/>
      <c r="Y37" s="690"/>
      <c r="Z37" s="690"/>
      <c r="AA37" s="690"/>
      <c r="AB37" s="690"/>
      <c r="AC37" s="690"/>
    </row>
    <row r="38" spans="1:30">
      <c r="A38" s="2722"/>
      <c r="B38" s="2722"/>
      <c r="C38" s="2722"/>
      <c r="D38" s="2722"/>
      <c r="E38" s="2722"/>
      <c r="F38" s="2722"/>
      <c r="G38" s="2726"/>
      <c r="H38" s="2722"/>
      <c r="I38" s="2722"/>
      <c r="J38" s="2722"/>
      <c r="K38" s="2727"/>
      <c r="L38" s="2723"/>
      <c r="M38" s="2722"/>
      <c r="N38" s="2722"/>
      <c r="O38" s="2722"/>
      <c r="P38" s="2722"/>
      <c r="Q38" s="2722"/>
      <c r="R38" s="2722"/>
      <c r="S38" s="2722"/>
      <c r="T38" s="2722"/>
      <c r="U38" s="2722"/>
      <c r="V38" s="2722"/>
      <c r="W38" s="2722"/>
      <c r="X38" s="2722"/>
      <c r="Y38" s="2722"/>
      <c r="Z38" s="2722"/>
      <c r="AA38" s="2722"/>
      <c r="AB38" s="2722"/>
      <c r="AC38" s="2722"/>
      <c r="AD38" s="2722"/>
    </row>
    <row r="39" spans="1:30">
      <c r="A39" s="2722"/>
      <c r="B39" s="2722"/>
      <c r="C39" s="2722"/>
      <c r="D39" s="2722"/>
      <c r="E39" s="2722"/>
      <c r="F39" s="2722"/>
      <c r="G39" s="2722"/>
      <c r="H39" s="2722"/>
      <c r="I39" s="2722"/>
      <c r="J39" s="2722"/>
      <c r="K39" s="2727"/>
      <c r="L39" s="2723"/>
      <c r="M39" s="2722"/>
      <c r="N39" s="2722"/>
      <c r="O39" s="2722"/>
      <c r="P39" s="2722"/>
      <c r="Q39" s="2722"/>
      <c r="R39" s="2722"/>
      <c r="S39" s="2722"/>
      <c r="T39" s="2722"/>
      <c r="U39" s="2722"/>
      <c r="V39" s="2722"/>
      <c r="W39" s="2722"/>
      <c r="X39" s="2722"/>
      <c r="Y39" s="2722"/>
      <c r="Z39" s="2722"/>
      <c r="AA39" s="2722"/>
      <c r="AB39" s="2722"/>
      <c r="AC39" s="2722"/>
      <c r="AD39" s="2722"/>
    </row>
    <row r="40" spans="1:30" ht="13.5" customHeight="1">
      <c r="A40" s="2722"/>
      <c r="B40" s="2722"/>
      <c r="C40" s="446" t="s">
        <v>1793</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7"/>
      <c r="L40" s="2723"/>
      <c r="M40" s="2722"/>
      <c r="N40" s="2722"/>
      <c r="O40" s="2722"/>
      <c r="P40" s="2722"/>
      <c r="Q40" s="2722"/>
      <c r="R40" s="2722"/>
      <c r="S40" s="2722"/>
      <c r="T40" s="2722"/>
      <c r="U40" s="2722"/>
      <c r="V40" s="2722"/>
      <c r="W40" s="2722"/>
      <c r="X40" s="2722"/>
      <c r="Y40" s="2722"/>
      <c r="Z40" s="2722"/>
      <c r="AA40" s="2722"/>
      <c r="AB40" s="2722"/>
      <c r="AC40" s="2722"/>
      <c r="AD40" s="2722"/>
    </row>
    <row r="41" spans="1:30" ht="13.5" customHeight="1">
      <c r="A41" s="2722"/>
      <c r="B41" s="2722"/>
      <c r="C41" s="446" t="s">
        <v>1794</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7"/>
      <c r="L41" s="2723"/>
      <c r="M41" s="2722"/>
      <c r="N41" s="2722"/>
      <c r="O41" s="2722"/>
      <c r="P41" s="2722"/>
      <c r="Q41" s="2722"/>
      <c r="R41" s="2722"/>
      <c r="S41" s="2722"/>
      <c r="T41" s="2722"/>
      <c r="U41" s="2722"/>
      <c r="V41" s="2722"/>
      <c r="W41" s="2722"/>
      <c r="X41" s="2722"/>
      <c r="Y41" s="2722"/>
      <c r="Z41" s="2722"/>
      <c r="AA41" s="2722"/>
      <c r="AB41" s="2722"/>
      <c r="AC41" s="2722"/>
      <c r="AD41" s="2722"/>
    </row>
    <row r="42" spans="1:30" s="451" customFormat="1" ht="13.5" customHeight="1">
      <c r="A42" s="2725"/>
      <c r="B42" s="2725"/>
      <c r="C42" s="446" t="s">
        <v>1795</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0"/>
      <c r="L42" s="2724"/>
      <c r="M42" s="2725"/>
      <c r="N42" s="2725"/>
      <c r="O42" s="2725"/>
      <c r="P42" s="2725"/>
      <c r="Q42" s="2725"/>
      <c r="R42" s="2725"/>
      <c r="S42" s="2725"/>
      <c r="T42" s="2725"/>
      <c r="U42" s="2725"/>
      <c r="V42" s="2725"/>
      <c r="W42" s="2725"/>
      <c r="X42" s="2725"/>
      <c r="Y42" s="2725"/>
      <c r="Z42" s="2725"/>
      <c r="AA42" s="2725"/>
      <c r="AB42" s="2725"/>
      <c r="AC42" s="2725"/>
      <c r="AD42" s="2725"/>
    </row>
    <row r="43" spans="1:30" s="451" customFormat="1">
      <c r="A43" s="2725"/>
      <c r="B43" s="2728"/>
      <c r="C43" s="2729"/>
      <c r="D43" s="2725"/>
      <c r="E43" s="2725"/>
      <c r="F43" s="2725"/>
      <c r="G43" s="2725"/>
      <c r="H43" s="2725"/>
      <c r="I43" s="2725"/>
      <c r="J43" s="2725"/>
      <c r="K43" s="2730"/>
      <c r="L43" s="2724"/>
      <c r="M43" s="2725"/>
      <c r="N43" s="2725"/>
      <c r="O43" s="2725"/>
      <c r="P43" s="2725"/>
      <c r="Q43" s="2725"/>
      <c r="R43" s="2725"/>
      <c r="S43" s="2725"/>
      <c r="T43" s="2725"/>
      <c r="U43" s="2725"/>
      <c r="V43" s="2725"/>
      <c r="W43" s="2725"/>
      <c r="X43" s="2725"/>
      <c r="Y43" s="2725"/>
      <c r="Z43" s="2725"/>
      <c r="AA43" s="2725"/>
      <c r="AB43" s="2725"/>
      <c r="AC43" s="2725"/>
      <c r="AD43" s="2725"/>
    </row>
    <row r="44" spans="1:30">
      <c r="A44" s="2722"/>
      <c r="B44" s="2728"/>
      <c r="C44" s="2729"/>
      <c r="D44" s="2722"/>
      <c r="E44" s="2722"/>
      <c r="F44" s="2722"/>
      <c r="G44" s="2722"/>
      <c r="H44" s="2722"/>
      <c r="I44" s="2722"/>
      <c r="J44" s="2722"/>
      <c r="K44" s="2727"/>
      <c r="L44" s="2723"/>
      <c r="M44" s="2722"/>
      <c r="N44" s="2722"/>
      <c r="O44" s="2722"/>
      <c r="P44" s="2722"/>
      <c r="Q44" s="2722"/>
      <c r="R44" s="2722"/>
      <c r="S44" s="2722"/>
      <c r="T44" s="2722"/>
      <c r="U44" s="2722"/>
      <c r="V44" s="2722"/>
      <c r="W44" s="2722"/>
      <c r="X44" s="2722"/>
      <c r="Y44" s="2722"/>
      <c r="Z44" s="2722"/>
      <c r="AA44" s="2722"/>
      <c r="AB44" s="2722"/>
      <c r="AC44" s="2722"/>
      <c r="AD44" s="2722"/>
    </row>
    <row r="45" spans="1:30" ht="21.75" thickBot="1">
      <c r="A45" s="694" t="s">
        <v>1796</v>
      </c>
      <c r="B45" s="690"/>
      <c r="C45" s="695"/>
      <c r="D45" s="695"/>
      <c r="E45" s="695"/>
      <c r="F45" s="696"/>
      <c r="G45" s="696"/>
      <c r="H45" s="695"/>
      <c r="I45" s="695"/>
      <c r="J45" s="695"/>
      <c r="K45" s="697"/>
      <c r="L45" s="698"/>
      <c r="M45" s="695"/>
      <c r="N45" s="2766"/>
      <c r="O45" s="2766"/>
      <c r="P45" s="2766"/>
      <c r="Q45" s="2736"/>
      <c r="R45" s="2722"/>
      <c r="S45" s="2722"/>
      <c r="T45" s="2722"/>
      <c r="U45" s="2722"/>
      <c r="V45" s="2722"/>
      <c r="W45" s="2722"/>
      <c r="X45" s="2722"/>
      <c r="Y45" s="2722"/>
      <c r="Z45" s="2722"/>
      <c r="AA45" s="2722"/>
      <c r="AB45" s="2722"/>
      <c r="AC45" s="2722"/>
      <c r="AD45" s="2722"/>
    </row>
    <row r="46" spans="1:30" s="457" customFormat="1" ht="15">
      <c r="A46" s="454" t="s">
        <v>1677</v>
      </c>
      <c r="B46" s="455"/>
      <c r="C46" s="1184" t="str">
        <f>YEAR(C7)&amp;"-"&amp;MONTH(C7)</f>
        <v>2024-3</v>
      </c>
      <c r="D46" s="1185">
        <f>EDATE(C46,-1)</f>
        <v>45323</v>
      </c>
      <c r="E46" s="1185">
        <f t="shared" ref="E46:O46" si="16">EDATE(D46,-1)</f>
        <v>45292</v>
      </c>
      <c r="F46" s="1185">
        <f t="shared" si="16"/>
        <v>45261</v>
      </c>
      <c r="G46" s="1185">
        <f t="shared" si="16"/>
        <v>45231</v>
      </c>
      <c r="H46" s="1185">
        <f t="shared" si="16"/>
        <v>45200</v>
      </c>
      <c r="I46" s="1185">
        <f t="shared" si="16"/>
        <v>45170</v>
      </c>
      <c r="J46" s="1185">
        <f t="shared" si="16"/>
        <v>45139</v>
      </c>
      <c r="K46" s="1185">
        <f t="shared" si="16"/>
        <v>45108</v>
      </c>
      <c r="L46" s="1185">
        <f t="shared" si="16"/>
        <v>45078</v>
      </c>
      <c r="M46" s="1185">
        <f t="shared" si="16"/>
        <v>45047</v>
      </c>
      <c r="N46" s="1185">
        <f t="shared" si="16"/>
        <v>45017</v>
      </c>
      <c r="O46" s="1185">
        <f t="shared" si="16"/>
        <v>44986</v>
      </c>
      <c r="P46" s="2773"/>
      <c r="Q46" s="2738"/>
      <c r="R46" s="2738"/>
      <c r="S46" s="2738"/>
      <c r="T46" s="2738"/>
      <c r="U46" s="2738"/>
      <c r="V46" s="2738"/>
      <c r="W46" s="2738"/>
      <c r="X46" s="2738"/>
      <c r="Y46" s="2738"/>
      <c r="Z46" s="2738"/>
      <c r="AA46" s="2738"/>
      <c r="AB46" s="2738"/>
      <c r="AC46" s="2738"/>
      <c r="AD46" s="2738"/>
    </row>
    <row r="47" spans="1:30" s="108" customFormat="1" ht="15">
      <c r="A47" s="458"/>
      <c r="B47" s="459"/>
      <c r="C47" s="1183">
        <v>100</v>
      </c>
      <c r="D47" s="461"/>
      <c r="E47" s="461"/>
      <c r="F47" s="461"/>
      <c r="G47" s="461"/>
      <c r="H47" s="461"/>
      <c r="I47" s="461"/>
      <c r="J47" s="461"/>
      <c r="K47" s="461"/>
      <c r="L47" s="461"/>
      <c r="M47" s="462"/>
      <c r="N47" s="461"/>
      <c r="O47" s="463"/>
      <c r="P47" s="2736"/>
      <c r="Q47" s="2658"/>
      <c r="R47" s="2658"/>
      <c r="S47" s="2658"/>
      <c r="T47" s="2658"/>
      <c r="U47" s="2658"/>
      <c r="V47" s="2658"/>
      <c r="W47" s="2658"/>
      <c r="X47" s="2658"/>
      <c r="Y47" s="2658"/>
      <c r="Z47" s="2658"/>
      <c r="AA47" s="2658"/>
      <c r="AB47" s="2658"/>
      <c r="AC47" s="2658"/>
      <c r="AD47" s="2658"/>
    </row>
    <row r="48" spans="1:30" s="108" customFormat="1" ht="15.75" thickBot="1">
      <c r="A48" s="464" t="s">
        <v>1714</v>
      </c>
      <c r="B48" s="465"/>
      <c r="C48" s="466"/>
      <c r="D48" s="467"/>
      <c r="E48" s="467"/>
      <c r="F48" s="467"/>
      <c r="G48" s="467"/>
      <c r="H48" s="467"/>
      <c r="I48" s="467"/>
      <c r="J48" s="467"/>
      <c r="K48" s="467"/>
      <c r="L48" s="467"/>
      <c r="M48" s="468"/>
      <c r="N48" s="467"/>
      <c r="O48" s="469"/>
      <c r="P48" s="2736"/>
      <c r="Q48" s="2736"/>
      <c r="R48" s="2658"/>
      <c r="S48" s="2658"/>
      <c r="T48" s="2658"/>
      <c r="U48" s="2658"/>
      <c r="V48" s="2658"/>
      <c r="W48" s="2658"/>
      <c r="X48" s="2658"/>
      <c r="Y48" s="2658"/>
      <c r="Z48" s="2658"/>
      <c r="AA48" s="2658"/>
      <c r="AB48" s="2658"/>
      <c r="AC48" s="2658"/>
      <c r="AD48" s="2658"/>
    </row>
    <row r="49" spans="1:30" s="108" customFormat="1" ht="15">
      <c r="A49" s="470" t="s">
        <v>1679</v>
      </c>
      <c r="B49" s="459"/>
      <c r="C49" s="471" t="s">
        <v>1774</v>
      </c>
      <c r="D49" s="472"/>
      <c r="E49" s="472"/>
      <c r="F49" s="472"/>
      <c r="G49" s="472"/>
      <c r="H49" s="472"/>
      <c r="I49" s="472"/>
      <c r="J49" s="472"/>
      <c r="K49" s="472"/>
      <c r="L49" s="473"/>
      <c r="M49" s="474"/>
      <c r="N49" s="2749"/>
      <c r="O49" s="2749"/>
      <c r="P49" s="2774"/>
      <c r="Q49" s="2736"/>
      <c r="R49" s="2658"/>
      <c r="S49" s="2658"/>
      <c r="T49" s="2658"/>
      <c r="U49" s="2658"/>
      <c r="V49" s="2658"/>
      <c r="W49" s="2658"/>
      <c r="X49" s="2658"/>
      <c r="Y49" s="2658"/>
      <c r="Z49" s="2658"/>
      <c r="AA49" s="2658"/>
      <c r="AB49" s="2658"/>
      <c r="AC49" s="2658"/>
      <c r="AD49" s="2658"/>
    </row>
    <row r="50" spans="1:30" s="108" customFormat="1" ht="15.75" thickBot="1">
      <c r="A50" s="470"/>
      <c r="B50" s="459"/>
      <c r="C50" s="587">
        <v>100</v>
      </c>
      <c r="D50" s="461"/>
      <c r="E50" s="461"/>
      <c r="F50" s="461"/>
      <c r="G50" s="461"/>
      <c r="H50" s="461"/>
      <c r="I50" s="461"/>
      <c r="J50" s="461"/>
      <c r="K50" s="461"/>
      <c r="L50" s="461"/>
      <c r="M50" s="463"/>
      <c r="N50" s="2749"/>
      <c r="O50" s="2749"/>
      <c r="P50" s="2736"/>
      <c r="Q50" s="2736"/>
      <c r="R50" s="2658"/>
      <c r="S50" s="2658"/>
      <c r="T50" s="2658"/>
      <c r="U50" s="2658"/>
      <c r="V50" s="2658"/>
      <c r="W50" s="2658"/>
      <c r="X50" s="2658"/>
      <c r="Y50" s="2658"/>
      <c r="Z50" s="2658"/>
      <c r="AA50" s="2658"/>
      <c r="AB50" s="2658"/>
      <c r="AC50" s="2658"/>
      <c r="AD50" s="2658"/>
    </row>
    <row r="51" spans="1:30">
      <c r="A51" s="476" t="s">
        <v>1717</v>
      </c>
      <c r="B51" s="477" t="s">
        <v>1683</v>
      </c>
      <c r="C51" s="478">
        <f>C9</f>
        <v>0</v>
      </c>
      <c r="D51" s="479"/>
      <c r="E51" s="479"/>
      <c r="F51" s="479"/>
      <c r="G51" s="479"/>
      <c r="H51" s="479"/>
      <c r="I51" s="479"/>
      <c r="J51" s="479"/>
      <c r="K51" s="480"/>
      <c r="L51" s="481"/>
      <c r="M51" s="482"/>
      <c r="N51" s="2750"/>
      <c r="O51" s="2750"/>
      <c r="P51" s="2775"/>
      <c r="Q51" s="2736"/>
      <c r="R51" s="2722"/>
      <c r="S51" s="2722"/>
      <c r="T51" s="2722"/>
      <c r="U51" s="2722"/>
      <c r="V51" s="2722"/>
      <c r="W51" s="2722"/>
      <c r="X51" s="2722"/>
      <c r="Y51" s="2722"/>
      <c r="Z51" s="2722"/>
      <c r="AA51" s="2722"/>
      <c r="AB51" s="2722"/>
      <c r="AC51" s="2722"/>
      <c r="AD51" s="2722"/>
    </row>
    <row r="52" spans="1:30" ht="15.75" thickBot="1">
      <c r="A52" s="483"/>
      <c r="B52" s="484"/>
      <c r="C52" s="485">
        <v>100</v>
      </c>
      <c r="D52" s="485"/>
      <c r="E52" s="485"/>
      <c r="F52" s="485"/>
      <c r="G52" s="485"/>
      <c r="H52" s="485"/>
      <c r="I52" s="485"/>
      <c r="J52" s="485"/>
      <c r="K52" s="485"/>
      <c r="L52" s="485"/>
      <c r="M52" s="486"/>
      <c r="N52" s="2751"/>
      <c r="O52" s="2751"/>
      <c r="P52" s="2775"/>
      <c r="Q52" s="2736"/>
      <c r="R52" s="2722"/>
      <c r="S52" s="2722"/>
      <c r="T52" s="2722"/>
      <c r="U52" s="2722"/>
      <c r="V52" s="2722"/>
      <c r="W52" s="2722"/>
      <c r="X52" s="2722"/>
      <c r="Y52" s="2722"/>
      <c r="Z52" s="2722"/>
      <c r="AA52" s="2722"/>
      <c r="AB52" s="2722"/>
      <c r="AC52" s="2722"/>
      <c r="AD52" s="2722"/>
    </row>
    <row r="53" spans="1:30" ht="27.75" thickTop="1">
      <c r="A53" s="483"/>
      <c r="B53" s="487" t="s">
        <v>1686</v>
      </c>
      <c r="C53" s="532"/>
      <c r="D53" s="532"/>
      <c r="E53" s="532"/>
      <c r="F53" s="532"/>
      <c r="G53" s="532"/>
      <c r="H53" s="532"/>
      <c r="I53" s="532"/>
      <c r="J53" s="532"/>
      <c r="K53" s="533"/>
      <c r="L53" s="534"/>
      <c r="M53" s="535"/>
      <c r="N53" s="2750"/>
      <c r="O53" s="2750"/>
      <c r="P53" s="2775"/>
      <c r="Q53" s="2736"/>
      <c r="R53" s="2722"/>
      <c r="S53" s="2722"/>
      <c r="T53" s="2722"/>
      <c r="U53" s="2722"/>
      <c r="V53" s="2722"/>
      <c r="W53" s="2722"/>
      <c r="X53" s="2722"/>
      <c r="Y53" s="2722"/>
      <c r="Z53" s="2722"/>
      <c r="AA53" s="2722"/>
      <c r="AB53" s="2722"/>
      <c r="AC53" s="2722"/>
      <c r="AD53" s="2722"/>
    </row>
    <row r="54" spans="1:30" ht="15.75" thickBot="1">
      <c r="A54" s="483"/>
      <c r="B54" s="492"/>
      <c r="C54" s="485"/>
      <c r="D54" s="485"/>
      <c r="E54" s="485"/>
      <c r="F54" s="485"/>
      <c r="G54" s="485"/>
      <c r="H54" s="485"/>
      <c r="I54" s="485"/>
      <c r="J54" s="485"/>
      <c r="K54" s="485"/>
      <c r="L54" s="485"/>
      <c r="M54" s="486"/>
      <c r="N54" s="2751"/>
      <c r="O54" s="2751"/>
      <c r="P54" s="2775"/>
      <c r="Q54" s="2736"/>
      <c r="R54" s="2722"/>
      <c r="S54" s="2722"/>
      <c r="T54" s="2722"/>
      <c r="U54" s="2722"/>
      <c r="V54" s="2722"/>
      <c r="W54" s="2722"/>
      <c r="X54" s="2722"/>
      <c r="Y54" s="2722"/>
      <c r="Z54" s="2722"/>
      <c r="AA54" s="2722"/>
      <c r="AB54" s="2722"/>
      <c r="AC54" s="2722"/>
      <c r="AD54" s="2722"/>
    </row>
    <row r="55" spans="1:30" ht="15.75" thickTop="1">
      <c r="A55" s="483"/>
      <c r="B55" s="608">
        <f>B11</f>
        <v>111</v>
      </c>
      <c r="C55" s="498"/>
      <c r="D55" s="498"/>
      <c r="E55" s="498"/>
      <c r="F55" s="498"/>
      <c r="G55" s="498"/>
      <c r="H55" s="498"/>
      <c r="I55" s="498"/>
      <c r="J55" s="498"/>
      <c r="K55" s="499"/>
      <c r="L55" s="500"/>
      <c r="M55" s="501"/>
      <c r="N55" s="2750"/>
      <c r="O55" s="2750"/>
      <c r="P55" s="2775"/>
      <c r="Q55" s="2736"/>
      <c r="R55" s="2722"/>
      <c r="S55" s="2722"/>
      <c r="T55" s="2722"/>
      <c r="U55" s="2722"/>
      <c r="V55" s="2722"/>
      <c r="W55" s="2722"/>
      <c r="X55" s="2722"/>
      <c r="Y55" s="2722"/>
      <c r="Z55" s="2722"/>
      <c r="AA55" s="2722"/>
      <c r="AB55" s="2722"/>
      <c r="AC55" s="2722"/>
      <c r="AD55" s="2722"/>
    </row>
    <row r="56" spans="1:30" ht="15.75" thickBot="1">
      <c r="A56" s="483"/>
      <c r="B56" s="484"/>
      <c r="C56" s="509"/>
      <c r="D56" s="485"/>
      <c r="E56" s="485"/>
      <c r="F56" s="485"/>
      <c r="G56" s="485"/>
      <c r="H56" s="485"/>
      <c r="I56" s="485"/>
      <c r="J56" s="485"/>
      <c r="K56" s="485"/>
      <c r="L56" s="485"/>
      <c r="M56" s="486"/>
      <c r="N56" s="2751"/>
      <c r="O56" s="2751"/>
      <c r="P56" s="2775"/>
      <c r="Q56" s="2736"/>
      <c r="R56" s="2722"/>
      <c r="S56" s="2722"/>
      <c r="T56" s="2722"/>
      <c r="U56" s="2722"/>
      <c r="V56" s="2722"/>
      <c r="W56" s="2722"/>
      <c r="X56" s="2722"/>
      <c r="Y56" s="2722"/>
      <c r="Z56" s="2722"/>
      <c r="AA56" s="2722"/>
      <c r="AB56" s="2722"/>
      <c r="AC56" s="2722"/>
      <c r="AD56" s="2722"/>
    </row>
    <row r="57" spans="1:30" s="422" customFormat="1" ht="15.75" thickTop="1">
      <c r="A57" s="502"/>
      <c r="B57" s="487">
        <f>B12</f>
        <v>111</v>
      </c>
      <c r="C57" s="498"/>
      <c r="D57" s="498"/>
      <c r="E57" s="498"/>
      <c r="F57" s="498"/>
      <c r="G57" s="503"/>
      <c r="H57" s="504"/>
      <c r="I57" s="504"/>
      <c r="J57" s="504"/>
      <c r="K57" s="504"/>
      <c r="L57" s="505"/>
      <c r="M57" s="506"/>
      <c r="N57" s="2752"/>
      <c r="O57" s="2752"/>
      <c r="P57" s="2776"/>
      <c r="Q57" s="2743"/>
      <c r="R57" s="2744"/>
      <c r="S57" s="2744"/>
      <c r="T57" s="2744"/>
      <c r="U57" s="2744"/>
      <c r="V57" s="2744"/>
      <c r="W57" s="2744"/>
      <c r="X57" s="2744"/>
      <c r="Y57" s="2744"/>
      <c r="Z57" s="2744"/>
      <c r="AA57" s="2744"/>
      <c r="AB57" s="2744"/>
      <c r="AC57" s="2744"/>
      <c r="AD57" s="2744"/>
    </row>
    <row r="58" spans="1:30" s="422" customFormat="1" ht="15.75" thickBot="1">
      <c r="A58" s="502"/>
      <c r="B58" s="492"/>
      <c r="C58" s="509"/>
      <c r="D58" s="485"/>
      <c r="E58" s="485"/>
      <c r="F58" s="485"/>
      <c r="G58" s="485"/>
      <c r="H58" s="485"/>
      <c r="I58" s="485"/>
      <c r="J58" s="485"/>
      <c r="K58" s="485"/>
      <c r="L58" s="485"/>
      <c r="M58" s="486"/>
      <c r="N58" s="2751"/>
      <c r="O58" s="2751"/>
      <c r="P58" s="2776"/>
      <c r="Q58" s="2743"/>
      <c r="R58" s="2744"/>
      <c r="S58" s="2744"/>
      <c r="T58" s="2744"/>
      <c r="U58" s="2744"/>
      <c r="V58" s="2744"/>
      <c r="W58" s="2744"/>
      <c r="X58" s="2744"/>
      <c r="Y58" s="2744"/>
      <c r="Z58" s="2744"/>
      <c r="AA58" s="2744"/>
      <c r="AB58" s="2744"/>
      <c r="AC58" s="2744"/>
      <c r="AD58" s="2744"/>
    </row>
    <row r="59" spans="1:30" s="422" customFormat="1" ht="15.75" thickTop="1">
      <c r="A59" s="502"/>
      <c r="B59" s="487">
        <f>B13</f>
        <v>111</v>
      </c>
      <c r="C59" s="498"/>
      <c r="D59" s="498"/>
      <c r="E59" s="498"/>
      <c r="F59" s="498"/>
      <c r="G59" s="503"/>
      <c r="H59" s="504"/>
      <c r="I59" s="504"/>
      <c r="J59" s="504"/>
      <c r="K59" s="504"/>
      <c r="L59" s="505"/>
      <c r="M59" s="506"/>
      <c r="N59" s="2752"/>
      <c r="O59" s="2752"/>
      <c r="P59" s="2720"/>
      <c r="Q59" s="2746"/>
      <c r="R59" s="2744"/>
      <c r="S59" s="2744"/>
      <c r="T59" s="2744"/>
      <c r="U59" s="2744"/>
      <c r="V59" s="2744"/>
      <c r="W59" s="2744"/>
      <c r="X59" s="2744"/>
      <c r="Y59" s="2744"/>
      <c r="Z59" s="2744"/>
      <c r="AA59" s="2744"/>
      <c r="AB59" s="2744"/>
      <c r="AC59" s="2744"/>
      <c r="AD59" s="2744"/>
    </row>
    <row r="60" spans="1:30" s="422" customFormat="1" ht="15.75" thickBot="1">
      <c r="A60" s="502"/>
      <c r="B60" s="492"/>
      <c r="C60" s="509"/>
      <c r="D60" s="509"/>
      <c r="E60" s="509"/>
      <c r="F60" s="509"/>
      <c r="G60" s="509"/>
      <c r="H60" s="511"/>
      <c r="I60" s="511"/>
      <c r="J60" s="511"/>
      <c r="K60" s="511"/>
      <c r="L60" s="511"/>
      <c r="M60" s="512"/>
      <c r="N60" s="2752"/>
      <c r="O60" s="2752"/>
      <c r="P60" s="2776"/>
      <c r="Q60" s="2743"/>
      <c r="R60" s="2744"/>
      <c r="S60" s="2744"/>
      <c r="T60" s="2744"/>
      <c r="U60" s="2744"/>
      <c r="V60" s="2744"/>
      <c r="W60" s="2744"/>
      <c r="X60" s="2744"/>
      <c r="Y60" s="2744"/>
      <c r="Z60" s="2744"/>
      <c r="AA60" s="2744"/>
      <c r="AB60" s="2744"/>
      <c r="AC60" s="2744"/>
      <c r="AD60" s="2744"/>
    </row>
    <row r="61" spans="1:30" ht="15" thickTop="1">
      <c r="A61" s="476" t="s">
        <v>1688</v>
      </c>
      <c r="B61" s="477" t="s">
        <v>1724</v>
      </c>
      <c r="C61" s="522" t="s">
        <v>1719</v>
      </c>
      <c r="D61" s="522" t="s">
        <v>1720</v>
      </c>
      <c r="E61" s="522" t="s">
        <v>1721</v>
      </c>
      <c r="F61" s="522" t="s">
        <v>1722</v>
      </c>
      <c r="G61" s="522" t="s">
        <v>1723</v>
      </c>
      <c r="H61" s="478"/>
      <c r="I61" s="478"/>
      <c r="J61" s="478"/>
      <c r="K61" s="523"/>
      <c r="L61" s="524"/>
      <c r="M61" s="525"/>
      <c r="N61" s="2750"/>
      <c r="O61" s="2750"/>
      <c r="P61" s="2777"/>
      <c r="Q61" s="2736"/>
      <c r="R61" s="2722"/>
      <c r="S61" s="2722"/>
      <c r="T61" s="2722"/>
      <c r="U61" s="2722"/>
      <c r="V61" s="2722"/>
      <c r="W61" s="2722"/>
      <c r="X61" s="2722"/>
      <c r="Y61" s="2722"/>
      <c r="Z61" s="2722"/>
      <c r="AA61" s="2722"/>
      <c r="AB61" s="2722"/>
      <c r="AC61" s="2722"/>
      <c r="AD61" s="2722"/>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1"/>
      <c r="O62" s="2751"/>
      <c r="P62" s="2775"/>
      <c r="Q62" s="2736"/>
      <c r="R62" s="2722"/>
      <c r="S62" s="2722"/>
      <c r="T62" s="2722"/>
      <c r="U62" s="2722"/>
      <c r="V62" s="2722"/>
      <c r="W62" s="2722"/>
      <c r="X62" s="2722"/>
      <c r="Y62" s="2722"/>
      <c r="Z62" s="2722"/>
      <c r="AA62" s="2722"/>
      <c r="AB62" s="2722"/>
      <c r="AC62" s="2722"/>
      <c r="AD62" s="2722"/>
    </row>
    <row r="63" spans="1:30" ht="27.75" thickTop="1">
      <c r="A63" s="483"/>
      <c r="B63" s="487" t="s">
        <v>1861</v>
      </c>
      <c r="C63" s="527" t="s">
        <v>1719</v>
      </c>
      <c r="D63" s="527" t="s">
        <v>1720</v>
      </c>
      <c r="E63" s="527" t="s">
        <v>1721</v>
      </c>
      <c r="F63" s="527" t="s">
        <v>1722</v>
      </c>
      <c r="G63" s="527" t="s">
        <v>1723</v>
      </c>
      <c r="H63" s="488"/>
      <c r="I63" s="488"/>
      <c r="J63" s="488"/>
      <c r="K63" s="489"/>
      <c r="L63" s="490"/>
      <c r="M63" s="491"/>
      <c r="N63" s="2750"/>
      <c r="O63" s="2750"/>
      <c r="P63" s="2775"/>
      <c r="Q63" s="2736"/>
      <c r="R63" s="2722"/>
      <c r="S63" s="2722"/>
      <c r="T63" s="2722"/>
      <c r="U63" s="2722"/>
      <c r="V63" s="2722"/>
      <c r="W63" s="2722"/>
      <c r="X63" s="2722"/>
      <c r="Y63" s="2722"/>
      <c r="Z63" s="2722"/>
      <c r="AA63" s="2722"/>
      <c r="AB63" s="2722"/>
      <c r="AC63" s="2722"/>
      <c r="AD63" s="2722"/>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1"/>
      <c r="O64" s="2751"/>
      <c r="P64" s="2775"/>
      <c r="Q64" s="2736"/>
      <c r="R64" s="2722"/>
      <c r="S64" s="2722"/>
      <c r="T64" s="2722"/>
      <c r="U64" s="2722"/>
      <c r="V64" s="2722"/>
      <c r="W64" s="2722"/>
      <c r="X64" s="2722"/>
      <c r="Y64" s="2722"/>
      <c r="Z64" s="2722"/>
      <c r="AA64" s="2722"/>
      <c r="AB64" s="2722"/>
      <c r="AC64" s="2722"/>
      <c r="AD64" s="2722"/>
    </row>
    <row r="65" spans="1:30" ht="15.75" thickTop="1">
      <c r="A65" s="483"/>
      <c r="B65" s="495" t="s">
        <v>1811</v>
      </c>
      <c r="C65" s="608" t="s">
        <v>1797</v>
      </c>
      <c r="D65" s="608" t="s">
        <v>1798</v>
      </c>
      <c r="E65" s="608" t="s">
        <v>1799</v>
      </c>
      <c r="F65" s="608" t="s">
        <v>1800</v>
      </c>
      <c r="G65" s="608" t="s">
        <v>1801</v>
      </c>
      <c r="H65" s="488"/>
      <c r="I65" s="488"/>
      <c r="J65" s="488"/>
      <c r="K65" s="488"/>
      <c r="L65" s="488"/>
      <c r="M65" s="1129"/>
      <c r="N65" s="2751"/>
      <c r="O65" s="2751"/>
      <c r="P65" s="2775"/>
      <c r="Q65" s="2736"/>
      <c r="R65" s="2722"/>
      <c r="S65" s="2722"/>
      <c r="T65" s="2722"/>
      <c r="U65" s="2722"/>
      <c r="V65" s="2722"/>
      <c r="W65" s="2722"/>
      <c r="X65" s="2722"/>
      <c r="Y65" s="2722"/>
      <c r="Z65" s="2722"/>
      <c r="AA65" s="2722"/>
      <c r="AB65" s="2722"/>
      <c r="AC65" s="2722"/>
      <c r="AD65" s="2722"/>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1"/>
      <c r="O66" s="2751"/>
      <c r="P66" s="2775"/>
      <c r="Q66" s="2736"/>
      <c r="R66" s="2722"/>
      <c r="S66" s="2722"/>
      <c r="T66" s="2722"/>
      <c r="U66" s="2722"/>
      <c r="V66" s="2722"/>
      <c r="W66" s="2722"/>
      <c r="X66" s="2722"/>
      <c r="Y66" s="2722"/>
      <c r="Z66" s="2722"/>
      <c r="AA66" s="2722"/>
      <c r="AB66" s="2722"/>
      <c r="AC66" s="2722"/>
      <c r="AD66" s="2722"/>
    </row>
    <row r="67" spans="1:30" ht="15.75" thickTop="1">
      <c r="A67" s="483"/>
      <c r="B67" s="487" t="s">
        <v>1731</v>
      </c>
      <c r="C67" s="527" t="s">
        <v>1719</v>
      </c>
      <c r="D67" s="527" t="s">
        <v>1720</v>
      </c>
      <c r="E67" s="527" t="s">
        <v>1721</v>
      </c>
      <c r="F67" s="527" t="s">
        <v>1722</v>
      </c>
      <c r="G67" s="527" t="s">
        <v>1723</v>
      </c>
      <c r="H67" s="488"/>
      <c r="I67" s="488"/>
      <c r="J67" s="488"/>
      <c r="K67" s="489"/>
      <c r="L67" s="490"/>
      <c r="M67" s="491"/>
      <c r="N67" s="2750"/>
      <c r="O67" s="2750"/>
      <c r="P67" s="2775"/>
      <c r="Q67" s="2736"/>
      <c r="R67" s="2722"/>
      <c r="S67" s="2722"/>
      <c r="T67" s="2722"/>
      <c r="U67" s="2722"/>
      <c r="V67" s="2722"/>
      <c r="W67" s="2722"/>
      <c r="X67" s="2722"/>
      <c r="Y67" s="2722"/>
      <c r="Z67" s="2722"/>
      <c r="AA67" s="2722"/>
      <c r="AB67" s="2722"/>
      <c r="AC67" s="2722"/>
      <c r="AD67" s="2722"/>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1"/>
      <c r="O68" s="2751"/>
      <c r="P68" s="2775"/>
      <c r="Q68" s="2736"/>
      <c r="R68" s="2722"/>
      <c r="S68" s="2722"/>
      <c r="T68" s="2722"/>
      <c r="U68" s="2722"/>
      <c r="V68" s="2722"/>
      <c r="W68" s="2722"/>
      <c r="X68" s="2722"/>
      <c r="Y68" s="2722"/>
      <c r="Z68" s="2722"/>
      <c r="AA68" s="2722"/>
      <c r="AB68" s="2722"/>
      <c r="AC68" s="2722"/>
      <c r="AD68" s="2722"/>
    </row>
    <row r="69" spans="1:30" ht="15.75" thickTop="1">
      <c r="A69" s="483"/>
      <c r="B69" s="487" t="s">
        <v>1850</v>
      </c>
      <c r="C69" s="503"/>
      <c r="D69" s="503"/>
      <c r="E69" s="503"/>
      <c r="F69" s="503"/>
      <c r="G69" s="503"/>
      <c r="H69" s="532"/>
      <c r="I69" s="532"/>
      <c r="J69" s="532"/>
      <c r="K69" s="533"/>
      <c r="L69" s="534"/>
      <c r="M69" s="535"/>
      <c r="N69" s="2750"/>
      <c r="O69" s="2750"/>
      <c r="P69" s="2775"/>
      <c r="Q69" s="2736"/>
      <c r="R69" s="2722"/>
      <c r="S69" s="2722"/>
      <c r="T69" s="2722"/>
      <c r="U69" s="2722"/>
      <c r="V69" s="2722"/>
      <c r="W69" s="2722"/>
      <c r="X69" s="2722"/>
      <c r="Y69" s="2722"/>
      <c r="Z69" s="2722"/>
      <c r="AA69" s="2722"/>
      <c r="AB69" s="2722"/>
      <c r="AC69" s="2722"/>
      <c r="AD69" s="2722"/>
    </row>
    <row r="70" spans="1:30" ht="15.75" thickBot="1">
      <c r="A70" s="483"/>
      <c r="B70" s="492"/>
      <c r="C70" s="493">
        <v>100</v>
      </c>
      <c r="D70" s="493">
        <f>C70-$K22</f>
        <v>100</v>
      </c>
      <c r="E70" s="493"/>
      <c r="F70" s="493"/>
      <c r="G70" s="493"/>
      <c r="H70" s="493"/>
      <c r="I70" s="493"/>
      <c r="J70" s="493"/>
      <c r="K70" s="493"/>
      <c r="L70" s="493"/>
      <c r="M70" s="494"/>
      <c r="N70" s="2751"/>
      <c r="O70" s="2751"/>
      <c r="P70" s="2775"/>
      <c r="Q70" s="2736"/>
      <c r="R70" s="2722"/>
      <c r="S70" s="2722"/>
      <c r="T70" s="2722"/>
      <c r="U70" s="2722"/>
      <c r="V70" s="2722"/>
      <c r="W70" s="2722"/>
      <c r="X70" s="2722"/>
      <c r="Y70" s="2722"/>
      <c r="Z70" s="2722"/>
      <c r="AA70" s="2722"/>
      <c r="AB70" s="2722"/>
      <c r="AC70" s="2722"/>
      <c r="AD70" s="2722"/>
    </row>
    <row r="71" spans="1:30" s="108" customFormat="1" ht="15.75" thickTop="1">
      <c r="A71" s="528"/>
      <c r="B71" s="487">
        <f>B23</f>
        <v>111</v>
      </c>
      <c r="C71" s="498"/>
      <c r="D71" s="498"/>
      <c r="E71" s="498"/>
      <c r="F71" s="498"/>
      <c r="G71" s="503"/>
      <c r="H71" s="503"/>
      <c r="I71" s="503"/>
      <c r="J71" s="503"/>
      <c r="K71" s="503"/>
      <c r="L71" s="529"/>
      <c r="M71" s="530"/>
      <c r="N71" s="2749"/>
      <c r="O71" s="2749"/>
      <c r="P71" s="2775"/>
      <c r="Q71" s="2736"/>
      <c r="R71" s="2658"/>
      <c r="S71" s="2658"/>
      <c r="T71" s="2658"/>
      <c r="U71" s="2658"/>
      <c r="V71" s="2658"/>
      <c r="W71" s="2658"/>
      <c r="X71" s="2658"/>
      <c r="Y71" s="2658"/>
      <c r="Z71" s="2658"/>
      <c r="AA71" s="2658"/>
      <c r="AB71" s="2658"/>
      <c r="AC71" s="2658"/>
      <c r="AD71" s="2658"/>
    </row>
    <row r="72" spans="1:30" s="108" customFormat="1" ht="15.75" thickBot="1">
      <c r="A72" s="528"/>
      <c r="B72" s="492"/>
      <c r="C72" s="509"/>
      <c r="D72" s="485"/>
      <c r="E72" s="485"/>
      <c r="F72" s="485"/>
      <c r="G72" s="485"/>
      <c r="H72" s="485"/>
      <c r="I72" s="485"/>
      <c r="J72" s="485"/>
      <c r="K72" s="485"/>
      <c r="L72" s="485"/>
      <c r="M72" s="486"/>
      <c r="N72" s="2751"/>
      <c r="O72" s="2751"/>
      <c r="P72" s="2775"/>
      <c r="Q72" s="2736"/>
      <c r="R72" s="2658"/>
      <c r="S72" s="2658"/>
      <c r="T72" s="2658"/>
      <c r="U72" s="2658"/>
      <c r="V72" s="2658"/>
      <c r="W72" s="2658"/>
      <c r="X72" s="2658"/>
      <c r="Y72" s="2658"/>
      <c r="Z72" s="2658"/>
      <c r="AA72" s="2658"/>
      <c r="AB72" s="2658"/>
      <c r="AC72" s="2658"/>
      <c r="AD72" s="2658"/>
    </row>
    <row r="73" spans="1:30" s="108" customFormat="1" ht="15.75" thickTop="1">
      <c r="A73" s="528"/>
      <c r="B73" s="487">
        <f>B24</f>
        <v>111</v>
      </c>
      <c r="C73" s="498"/>
      <c r="D73" s="498"/>
      <c r="E73" s="498"/>
      <c r="F73" s="498"/>
      <c r="G73" s="503"/>
      <c r="H73" s="503"/>
      <c r="I73" s="503"/>
      <c r="J73" s="503"/>
      <c r="K73" s="503"/>
      <c r="L73" s="503"/>
      <c r="M73" s="530"/>
      <c r="N73" s="2749"/>
      <c r="O73" s="2749"/>
      <c r="P73" s="2775"/>
      <c r="Q73" s="2736"/>
      <c r="R73" s="2658"/>
      <c r="S73" s="2658"/>
      <c r="T73" s="2658"/>
      <c r="U73" s="2658"/>
      <c r="V73" s="2658"/>
      <c r="W73" s="2658"/>
      <c r="X73" s="2658"/>
      <c r="Y73" s="2658"/>
      <c r="Z73" s="2658"/>
      <c r="AA73" s="2658"/>
      <c r="AB73" s="2658"/>
      <c r="AC73" s="2658"/>
      <c r="AD73" s="2658"/>
    </row>
    <row r="74" spans="1:30" s="108" customFormat="1" ht="15.75" thickBot="1">
      <c r="A74" s="528"/>
      <c r="B74" s="492"/>
      <c r="C74" s="509"/>
      <c r="D74" s="485"/>
      <c r="E74" s="485"/>
      <c r="F74" s="485"/>
      <c r="G74" s="485"/>
      <c r="H74" s="485"/>
      <c r="I74" s="485"/>
      <c r="J74" s="485"/>
      <c r="K74" s="485"/>
      <c r="L74" s="485"/>
      <c r="M74" s="486"/>
      <c r="N74" s="2751"/>
      <c r="O74" s="2751"/>
      <c r="P74" s="2775"/>
      <c r="Q74" s="2736"/>
      <c r="R74" s="2658"/>
      <c r="S74" s="2658"/>
      <c r="T74" s="2658"/>
      <c r="U74" s="2658"/>
      <c r="V74" s="2658"/>
      <c r="W74" s="2658"/>
      <c r="X74" s="2658"/>
      <c r="Y74" s="2658"/>
      <c r="Z74" s="2658"/>
      <c r="AA74" s="2658"/>
      <c r="AB74" s="2658"/>
      <c r="AC74" s="2658"/>
      <c r="AD74" s="2658"/>
    </row>
    <row r="75" spans="1:30" s="422" customFormat="1" ht="15.75" thickTop="1">
      <c r="A75" s="502"/>
      <c r="B75" s="487">
        <f>B25</f>
        <v>111</v>
      </c>
      <c r="C75" s="498"/>
      <c r="D75" s="498"/>
      <c r="E75" s="498"/>
      <c r="F75" s="498"/>
      <c r="G75" s="503"/>
      <c r="H75" s="504"/>
      <c r="I75" s="504"/>
      <c r="J75" s="504"/>
      <c r="K75" s="504"/>
      <c r="L75" s="505"/>
      <c r="M75" s="506"/>
      <c r="N75" s="2752"/>
      <c r="O75" s="2752"/>
      <c r="P75" s="2776"/>
      <c r="Q75" s="2743"/>
      <c r="R75" s="2744"/>
      <c r="S75" s="2744"/>
      <c r="T75" s="2744"/>
      <c r="U75" s="2744"/>
      <c r="V75" s="2744"/>
      <c r="W75" s="2744"/>
      <c r="X75" s="2744"/>
      <c r="Y75" s="2744"/>
      <c r="Z75" s="2744"/>
      <c r="AA75" s="2744"/>
      <c r="AB75" s="2744"/>
      <c r="AC75" s="2744"/>
      <c r="AD75" s="2744"/>
    </row>
    <row r="76" spans="1:30" s="422" customFormat="1" ht="15.75" thickBot="1">
      <c r="A76" s="502"/>
      <c r="B76" s="492"/>
      <c r="C76" s="509"/>
      <c r="D76" s="509"/>
      <c r="E76" s="509"/>
      <c r="F76" s="509"/>
      <c r="G76" s="485"/>
      <c r="H76" s="485"/>
      <c r="I76" s="485"/>
      <c r="J76" s="485"/>
      <c r="K76" s="485"/>
      <c r="L76" s="485"/>
      <c r="M76" s="486"/>
      <c r="N76" s="2752"/>
      <c r="O76" s="2752"/>
      <c r="P76" s="2776"/>
      <c r="Q76" s="2743"/>
      <c r="R76" s="2744"/>
      <c r="S76" s="2744"/>
      <c r="T76" s="2744"/>
      <c r="U76" s="2744"/>
      <c r="V76" s="2744"/>
      <c r="W76" s="2744"/>
      <c r="X76" s="2744"/>
      <c r="Y76" s="2744"/>
      <c r="Z76" s="2744"/>
      <c r="AA76" s="2744"/>
      <c r="AB76" s="2744"/>
      <c r="AC76" s="2744"/>
      <c r="AD76" s="2744"/>
    </row>
    <row r="77" spans="1:30" ht="15" thickTop="1">
      <c r="A77" s="476" t="s">
        <v>1692</v>
      </c>
      <c r="B77" s="477" t="s">
        <v>1738</v>
      </c>
      <c r="C77" s="503"/>
      <c r="D77" s="503"/>
      <c r="E77" s="479"/>
      <c r="F77" s="479"/>
      <c r="G77" s="479"/>
      <c r="H77" s="479"/>
      <c r="I77" s="479"/>
      <c r="J77" s="479"/>
      <c r="K77" s="480"/>
      <c r="L77" s="481"/>
      <c r="M77" s="482"/>
      <c r="N77" s="2750"/>
      <c r="O77" s="2750"/>
      <c r="P77" s="2775"/>
      <c r="Q77" s="2736"/>
      <c r="R77" s="2722"/>
      <c r="S77" s="2722"/>
      <c r="T77" s="2722"/>
      <c r="U77" s="2722"/>
      <c r="V77" s="2722"/>
      <c r="W77" s="2722"/>
      <c r="X77" s="2722"/>
      <c r="Y77" s="2722"/>
      <c r="Z77" s="2722"/>
      <c r="AA77" s="2722"/>
      <c r="AB77" s="2722"/>
      <c r="AC77" s="2722"/>
      <c r="AD77" s="2722"/>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1"/>
      <c r="O78" s="2751"/>
      <c r="P78" s="2775"/>
      <c r="Q78" s="2736"/>
      <c r="R78" s="2722"/>
      <c r="S78" s="2722"/>
      <c r="T78" s="2722"/>
      <c r="U78" s="2722"/>
      <c r="V78" s="2722"/>
      <c r="W78" s="2722"/>
      <c r="X78" s="2722"/>
      <c r="Y78" s="2722"/>
      <c r="Z78" s="2722"/>
      <c r="AA78" s="2722"/>
      <c r="AB78" s="2722"/>
      <c r="AC78" s="2722"/>
      <c r="AD78" s="2722"/>
    </row>
    <row r="79" spans="1:30" ht="15.75" thickTop="1">
      <c r="A79" s="483"/>
      <c r="B79" s="487" t="s">
        <v>1853</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9"/>
      <c r="O79" s="2749"/>
      <c r="P79" s="2775"/>
      <c r="Q79" s="2736"/>
      <c r="R79" s="2722"/>
      <c r="S79" s="2722"/>
      <c r="T79" s="2722"/>
      <c r="U79" s="2722"/>
      <c r="V79" s="2722"/>
      <c r="W79" s="2722"/>
      <c r="X79" s="2722"/>
      <c r="Y79" s="2722"/>
      <c r="Z79" s="2722"/>
      <c r="AA79" s="2722"/>
      <c r="AB79" s="2722"/>
      <c r="AC79" s="2722"/>
      <c r="AD79" s="2722"/>
    </row>
    <row r="80" spans="1:30" ht="15">
      <c r="A80" s="483"/>
      <c r="B80" s="495"/>
      <c r="C80" s="552">
        <v>0.5</v>
      </c>
      <c r="D80" s="552">
        <v>0.6</v>
      </c>
      <c r="E80" s="552">
        <v>0.7</v>
      </c>
      <c r="F80" s="552">
        <v>0.8</v>
      </c>
      <c r="G80" s="552">
        <v>0.9</v>
      </c>
      <c r="H80" s="552">
        <v>1.0001</v>
      </c>
      <c r="I80" s="608"/>
      <c r="J80" s="608"/>
      <c r="K80" s="616"/>
      <c r="L80" s="617"/>
      <c r="M80" s="618"/>
      <c r="N80" s="2749"/>
      <c r="O80" s="2749"/>
      <c r="P80" s="2775"/>
      <c r="Q80" s="2736"/>
      <c r="R80" s="2722"/>
      <c r="S80" s="2722"/>
      <c r="T80" s="2722"/>
      <c r="U80" s="2722"/>
      <c r="V80" s="2722"/>
      <c r="W80" s="2722"/>
      <c r="X80" s="2722"/>
      <c r="Y80" s="2722"/>
      <c r="Z80" s="2722"/>
      <c r="AA80" s="2722"/>
      <c r="AB80" s="2722"/>
      <c r="AC80" s="2722"/>
      <c r="AD80" s="2722"/>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1"/>
      <c r="O81" s="2751"/>
      <c r="P81" s="2776"/>
      <c r="Q81" s="2743"/>
      <c r="R81" s="2744"/>
      <c r="S81" s="2744"/>
      <c r="T81" s="2744"/>
      <c r="U81" s="2744"/>
      <c r="V81" s="2744"/>
      <c r="W81" s="2744"/>
      <c r="X81" s="2744"/>
      <c r="Y81" s="2744"/>
      <c r="Z81" s="2744"/>
      <c r="AA81" s="2744"/>
      <c r="AB81" s="2744"/>
      <c r="AC81" s="2744"/>
      <c r="AD81" s="2744"/>
    </row>
    <row r="82" spans="1:30" ht="15" thickTop="1">
      <c r="A82" s="548"/>
      <c r="B82" s="495" t="s">
        <v>1854</v>
      </c>
      <c r="C82" s="503"/>
      <c r="D82" s="503"/>
      <c r="E82" s="532"/>
      <c r="F82" s="532"/>
      <c r="G82" s="532"/>
      <c r="H82" s="532"/>
      <c r="I82" s="532"/>
      <c r="J82" s="532"/>
      <c r="K82" s="533"/>
      <c r="L82" s="534"/>
      <c r="M82" s="535"/>
      <c r="N82" s="2750"/>
      <c r="O82" s="2750"/>
      <c r="P82" s="2775"/>
      <c r="Q82" s="2736"/>
      <c r="R82" s="2722"/>
      <c r="S82" s="2722"/>
      <c r="T82" s="2722"/>
      <c r="U82" s="2722"/>
      <c r="V82" s="2722"/>
      <c r="W82" s="2722"/>
      <c r="X82" s="2722"/>
      <c r="Y82" s="2722"/>
      <c r="Z82" s="2722"/>
      <c r="AA82" s="2722"/>
      <c r="AB82" s="2722"/>
      <c r="AC82" s="2722"/>
      <c r="AD82" s="2722"/>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1"/>
      <c r="O83" s="2751"/>
      <c r="P83" s="2775"/>
      <c r="Q83" s="2736"/>
      <c r="R83" s="2722"/>
      <c r="S83" s="2722"/>
      <c r="T83" s="2722"/>
      <c r="U83" s="2722"/>
      <c r="V83" s="2722"/>
      <c r="W83" s="2722"/>
      <c r="X83" s="2722"/>
      <c r="Y83" s="2722"/>
      <c r="Z83" s="2722"/>
      <c r="AA83" s="2722"/>
      <c r="AB83" s="2722"/>
      <c r="AC83" s="2722"/>
      <c r="AD83" s="2722"/>
    </row>
    <row r="84" spans="1:30" ht="15" thickTop="1">
      <c r="A84" s="548"/>
      <c r="B84" s="487" t="s">
        <v>1862</v>
      </c>
      <c r="C84" s="503"/>
      <c r="D84" s="503"/>
      <c r="E84" s="503"/>
      <c r="F84" s="503"/>
      <c r="G84" s="503"/>
      <c r="H84" s="503"/>
      <c r="I84" s="532"/>
      <c r="J84" s="532"/>
      <c r="K84" s="533"/>
      <c r="L84" s="534"/>
      <c r="M84" s="535"/>
      <c r="N84" s="2750"/>
      <c r="O84" s="2750"/>
      <c r="P84" s="2775"/>
      <c r="Q84" s="2736"/>
      <c r="R84" s="2722"/>
      <c r="S84" s="2722"/>
      <c r="T84" s="2722"/>
      <c r="U84" s="2722"/>
      <c r="V84" s="2722"/>
      <c r="W84" s="2722"/>
      <c r="X84" s="2722"/>
      <c r="Y84" s="2722"/>
      <c r="Z84" s="2722"/>
      <c r="AA84" s="2722"/>
      <c r="AB84" s="2722"/>
      <c r="AC84" s="2722"/>
      <c r="AD84" s="2722"/>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1"/>
      <c r="O85" s="2751"/>
      <c r="P85" s="2775"/>
      <c r="Q85" s="2736"/>
      <c r="R85" s="2722"/>
      <c r="S85" s="2722"/>
      <c r="T85" s="2722"/>
      <c r="U85" s="2722"/>
      <c r="V85" s="2722"/>
      <c r="W85" s="2722"/>
      <c r="X85" s="2722"/>
      <c r="Y85" s="2722"/>
      <c r="Z85" s="2722"/>
      <c r="AA85" s="2722"/>
      <c r="AB85" s="2722"/>
      <c r="AC85" s="2722"/>
      <c r="AD85" s="2722"/>
    </row>
    <row r="86" spans="1:30" ht="15" thickTop="1">
      <c r="A86" s="548"/>
      <c r="B86" s="495" t="s">
        <v>1863</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0"/>
      <c r="O86" s="2750"/>
      <c r="P86" s="2775"/>
      <c r="Q86" s="2736"/>
      <c r="R86" s="2722"/>
      <c r="S86" s="2722"/>
      <c r="T86" s="2722"/>
      <c r="U86" s="2722"/>
      <c r="V86" s="2722"/>
      <c r="W86" s="2722"/>
      <c r="X86" s="2722"/>
      <c r="Y86" s="2722"/>
      <c r="Z86" s="2722"/>
      <c r="AA86" s="2722"/>
      <c r="AB86" s="2722"/>
      <c r="AC86" s="2722"/>
      <c r="AD86" s="2722"/>
    </row>
    <row r="87" spans="1:30">
      <c r="A87" s="548"/>
      <c r="B87" s="495"/>
      <c r="C87" s="544"/>
      <c r="D87" s="544"/>
      <c r="E87" s="544"/>
      <c r="F87" s="544"/>
      <c r="G87" s="544"/>
      <c r="H87" s="544"/>
      <c r="I87" s="544"/>
      <c r="J87" s="545"/>
      <c r="K87" s="545"/>
      <c r="L87" s="546"/>
      <c r="M87" s="547"/>
      <c r="N87" s="2750"/>
      <c r="O87" s="2750"/>
      <c r="P87" s="2775"/>
      <c r="Q87" s="2736"/>
      <c r="R87" s="2722"/>
      <c r="S87" s="2722"/>
      <c r="T87" s="2722"/>
      <c r="U87" s="2722"/>
      <c r="V87" s="2722"/>
      <c r="W87" s="2722"/>
      <c r="X87" s="2722"/>
      <c r="Y87" s="2722"/>
      <c r="Z87" s="2722"/>
      <c r="AA87" s="2722"/>
      <c r="AB87" s="2722"/>
      <c r="AC87" s="2722"/>
      <c r="AD87" s="2722"/>
    </row>
    <row r="88" spans="1:30" ht="15.75" thickBot="1">
      <c r="A88" s="483"/>
      <c r="B88" s="492"/>
      <c r="C88" s="509"/>
      <c r="D88" s="485"/>
      <c r="E88" s="485"/>
      <c r="F88" s="485"/>
      <c r="G88" s="485"/>
      <c r="H88" s="485"/>
      <c r="I88" s="485"/>
      <c r="J88" s="485"/>
      <c r="K88" s="485"/>
      <c r="L88" s="485"/>
      <c r="M88" s="485"/>
      <c r="N88" s="2751"/>
      <c r="O88" s="2751"/>
      <c r="P88" s="2775"/>
      <c r="Q88" s="2736"/>
      <c r="R88" s="2722"/>
      <c r="S88" s="2722"/>
      <c r="T88" s="2722"/>
      <c r="U88" s="2722"/>
      <c r="V88" s="2722"/>
      <c r="W88" s="2722"/>
      <c r="X88" s="2722"/>
      <c r="Y88" s="2722"/>
      <c r="Z88" s="2722"/>
      <c r="AA88" s="2722"/>
      <c r="AB88" s="2722"/>
      <c r="AC88" s="2722"/>
      <c r="AD88" s="2722"/>
    </row>
    <row r="89" spans="1:30" s="422" customFormat="1" ht="15" thickTop="1">
      <c r="A89" s="542"/>
      <c r="B89" s="487" t="s">
        <v>1864</v>
      </c>
      <c r="C89" s="503"/>
      <c r="D89" s="503"/>
      <c r="E89" s="503"/>
      <c r="F89" s="503"/>
      <c r="G89" s="503"/>
      <c r="H89" s="503"/>
      <c r="I89" s="503"/>
      <c r="J89" s="503"/>
      <c r="K89" s="503"/>
      <c r="L89" s="503"/>
      <c r="M89" s="530"/>
      <c r="N89" s="2752"/>
      <c r="O89" s="2752"/>
      <c r="P89" s="2776"/>
      <c r="Q89" s="2743"/>
      <c r="R89" s="2744"/>
      <c r="S89" s="2744"/>
      <c r="T89" s="2744"/>
      <c r="U89" s="2744"/>
      <c r="V89" s="2744"/>
      <c r="W89" s="2744"/>
      <c r="X89" s="2744"/>
      <c r="Y89" s="2744"/>
      <c r="Z89" s="2744"/>
      <c r="AA89" s="2744"/>
      <c r="AB89" s="2744"/>
      <c r="AC89" s="2744"/>
      <c r="AD89" s="2744"/>
    </row>
    <row r="90" spans="1:30" s="422" customFormat="1" ht="15.75" thickBot="1">
      <c r="A90" s="502"/>
      <c r="B90" s="492"/>
      <c r="C90" s="509"/>
      <c r="D90" s="485"/>
      <c r="E90" s="485"/>
      <c r="F90" s="485"/>
      <c r="G90" s="485"/>
      <c r="H90" s="485"/>
      <c r="I90" s="485"/>
      <c r="J90" s="485"/>
      <c r="K90" s="485"/>
      <c r="L90" s="485"/>
      <c r="M90" s="486"/>
      <c r="N90" s="2752"/>
      <c r="O90" s="2752"/>
      <c r="P90" s="2776"/>
      <c r="Q90" s="2743"/>
      <c r="R90" s="2744"/>
      <c r="S90" s="2744"/>
      <c r="T90" s="2744"/>
      <c r="U90" s="2744"/>
      <c r="V90" s="2744"/>
      <c r="W90" s="2744"/>
      <c r="X90" s="2744"/>
      <c r="Y90" s="2744"/>
      <c r="Z90" s="2744"/>
      <c r="AA90" s="2744"/>
      <c r="AB90" s="2744"/>
      <c r="AC90" s="2744"/>
      <c r="AD90" s="2744"/>
    </row>
    <row r="91" spans="1:30" ht="15" thickTop="1">
      <c r="A91" s="548"/>
      <c r="B91" s="487">
        <f>B32</f>
        <v>111</v>
      </c>
      <c r="C91" s="498"/>
      <c r="D91" s="498"/>
      <c r="E91" s="498"/>
      <c r="F91" s="498"/>
      <c r="G91" s="503"/>
      <c r="H91" s="504"/>
      <c r="I91" s="504"/>
      <c r="J91" s="504"/>
      <c r="K91" s="504"/>
      <c r="L91" s="505"/>
      <c r="M91" s="506"/>
      <c r="N91" s="2750"/>
      <c r="O91" s="2750"/>
      <c r="P91" s="2775"/>
      <c r="Q91" s="2736"/>
      <c r="R91" s="2722"/>
      <c r="S91" s="2722"/>
      <c r="T91" s="2722"/>
      <c r="U91" s="2722"/>
      <c r="V91" s="2722"/>
      <c r="W91" s="2722"/>
      <c r="X91" s="2722"/>
      <c r="Y91" s="2722"/>
      <c r="Z91" s="2722"/>
      <c r="AA91" s="2722"/>
      <c r="AB91" s="2722"/>
      <c r="AC91" s="2722"/>
      <c r="AD91" s="2722"/>
    </row>
    <row r="92" spans="1:30" ht="15.75" thickBot="1">
      <c r="A92" s="483"/>
      <c r="B92" s="492"/>
      <c r="C92" s="509"/>
      <c r="D92" s="485"/>
      <c r="E92" s="485"/>
      <c r="F92" s="485"/>
      <c r="G92" s="509"/>
      <c r="H92" s="511"/>
      <c r="I92" s="511"/>
      <c r="J92" s="511"/>
      <c r="K92" s="511"/>
      <c r="L92" s="511"/>
      <c r="M92" s="512"/>
      <c r="N92" s="2751"/>
      <c r="O92" s="2751"/>
      <c r="P92" s="2775"/>
      <c r="Q92" s="2736"/>
      <c r="R92" s="2722"/>
      <c r="S92" s="2722"/>
      <c r="T92" s="2722"/>
      <c r="U92" s="2722"/>
      <c r="V92" s="2722"/>
      <c r="W92" s="2722"/>
      <c r="X92" s="2722"/>
      <c r="Y92" s="2722"/>
      <c r="Z92" s="2722"/>
      <c r="AA92" s="2722"/>
      <c r="AB92" s="2722"/>
      <c r="AC92" s="2722"/>
      <c r="AD92" s="2722"/>
    </row>
    <row r="93" spans="1:30" ht="15" thickTop="1">
      <c r="A93" s="548"/>
      <c r="B93" s="487">
        <f>B33</f>
        <v>111</v>
      </c>
      <c r="C93" s="498"/>
      <c r="D93" s="498"/>
      <c r="E93" s="498"/>
      <c r="F93" s="498"/>
      <c r="G93" s="503"/>
      <c r="H93" s="504"/>
      <c r="I93" s="504"/>
      <c r="J93" s="504"/>
      <c r="K93" s="504"/>
      <c r="L93" s="505"/>
      <c r="M93" s="506"/>
      <c r="N93" s="2750"/>
      <c r="O93" s="2750"/>
      <c r="P93" s="2775"/>
      <c r="Q93" s="2736"/>
      <c r="R93" s="2722"/>
      <c r="S93" s="2722"/>
      <c r="T93" s="2722"/>
      <c r="U93" s="2722"/>
      <c r="V93" s="2722"/>
      <c r="W93" s="2722"/>
      <c r="X93" s="2722"/>
      <c r="Y93" s="2722"/>
      <c r="Z93" s="2722"/>
      <c r="AA93" s="2722"/>
      <c r="AB93" s="2722"/>
      <c r="AC93" s="2722"/>
      <c r="AD93" s="2722"/>
    </row>
    <row r="94" spans="1:30" ht="15.75" thickBot="1">
      <c r="A94" s="483"/>
      <c r="B94" s="492"/>
      <c r="C94" s="509"/>
      <c r="D94" s="485"/>
      <c r="E94" s="485"/>
      <c r="F94" s="485"/>
      <c r="G94" s="509"/>
      <c r="H94" s="511"/>
      <c r="I94" s="511"/>
      <c r="J94" s="511"/>
      <c r="K94" s="511"/>
      <c r="L94" s="511"/>
      <c r="M94" s="512"/>
      <c r="N94" s="2751"/>
      <c r="O94" s="2751"/>
      <c r="P94" s="2775"/>
      <c r="Q94" s="2736"/>
      <c r="R94" s="2722"/>
      <c r="S94" s="2722"/>
      <c r="T94" s="2722"/>
      <c r="U94" s="2722"/>
      <c r="V94" s="2722"/>
      <c r="W94" s="2722"/>
      <c r="X94" s="2722"/>
      <c r="Y94" s="2722"/>
      <c r="Z94" s="2722"/>
      <c r="AA94" s="2722"/>
      <c r="AB94" s="2722"/>
      <c r="AC94" s="2722"/>
      <c r="AD94" s="2722"/>
    </row>
    <row r="95" spans="1:30" ht="15" thickTop="1">
      <c r="A95" s="548"/>
      <c r="B95" s="584">
        <f>B34</f>
        <v>111</v>
      </c>
      <c r="C95" s="498"/>
      <c r="D95" s="498"/>
      <c r="E95" s="498"/>
      <c r="F95" s="498"/>
      <c r="G95" s="503"/>
      <c r="H95" s="504"/>
      <c r="I95" s="504"/>
      <c r="J95" s="504"/>
      <c r="K95" s="504"/>
      <c r="L95" s="505"/>
      <c r="M95" s="506"/>
      <c r="N95" s="2751"/>
      <c r="O95" s="2751"/>
      <c r="P95" s="2778"/>
      <c r="Q95" s="2765"/>
      <c r="R95" s="2722"/>
      <c r="S95" s="2722"/>
      <c r="T95" s="2722"/>
      <c r="U95" s="2722"/>
      <c r="V95" s="2722"/>
      <c r="W95" s="2722"/>
      <c r="X95" s="2722"/>
      <c r="Y95" s="2722"/>
      <c r="Z95" s="2722"/>
      <c r="AA95" s="2722"/>
      <c r="AB95" s="2722"/>
      <c r="AC95" s="2722"/>
      <c r="AD95" s="2722"/>
    </row>
    <row r="96" spans="1:30" ht="15.75" thickBot="1">
      <c r="A96" s="483"/>
      <c r="B96" s="492"/>
      <c r="C96" s="509"/>
      <c r="D96" s="509"/>
      <c r="E96" s="509"/>
      <c r="F96" s="509"/>
      <c r="G96" s="509"/>
      <c r="H96" s="511"/>
      <c r="I96" s="511"/>
      <c r="J96" s="511"/>
      <c r="K96" s="511"/>
      <c r="L96" s="511"/>
      <c r="M96" s="512"/>
      <c r="N96" s="2751"/>
      <c r="O96" s="2751"/>
      <c r="P96" s="2775"/>
      <c r="Q96" s="2736"/>
      <c r="R96" s="2722"/>
      <c r="S96" s="2722"/>
      <c r="T96" s="2722"/>
      <c r="U96" s="2722"/>
      <c r="V96" s="2722"/>
      <c r="W96" s="2722"/>
      <c r="X96" s="2722"/>
      <c r="Y96" s="2722"/>
      <c r="Z96" s="2722"/>
      <c r="AA96" s="2722"/>
      <c r="AB96" s="2722"/>
      <c r="AC96" s="2722"/>
      <c r="AD96" s="2722"/>
    </row>
    <row r="97" spans="1:30" ht="15" thickTop="1">
      <c r="N97" s="2722"/>
      <c r="O97" s="2722"/>
      <c r="P97" s="2722"/>
      <c r="Q97" s="2722"/>
      <c r="R97" s="2722"/>
      <c r="S97" s="2722"/>
      <c r="T97" s="2722"/>
      <c r="U97" s="2722"/>
      <c r="V97" s="2722"/>
      <c r="W97" s="2722"/>
      <c r="X97" s="2722"/>
      <c r="Y97" s="2722"/>
      <c r="Z97" s="2722"/>
      <c r="AA97" s="2722"/>
      <c r="AB97" s="2722"/>
      <c r="AC97" s="2722"/>
      <c r="AD97" s="2722"/>
    </row>
    <row r="98" spans="1:30">
      <c r="A98" s="936"/>
      <c r="B98" s="936"/>
      <c r="C98" s="936"/>
      <c r="D98" s="936"/>
      <c r="E98" s="936"/>
      <c r="F98" s="936"/>
      <c r="G98" s="936"/>
      <c r="H98" s="936"/>
      <c r="I98" s="936"/>
      <c r="J98" s="936"/>
      <c r="K98" s="937"/>
      <c r="L98" s="938"/>
      <c r="M98" s="936"/>
      <c r="N98" s="2722"/>
      <c r="O98" s="2722"/>
      <c r="P98" s="2722"/>
      <c r="Q98" s="2722"/>
      <c r="R98" s="2722"/>
      <c r="S98" s="2722"/>
      <c r="T98" s="2722"/>
      <c r="U98" s="2722"/>
      <c r="V98" s="2722"/>
      <c r="W98" s="2722"/>
      <c r="X98" s="2722"/>
      <c r="Y98" s="2722"/>
      <c r="Z98" s="2722"/>
      <c r="AA98" s="2722"/>
      <c r="AB98" s="2722"/>
      <c r="AC98" s="2722"/>
      <c r="AD98" s="2722"/>
    </row>
    <row r="99" spans="1:30">
      <c r="A99" s="936"/>
      <c r="B99" s="936"/>
      <c r="C99" s="936"/>
      <c r="D99" s="936"/>
      <c r="E99" s="936"/>
      <c r="F99" s="936"/>
      <c r="G99" s="936"/>
      <c r="H99" s="936"/>
      <c r="I99" s="936"/>
      <c r="J99" s="936"/>
      <c r="K99" s="937"/>
      <c r="L99" s="938"/>
      <c r="M99" s="936"/>
      <c r="N99" s="2722"/>
      <c r="O99" s="2722"/>
      <c r="P99" s="2722"/>
      <c r="Q99" s="2722"/>
      <c r="R99" s="2722"/>
      <c r="S99" s="2722"/>
      <c r="T99" s="2722"/>
      <c r="U99" s="2722"/>
      <c r="V99" s="2722"/>
      <c r="W99" s="2722"/>
      <c r="X99" s="2722"/>
      <c r="Y99" s="2722"/>
      <c r="Z99" s="2722"/>
      <c r="AA99" s="2722"/>
      <c r="AB99" s="2722"/>
      <c r="AC99" s="2722"/>
      <c r="AD99" s="2722"/>
    </row>
    <row r="100" spans="1:30">
      <c r="A100" s="936"/>
      <c r="B100" s="936"/>
      <c r="C100" s="936"/>
      <c r="D100" s="936"/>
      <c r="E100" s="936"/>
      <c r="F100" s="936"/>
      <c r="G100" s="936"/>
      <c r="H100" s="936"/>
      <c r="I100" s="936"/>
      <c r="J100" s="936"/>
      <c r="K100" s="937"/>
      <c r="L100" s="938"/>
      <c r="M100" s="936"/>
      <c r="N100" s="2722"/>
      <c r="O100" s="2722"/>
      <c r="P100" s="2722"/>
      <c r="Q100" s="2722"/>
      <c r="R100" s="2722"/>
      <c r="S100" s="2722"/>
      <c r="T100" s="2722"/>
      <c r="U100" s="2722"/>
      <c r="V100" s="2722"/>
      <c r="W100" s="2722"/>
      <c r="X100" s="2722"/>
      <c r="Y100" s="2722"/>
      <c r="Z100" s="2722"/>
      <c r="AA100" s="2722"/>
      <c r="AB100" s="2722"/>
      <c r="AC100" s="2722"/>
      <c r="AD100" s="2722"/>
    </row>
    <row r="101" spans="1:30">
      <c r="A101" s="936"/>
      <c r="B101" s="936"/>
      <c r="C101" s="936"/>
      <c r="D101" s="936"/>
      <c r="E101" s="936"/>
      <c r="F101" s="936"/>
      <c r="G101" s="936"/>
      <c r="H101" s="936"/>
      <c r="I101" s="936"/>
      <c r="J101" s="936"/>
      <c r="K101" s="937"/>
      <c r="L101" s="938"/>
      <c r="M101" s="936"/>
      <c r="N101" s="2722"/>
      <c r="O101" s="2722"/>
      <c r="P101" s="2722"/>
      <c r="Q101" s="2722"/>
      <c r="R101" s="2722"/>
      <c r="S101" s="2722"/>
      <c r="T101" s="2722"/>
      <c r="U101" s="2722"/>
      <c r="V101" s="2722"/>
      <c r="W101" s="2722"/>
      <c r="X101" s="2722"/>
      <c r="Y101" s="2722"/>
      <c r="Z101" s="2722"/>
      <c r="AA101" s="2722"/>
      <c r="AB101" s="2722"/>
      <c r="AC101" s="2722"/>
      <c r="AD101" s="2722"/>
    </row>
    <row r="102" spans="1:30">
      <c r="A102" s="936"/>
      <c r="B102" s="936"/>
      <c r="C102" s="936"/>
      <c r="D102" s="936"/>
      <c r="E102" s="936"/>
      <c r="F102" s="936"/>
      <c r="G102" s="936"/>
      <c r="H102" s="936"/>
      <c r="I102" s="936"/>
      <c r="J102" s="936"/>
      <c r="K102" s="937"/>
      <c r="L102" s="938"/>
      <c r="M102" s="936"/>
      <c r="N102" s="2722"/>
      <c r="O102" s="2722"/>
      <c r="P102" s="2722"/>
      <c r="Q102" s="2722"/>
      <c r="R102" s="2722"/>
      <c r="S102" s="2722"/>
      <c r="T102" s="2722"/>
      <c r="U102" s="2722"/>
      <c r="V102" s="2722"/>
      <c r="W102" s="2722"/>
      <c r="X102" s="2722"/>
      <c r="Y102" s="2722"/>
      <c r="Z102" s="2722"/>
      <c r="AA102" s="2722"/>
      <c r="AB102" s="2722"/>
      <c r="AC102" s="2722"/>
      <c r="AD102" s="2722"/>
    </row>
    <row r="103" spans="1:30">
      <c r="A103" s="936"/>
      <c r="B103" s="936"/>
      <c r="C103" s="936"/>
      <c r="D103" s="936"/>
      <c r="E103" s="936"/>
      <c r="F103" s="936"/>
      <c r="G103" s="936"/>
      <c r="H103" s="936"/>
      <c r="I103" s="936"/>
      <c r="J103" s="936"/>
      <c r="K103" s="937"/>
      <c r="L103" s="938"/>
      <c r="M103" s="936"/>
      <c r="N103" s="936"/>
      <c r="O103" s="936"/>
      <c r="P103" s="2722"/>
      <c r="Q103" s="2722"/>
      <c r="R103" s="2722"/>
      <c r="S103" s="2722"/>
      <c r="T103" s="2722"/>
      <c r="U103" s="2722"/>
      <c r="V103" s="2722"/>
      <c r="W103" s="2722"/>
      <c r="X103" s="2722"/>
      <c r="Y103" s="2722"/>
      <c r="Z103" s="2722"/>
      <c r="AA103" s="2722"/>
      <c r="AB103" s="2722"/>
      <c r="AC103" s="2722"/>
      <c r="AD103" s="2722"/>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1865</v>
      </c>
      <c r="B1" s="349"/>
      <c r="C1" s="350" t="s">
        <v>1866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1460</v>
      </c>
      <c r="B2" s="619" t="e">
        <f>F65</f>
        <v>#DIV/0!</v>
      </c>
      <c r="C2" s="907"/>
      <c r="D2" s="907"/>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c r="AD2" s="351"/>
    </row>
    <row r="3" spans="1:30"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30" ht="15">
      <c r="A4" s="355" t="s">
        <v>1767</v>
      </c>
      <c r="B4" s="356"/>
      <c r="C4" s="3844" t="s">
        <v>1768</v>
      </c>
      <c r="D4" s="3845"/>
      <c r="E4" s="3846" t="s">
        <v>1769</v>
      </c>
      <c r="F4" s="3847"/>
      <c r="G4" s="3844" t="s">
        <v>1770</v>
      </c>
      <c r="H4" s="3845"/>
      <c r="I4" s="3844" t="s">
        <v>1771</v>
      </c>
      <c r="J4" s="3845"/>
      <c r="K4" s="559" t="s">
        <v>1772</v>
      </c>
      <c r="L4" s="2712"/>
      <c r="M4" s="2713"/>
      <c r="N4" s="2713"/>
      <c r="O4" s="2713"/>
      <c r="P4" s="3848" t="s">
        <v>1773</v>
      </c>
      <c r="Q4" s="3849"/>
      <c r="R4" s="3831" t="s">
        <v>1769</v>
      </c>
      <c r="S4" s="3832"/>
      <c r="T4" s="3831" t="s">
        <v>1770</v>
      </c>
      <c r="U4" s="3832"/>
      <c r="V4" s="3856" t="s">
        <v>1771</v>
      </c>
      <c r="W4" s="3856"/>
      <c r="X4" s="1355"/>
      <c r="Y4" s="3831" t="s">
        <v>1773</v>
      </c>
      <c r="Z4" s="3832"/>
      <c r="AA4" s="3826" t="s">
        <v>1769</v>
      </c>
      <c r="AB4" s="3827" t="s">
        <v>1770</v>
      </c>
      <c r="AC4" s="3826" t="s">
        <v>1771</v>
      </c>
    </row>
    <row r="5" spans="1:30" ht="15">
      <c r="A5" s="358"/>
      <c r="B5" s="359"/>
      <c r="C5" s="3837" t="s">
        <v>1671</v>
      </c>
      <c r="D5" s="3838"/>
      <c r="E5" s="3835" t="s">
        <v>1672</v>
      </c>
      <c r="F5" s="3836"/>
      <c r="G5" s="3837" t="s">
        <v>1673</v>
      </c>
      <c r="H5" s="3838"/>
      <c r="I5" s="3837" t="s">
        <v>1674</v>
      </c>
      <c r="J5" s="3838"/>
      <c r="K5" s="559"/>
      <c r="L5" s="2712"/>
      <c r="M5" s="2713"/>
      <c r="N5" s="2713"/>
      <c r="O5" s="2713"/>
      <c r="P5" s="3850"/>
      <c r="Q5" s="3851"/>
      <c r="R5" s="3833"/>
      <c r="S5" s="3834"/>
      <c r="T5" s="3833"/>
      <c r="U5" s="3834"/>
      <c r="V5" s="3856"/>
      <c r="W5" s="3856"/>
      <c r="X5" s="1355"/>
      <c r="Y5" s="3833"/>
      <c r="Z5" s="3834"/>
      <c r="AA5" s="3827"/>
      <c r="AB5" s="3827"/>
      <c r="AC5" s="3827"/>
    </row>
    <row r="6" spans="1:30" ht="15.75" thickBot="1">
      <c r="A6" s="360"/>
      <c r="B6" s="361"/>
      <c r="C6" s="3839" t="s">
        <v>1675</v>
      </c>
      <c r="D6" s="3840"/>
      <c r="E6" s="3841" t="s">
        <v>1675</v>
      </c>
      <c r="F6" s="3842"/>
      <c r="G6" s="3839" t="s">
        <v>1675</v>
      </c>
      <c r="H6" s="3840"/>
      <c r="I6" s="3839" t="s">
        <v>1675</v>
      </c>
      <c r="J6" s="3840"/>
      <c r="K6" s="559" t="s">
        <v>1676</v>
      </c>
      <c r="L6" s="2712"/>
      <c r="M6" s="2713"/>
      <c r="N6" s="2713"/>
      <c r="O6" s="2713"/>
      <c r="P6" s="3852"/>
      <c r="Q6" s="3853"/>
      <c r="R6" s="3833"/>
      <c r="S6" s="3834"/>
      <c r="T6" s="3854"/>
      <c r="U6" s="3855"/>
      <c r="V6" s="3856"/>
      <c r="W6" s="3856"/>
      <c r="X6" s="1355"/>
      <c r="Y6" s="3854"/>
      <c r="Z6" s="3855"/>
      <c r="AA6" s="3828"/>
      <c r="AB6" s="3828"/>
      <c r="AC6" s="3828"/>
    </row>
    <row r="7" spans="1:30" s="108" customFormat="1" ht="15.75" thickBot="1">
      <c r="A7" s="362" t="s">
        <v>1677</v>
      </c>
      <c r="B7" s="363"/>
      <c r="C7" s="364">
        <f>'数据-取费表'!B2</f>
        <v>45352</v>
      </c>
      <c r="D7" s="365">
        <v>100</v>
      </c>
      <c r="E7" s="366"/>
      <c r="F7" s="367">
        <f>SUMIF(69:69,YEAR(E7)&amp;"-"&amp;INT((MONTH(E7)+2)/3),70:70)</f>
        <v>0</v>
      </c>
      <c r="G7" s="1973"/>
      <c r="H7" s="365">
        <f>SUMIF(69:69,YEAR(G7)&amp;"-"&amp;INT((MONTH(G7)+2)/3),70:70)</f>
        <v>0</v>
      </c>
      <c r="I7" s="1973"/>
      <c r="J7" s="365">
        <f>SUMIF(69:69,YEAR(I7)&amp;"-"&amp;INT((MONTH(I7)+2)/3),70:70)</f>
        <v>0</v>
      </c>
      <c r="K7" s="560"/>
      <c r="L7" s="2714"/>
      <c r="M7" s="2715"/>
      <c r="N7" s="2715"/>
      <c r="O7" s="2715"/>
      <c r="P7" s="3829" t="s">
        <v>1678</v>
      </c>
      <c r="Q7" s="3857"/>
      <c r="R7" s="701" t="s">
        <v>14</v>
      </c>
      <c r="S7" s="702">
        <f t="shared" ref="S7:S15" si="0">F7</f>
        <v>0</v>
      </c>
      <c r="T7" s="701" t="s">
        <v>14</v>
      </c>
      <c r="U7" s="702">
        <f t="shared" ref="U7:U15" si="1">H7</f>
        <v>0</v>
      </c>
      <c r="V7" s="701" t="s">
        <v>14</v>
      </c>
      <c r="W7" s="702">
        <f t="shared" ref="W7:W15" si="2">J7</f>
        <v>0</v>
      </c>
      <c r="X7" s="703"/>
      <c r="Y7" s="3829" t="s">
        <v>1678</v>
      </c>
      <c r="Z7" s="3830"/>
      <c r="AA7" s="704" t="e">
        <f>D7/F7</f>
        <v>#DIV/0!</v>
      </c>
      <c r="AB7" s="704" t="e">
        <f>D7/H7</f>
        <v>#DIV/0!</v>
      </c>
      <c r="AC7" s="704" t="e">
        <f>D7/J7</f>
        <v>#DIV/0!</v>
      </c>
    </row>
    <row r="8" spans="1:30" s="108" customFormat="1" ht="15.75" thickBot="1">
      <c r="A8" s="362" t="s">
        <v>1679</v>
      </c>
      <c r="B8" s="363"/>
      <c r="C8" s="368" t="s">
        <v>1680</v>
      </c>
      <c r="D8" s="365">
        <v>100</v>
      </c>
      <c r="E8" s="368"/>
      <c r="F8" s="367">
        <f>SUMIF(72:72,E8,73:73)-SUMIF(72:72,C8,73:73)+100</f>
        <v>0</v>
      </c>
      <c r="G8" s="368"/>
      <c r="H8" s="365">
        <f>SUMIF(72:72,G8,73:73)-SUMIF(72:72,C8,73:73)+100</f>
        <v>0</v>
      </c>
      <c r="I8" s="368"/>
      <c r="J8" s="365">
        <f>SUMIF(72:72,I8,73:73)-SUMIF(72:72,C8,73:73)+100</f>
        <v>0</v>
      </c>
      <c r="K8" s="560"/>
      <c r="L8" s="2714"/>
      <c r="M8" s="2715"/>
      <c r="N8" s="2715"/>
      <c r="O8" s="2715"/>
      <c r="P8" s="3829" t="s">
        <v>1681</v>
      </c>
      <c r="Q8" s="3830"/>
      <c r="R8" s="701" t="s">
        <v>14</v>
      </c>
      <c r="S8" s="702">
        <f t="shared" si="0"/>
        <v>0</v>
      </c>
      <c r="T8" s="701" t="s">
        <v>14</v>
      </c>
      <c r="U8" s="702">
        <f t="shared" si="1"/>
        <v>0</v>
      </c>
      <c r="V8" s="701" t="s">
        <v>14</v>
      </c>
      <c r="W8" s="702">
        <f t="shared" si="2"/>
        <v>0</v>
      </c>
      <c r="X8" s="703"/>
      <c r="Y8" s="3829" t="s">
        <v>1681</v>
      </c>
      <c r="Z8" s="3830"/>
      <c r="AA8" s="704" t="e">
        <f t="shared" ref="AA8:AA45" si="3">D8/F8</f>
        <v>#DIV/0!</v>
      </c>
      <c r="AB8" s="704" t="e">
        <f t="shared" ref="AB8:AB45" si="4">D8/H8</f>
        <v>#DIV/0!</v>
      </c>
      <c r="AC8" s="704" t="e">
        <f t="shared" ref="AC8:AC45" si="5">D8/J8</f>
        <v>#DIV/0!</v>
      </c>
    </row>
    <row r="9" spans="1:30" s="108" customFormat="1">
      <c r="A9" s="369" t="s">
        <v>1682</v>
      </c>
      <c r="B9" s="63" t="s">
        <v>1683</v>
      </c>
      <c r="C9" s="1976"/>
      <c r="D9" s="126">
        <v>100</v>
      </c>
      <c r="E9" s="1976"/>
      <c r="F9" s="126">
        <f>SUMIF(74:74,E9,75:75)-SUMIF(74:74,C9,75:75)+100</f>
        <v>100</v>
      </c>
      <c r="G9" s="1976"/>
      <c r="H9" s="126">
        <f>SUMIF(74:74,G9,75:75)-SUMIF(74:74,C9,75:75)+100</f>
        <v>100</v>
      </c>
      <c r="I9" s="1976"/>
      <c r="J9" s="126">
        <f>SUMIF(74:74,I9,75:75)-SUMIF(74:74,C9,75:75)+100</f>
        <v>100</v>
      </c>
      <c r="K9" s="560"/>
      <c r="L9" s="2714"/>
      <c r="M9" s="2715"/>
      <c r="N9" s="2715"/>
      <c r="O9" s="2769"/>
      <c r="P9" s="3861" t="s">
        <v>1684</v>
      </c>
      <c r="Q9" s="1343" t="str">
        <f t="shared" ref="Q9:Q15" si="6">B9</f>
        <v>用途</v>
      </c>
      <c r="R9" s="701" t="s">
        <v>14</v>
      </c>
      <c r="S9" s="702">
        <f t="shared" si="0"/>
        <v>100</v>
      </c>
      <c r="T9" s="701" t="s">
        <v>14</v>
      </c>
      <c r="U9" s="702">
        <f t="shared" si="1"/>
        <v>100</v>
      </c>
      <c r="V9" s="701" t="s">
        <v>14</v>
      </c>
      <c r="W9" s="702">
        <f t="shared" si="2"/>
        <v>100</v>
      </c>
      <c r="X9" s="703"/>
      <c r="Y9" s="3773" t="s">
        <v>1685</v>
      </c>
      <c r="Z9" s="52" t="str">
        <f t="shared" ref="Z9:Z15" si="7">Q9</f>
        <v>用途</v>
      </c>
      <c r="AA9" s="704">
        <f t="shared" si="3"/>
        <v>1</v>
      </c>
      <c r="AB9" s="704">
        <f t="shared" si="4"/>
        <v>1</v>
      </c>
      <c r="AC9" s="704">
        <f t="shared" si="5"/>
        <v>1</v>
      </c>
    </row>
    <row r="10" spans="1:30" s="378" customFormat="1" ht="27">
      <c r="A10" s="374"/>
      <c r="B10" s="375" t="s">
        <v>1686</v>
      </c>
      <c r="C10" s="383"/>
      <c r="D10" s="127">
        <v>100</v>
      </c>
      <c r="E10" s="416"/>
      <c r="F10" s="127">
        <f>ROUND(100/'数据-取费表'!G16,0)</f>
        <v>116</v>
      </c>
      <c r="G10" s="414"/>
      <c r="H10" s="127">
        <f>ROUND(100/'数据-取费表'!G16,0)</f>
        <v>116</v>
      </c>
      <c r="I10" s="414"/>
      <c r="J10" s="127">
        <f>ROUND(100/'数据-取费表'!G16,0)</f>
        <v>116</v>
      </c>
      <c r="K10" s="620"/>
      <c r="L10" s="2716"/>
      <c r="M10" s="2717"/>
      <c r="N10" s="2717"/>
      <c r="O10" s="2770"/>
      <c r="P10" s="3861"/>
      <c r="Q10" s="1343" t="str">
        <f t="shared" si="6"/>
        <v>土地使用年限（年）</v>
      </c>
      <c r="R10" s="701" t="s">
        <v>14</v>
      </c>
      <c r="S10" s="702">
        <f t="shared" si="0"/>
        <v>116</v>
      </c>
      <c r="T10" s="701" t="s">
        <v>14</v>
      </c>
      <c r="U10" s="702">
        <f t="shared" si="1"/>
        <v>116</v>
      </c>
      <c r="V10" s="701" t="s">
        <v>14</v>
      </c>
      <c r="W10" s="702">
        <f t="shared" si="2"/>
        <v>116</v>
      </c>
      <c r="X10" s="703"/>
      <c r="Y10" s="3773"/>
      <c r="Z10" s="52" t="str">
        <f t="shared" si="7"/>
        <v>土地使用年限（年）</v>
      </c>
      <c r="AA10" s="704">
        <f t="shared" si="3"/>
        <v>0.86206896551724133</v>
      </c>
      <c r="AB10" s="704">
        <f t="shared" si="4"/>
        <v>0.86206896551724133</v>
      </c>
      <c r="AC10" s="704">
        <f t="shared" si="5"/>
        <v>0.86206896551724133</v>
      </c>
    </row>
    <row r="11" spans="1:30" ht="15">
      <c r="A11" s="379"/>
      <c r="B11" s="375" t="s">
        <v>1687</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8"/>
      <c r="M11" s="2713"/>
      <c r="N11" s="2713"/>
      <c r="O11" s="2771"/>
      <c r="P11" s="3861"/>
      <c r="Q11" s="1343" t="str">
        <f t="shared" si="6"/>
        <v>容积率</v>
      </c>
      <c r="R11" s="701" t="s">
        <v>14</v>
      </c>
      <c r="S11" s="702" t="e">
        <f t="shared" si="0"/>
        <v>#N/A</v>
      </c>
      <c r="T11" s="701" t="s">
        <v>14</v>
      </c>
      <c r="U11" s="702" t="e">
        <f t="shared" si="1"/>
        <v>#N/A</v>
      </c>
      <c r="V11" s="701" t="s">
        <v>14</v>
      </c>
      <c r="W11" s="702" t="e">
        <f t="shared" si="2"/>
        <v>#N/A</v>
      </c>
      <c r="X11" s="703"/>
      <c r="Y11" s="3773"/>
      <c r="Z11" s="52" t="str">
        <f t="shared" si="7"/>
        <v>容积率</v>
      </c>
      <c r="AA11" s="704" t="e">
        <f t="shared" si="3"/>
        <v>#N/A</v>
      </c>
      <c r="AB11" s="704" t="e">
        <f t="shared" si="4"/>
        <v>#N/A</v>
      </c>
      <c r="AC11" s="704" t="e">
        <f t="shared" si="5"/>
        <v>#N/A</v>
      </c>
    </row>
    <row r="12" spans="1:30" s="108" customFormat="1" ht="15">
      <c r="A12" s="382"/>
      <c r="B12" s="1892" t="s">
        <v>1868</v>
      </c>
      <c r="C12" s="383"/>
      <c r="D12" s="384">
        <v>100</v>
      </c>
      <c r="E12" s="416"/>
      <c r="F12" s="127">
        <f>SUMIF(81:81,E12,82:82)-SUMIF(81:81,C12,82:82)+100</f>
        <v>100</v>
      </c>
      <c r="G12" s="414"/>
      <c r="H12" s="127">
        <f>SUMIF(81:81,G12,82:82)-SUMIF(81:81,C12,82:82)+100</f>
        <v>100</v>
      </c>
      <c r="I12" s="416"/>
      <c r="J12" s="127">
        <f>SUMIF(81:81,I12,82:82)-SUMIF(81:81,C12,82:82)+100</f>
        <v>100</v>
      </c>
      <c r="K12" s="620"/>
      <c r="L12" s="2714"/>
      <c r="M12" s="2715"/>
      <c r="N12" s="2715"/>
      <c r="O12" s="2769"/>
      <c r="P12" s="3861"/>
      <c r="Q12" s="1343" t="str">
        <f t="shared" si="6"/>
        <v>配建</v>
      </c>
      <c r="R12" s="701" t="s">
        <v>14</v>
      </c>
      <c r="S12" s="702">
        <f t="shared" si="0"/>
        <v>100</v>
      </c>
      <c r="T12" s="701" t="s">
        <v>14</v>
      </c>
      <c r="U12" s="702">
        <f t="shared" si="1"/>
        <v>100</v>
      </c>
      <c r="V12" s="701" t="s">
        <v>14</v>
      </c>
      <c r="W12" s="702">
        <f t="shared" si="2"/>
        <v>100</v>
      </c>
      <c r="X12" s="703"/>
      <c r="Y12" s="3773"/>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19"/>
      <c r="M13" s="2713"/>
      <c r="N13" s="2713"/>
      <c r="O13" s="2771"/>
      <c r="P13" s="3861"/>
      <c r="Q13" s="1343">
        <f t="shared" si="6"/>
        <v>111</v>
      </c>
      <c r="R13" s="701" t="s">
        <v>14</v>
      </c>
      <c r="S13" s="702">
        <f t="shared" si="0"/>
        <v>100</v>
      </c>
      <c r="T13" s="701" t="s">
        <v>14</v>
      </c>
      <c r="U13" s="702">
        <f t="shared" si="1"/>
        <v>100</v>
      </c>
      <c r="V13" s="701" t="s">
        <v>14</v>
      </c>
      <c r="W13" s="702">
        <f t="shared" si="2"/>
        <v>100</v>
      </c>
      <c r="X13" s="703"/>
      <c r="Y13" s="3773"/>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19"/>
      <c r="M14" s="2713"/>
      <c r="N14" s="2713"/>
      <c r="O14" s="2771"/>
      <c r="P14" s="3861"/>
      <c r="Q14" s="1343">
        <f t="shared" si="6"/>
        <v>111</v>
      </c>
      <c r="R14" s="701" t="s">
        <v>14</v>
      </c>
      <c r="S14" s="702">
        <f t="shared" si="0"/>
        <v>100</v>
      </c>
      <c r="T14" s="701" t="s">
        <v>14</v>
      </c>
      <c r="U14" s="702">
        <f t="shared" si="1"/>
        <v>100</v>
      </c>
      <c r="V14" s="701" t="s">
        <v>14</v>
      </c>
      <c r="W14" s="702">
        <f t="shared" si="2"/>
        <v>100</v>
      </c>
      <c r="X14" s="703"/>
      <c r="Y14" s="3773"/>
      <c r="Z14" s="52">
        <f t="shared" si="7"/>
        <v>111</v>
      </c>
      <c r="AA14" s="704">
        <f>D14/F14</f>
        <v>1</v>
      </c>
      <c r="AB14" s="704">
        <f>D14/H14</f>
        <v>1</v>
      </c>
      <c r="AC14" s="704">
        <f>D14/J14</f>
        <v>1</v>
      </c>
    </row>
    <row r="15" spans="1:30" ht="15">
      <c r="A15" s="391" t="s">
        <v>1688</v>
      </c>
      <c r="B15" s="61" t="s">
        <v>1255</v>
      </c>
      <c r="C15" s="1895"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21"/>
      <c r="L15" s="2719"/>
      <c r="M15" s="2713"/>
      <c r="N15" s="2713"/>
      <c r="O15" s="2771"/>
      <c r="P15" s="3863" t="s">
        <v>1689</v>
      </c>
      <c r="Q15" s="1352" t="str">
        <f t="shared" si="6"/>
        <v>居住社区成熟度</v>
      </c>
      <c r="R15" s="705" t="s">
        <v>14</v>
      </c>
      <c r="S15" s="706">
        <f t="shared" si="0"/>
        <v>100</v>
      </c>
      <c r="T15" s="705" t="s">
        <v>14</v>
      </c>
      <c r="U15" s="706">
        <f t="shared" si="1"/>
        <v>100</v>
      </c>
      <c r="V15" s="705" t="s">
        <v>14</v>
      </c>
      <c r="W15" s="706">
        <f t="shared" si="2"/>
        <v>100</v>
      </c>
      <c r="X15" s="1355"/>
      <c r="Y15" s="3863" t="s">
        <v>1689</v>
      </c>
      <c r="Z15" s="1356" t="str">
        <f t="shared" si="7"/>
        <v>居住社区成熟度</v>
      </c>
      <c r="AA15" s="1353">
        <f t="shared" si="3"/>
        <v>1</v>
      </c>
      <c r="AB15" s="1353">
        <f t="shared" si="4"/>
        <v>1</v>
      </c>
      <c r="AC15" s="1353">
        <f t="shared" si="5"/>
        <v>1</v>
      </c>
    </row>
    <row r="16" spans="1:30" ht="15">
      <c r="A16" s="379"/>
      <c r="B16" s="397"/>
      <c r="C16" s="398"/>
      <c r="D16" s="399"/>
      <c r="E16" s="1897"/>
      <c r="F16" s="399"/>
      <c r="G16" s="1897"/>
      <c r="H16" s="401"/>
      <c r="I16" s="1896"/>
      <c r="J16" s="399"/>
      <c r="K16" s="620"/>
      <c r="L16" s="2719"/>
      <c r="M16" s="2713"/>
      <c r="N16" s="2713"/>
      <c r="O16" s="2771"/>
      <c r="P16" s="3864"/>
      <c r="Q16" s="1352"/>
      <c r="R16" s="705"/>
      <c r="S16" s="706"/>
      <c r="T16" s="705"/>
      <c r="U16" s="706"/>
      <c r="V16" s="705"/>
      <c r="W16" s="706"/>
      <c r="X16" s="1355"/>
      <c r="Y16" s="3864"/>
      <c r="Z16" s="1356"/>
      <c r="AA16" s="1353">
        <v>1</v>
      </c>
      <c r="AB16" s="1353">
        <v>1</v>
      </c>
      <c r="AC16" s="1353">
        <v>1</v>
      </c>
    </row>
    <row r="17" spans="1:29" ht="15">
      <c r="A17" s="379"/>
      <c r="B17" s="402" t="s">
        <v>1775</v>
      </c>
      <c r="C17" s="1954" t="str">
        <f>估价对象房地状况!C16</f>
        <v>较好</v>
      </c>
      <c r="D17" s="401">
        <v>100</v>
      </c>
      <c r="E17" s="403"/>
      <c r="F17" s="401">
        <f>SUMIF(89:89,E18,90:90)-SUMIF(89:89,C18,90:90)+100</f>
        <v>100</v>
      </c>
      <c r="G17" s="403"/>
      <c r="H17" s="406">
        <f>SUMIF(89:89,G18,90:90)-SUMIF(89:89,C18,90:90)+100</f>
        <v>100</v>
      </c>
      <c r="I17" s="405"/>
      <c r="J17" s="406">
        <f>SUMIF(89:89,I18,90:90)-SUMIF(89:89,C18,90:90)+100</f>
        <v>100</v>
      </c>
      <c r="K17" s="621"/>
      <c r="L17" s="2719"/>
      <c r="M17" s="2713"/>
      <c r="N17" s="2713"/>
      <c r="O17" s="2771"/>
      <c r="P17" s="3864"/>
      <c r="Q17" s="1352" t="str">
        <f>B17</f>
        <v>商业繁华度</v>
      </c>
      <c r="R17" s="705" t="s">
        <v>14</v>
      </c>
      <c r="S17" s="706">
        <f>F17</f>
        <v>100</v>
      </c>
      <c r="T17" s="705" t="s">
        <v>14</v>
      </c>
      <c r="U17" s="706">
        <f>H17</f>
        <v>100</v>
      </c>
      <c r="V17" s="705" t="s">
        <v>14</v>
      </c>
      <c r="W17" s="706">
        <f>J17</f>
        <v>100</v>
      </c>
      <c r="X17" s="1355"/>
      <c r="Y17" s="3864"/>
      <c r="Z17" s="1356" t="str">
        <f>Q17</f>
        <v>商业繁华度</v>
      </c>
      <c r="AA17" s="1353">
        <f t="shared" si="3"/>
        <v>1</v>
      </c>
      <c r="AB17" s="1353">
        <f t="shared" si="4"/>
        <v>1</v>
      </c>
      <c r="AC17" s="1353">
        <f t="shared" si="5"/>
        <v>1</v>
      </c>
    </row>
    <row r="18" spans="1:29" ht="15">
      <c r="A18" s="379"/>
      <c r="B18" s="407"/>
      <c r="C18" s="1900"/>
      <c r="D18" s="401"/>
      <c r="E18" s="1902"/>
      <c r="F18" s="401"/>
      <c r="G18" s="1902"/>
      <c r="H18" s="399"/>
      <c r="I18" s="1901"/>
      <c r="J18" s="399"/>
      <c r="K18" s="620"/>
      <c r="L18" s="2719"/>
      <c r="M18" s="2713"/>
      <c r="N18" s="2713"/>
      <c r="O18" s="2771"/>
      <c r="P18" s="3864"/>
      <c r="Q18" s="1352"/>
      <c r="R18" s="705"/>
      <c r="S18" s="706"/>
      <c r="T18" s="705"/>
      <c r="U18" s="706"/>
      <c r="V18" s="705"/>
      <c r="W18" s="706"/>
      <c r="X18" s="1355"/>
      <c r="Y18" s="3864"/>
      <c r="Z18" s="1356"/>
      <c r="AA18" s="1353">
        <v>1</v>
      </c>
      <c r="AB18" s="1353">
        <v>1</v>
      </c>
      <c r="AC18" s="1353">
        <v>1</v>
      </c>
    </row>
    <row r="19" spans="1:29" ht="15">
      <c r="A19" s="379"/>
      <c r="B19" s="402" t="s">
        <v>1809</v>
      </c>
      <c r="C19" s="1954" t="str">
        <f>估价对象房地状况!C17</f>
        <v>较好</v>
      </c>
      <c r="D19" s="406">
        <v>100</v>
      </c>
      <c r="E19" s="408"/>
      <c r="F19" s="406">
        <f>SUMIF(91:91,E20,92:92)-SUMIF(91:91,C20,92:92)+100</f>
        <v>100</v>
      </c>
      <c r="G19" s="408"/>
      <c r="H19" s="401">
        <f>SUMIF(91:91,G20,92:92)-SUMIF(91:91,C20,92:92)+100</f>
        <v>100</v>
      </c>
      <c r="I19" s="410"/>
      <c r="J19" s="401">
        <f>SUMIF(91:91,I20,92:92)-SUMIF(91:91,C20,92:92)+100</f>
        <v>100</v>
      </c>
      <c r="K19" s="621"/>
      <c r="L19" s="2719"/>
      <c r="M19" s="2713"/>
      <c r="N19" s="2713"/>
      <c r="O19" s="2771"/>
      <c r="P19" s="3864"/>
      <c r="Q19" s="1352" t="str">
        <f>B19</f>
        <v>办公集聚程度</v>
      </c>
      <c r="R19" s="705" t="s">
        <v>14</v>
      </c>
      <c r="S19" s="706">
        <f>F19</f>
        <v>100</v>
      </c>
      <c r="T19" s="705" t="s">
        <v>14</v>
      </c>
      <c r="U19" s="706">
        <f>H19</f>
        <v>100</v>
      </c>
      <c r="V19" s="705" t="s">
        <v>14</v>
      </c>
      <c r="W19" s="706">
        <f>J19</f>
        <v>100</v>
      </c>
      <c r="X19" s="1355"/>
      <c r="Y19" s="3864"/>
      <c r="Z19" s="1356" t="str">
        <f>Q19</f>
        <v>办公集聚程度</v>
      </c>
      <c r="AA19" s="1353">
        <f t="shared" si="3"/>
        <v>1</v>
      </c>
      <c r="AB19" s="1353">
        <f t="shared" si="4"/>
        <v>1</v>
      </c>
      <c r="AC19" s="1353">
        <f t="shared" si="5"/>
        <v>1</v>
      </c>
    </row>
    <row r="20" spans="1:29" ht="15">
      <c r="A20" s="379"/>
      <c r="B20" s="407"/>
      <c r="C20" s="398"/>
      <c r="D20" s="399"/>
      <c r="E20" s="1897"/>
      <c r="F20" s="399"/>
      <c r="G20" s="1897"/>
      <c r="H20" s="399"/>
      <c r="I20" s="1896"/>
      <c r="J20" s="399"/>
      <c r="K20" s="620"/>
      <c r="L20" s="2719"/>
      <c r="M20" s="2713"/>
      <c r="N20" s="2713"/>
      <c r="O20" s="2771"/>
      <c r="P20" s="3864"/>
      <c r="Q20" s="1352"/>
      <c r="R20" s="705"/>
      <c r="S20" s="706"/>
      <c r="T20" s="705"/>
      <c r="U20" s="706"/>
      <c r="V20" s="705"/>
      <c r="W20" s="706"/>
      <c r="X20" s="1355"/>
      <c r="Y20" s="3864"/>
      <c r="Z20" s="1356"/>
      <c r="AA20" s="1353">
        <v>1</v>
      </c>
      <c r="AB20" s="1353">
        <v>1</v>
      </c>
      <c r="AC20" s="1353">
        <v>1</v>
      </c>
    </row>
    <row r="21" spans="1:29" ht="15">
      <c r="A21" s="379"/>
      <c r="B21" s="402" t="s">
        <v>1831</v>
      </c>
      <c r="C21" s="1899" t="str">
        <f>估价对象房地状况!C18</f>
        <v>较好</v>
      </c>
      <c r="D21" s="401">
        <v>100</v>
      </c>
      <c r="E21" s="403"/>
      <c r="F21" s="406">
        <f>SUMIF(93:93,E22,94:94)-SUMIF(93:93,C22,94:94)+100</f>
        <v>100</v>
      </c>
      <c r="G21" s="403"/>
      <c r="H21" s="401">
        <f>SUMIF(93:93,G22,94:94)-SUMIF(93:93,C22,94:94)+100</f>
        <v>100</v>
      </c>
      <c r="I21" s="405"/>
      <c r="J21" s="401">
        <f>SUMIF(93:93,I22,94:94)-SUMIF(93:93,C22,94:94)+100</f>
        <v>100</v>
      </c>
      <c r="K21" s="621"/>
      <c r="L21" s="2719"/>
      <c r="M21" s="2713"/>
      <c r="N21" s="2713"/>
      <c r="O21" s="2771"/>
      <c r="P21" s="3864"/>
      <c r="Q21" s="1352" t="str">
        <f>B21</f>
        <v>交通便捷度</v>
      </c>
      <c r="R21" s="705" t="s">
        <v>14</v>
      </c>
      <c r="S21" s="706">
        <f>F21</f>
        <v>100</v>
      </c>
      <c r="T21" s="705" t="s">
        <v>14</v>
      </c>
      <c r="U21" s="706">
        <f>H21</f>
        <v>100</v>
      </c>
      <c r="V21" s="705" t="s">
        <v>14</v>
      </c>
      <c r="W21" s="706">
        <f>J21</f>
        <v>100</v>
      </c>
      <c r="X21" s="1355"/>
      <c r="Y21" s="3864"/>
      <c r="Z21" s="1356" t="str">
        <f>Q21</f>
        <v>交通便捷度</v>
      </c>
      <c r="AA21" s="1353">
        <f t="shared" si="3"/>
        <v>1</v>
      </c>
      <c r="AB21" s="1353">
        <f t="shared" si="4"/>
        <v>1</v>
      </c>
      <c r="AC21" s="1353">
        <f t="shared" si="5"/>
        <v>1</v>
      </c>
    </row>
    <row r="22" spans="1:29" ht="15">
      <c r="A22" s="379"/>
      <c r="B22" s="1131"/>
      <c r="C22" s="398"/>
      <c r="D22" s="401"/>
      <c r="E22" s="1897"/>
      <c r="F22" s="399"/>
      <c r="G22" s="1897"/>
      <c r="H22" s="399"/>
      <c r="I22" s="1896"/>
      <c r="J22" s="399"/>
      <c r="K22" s="620"/>
      <c r="L22" s="2719"/>
      <c r="M22" s="2713"/>
      <c r="N22" s="2713"/>
      <c r="O22" s="2771"/>
      <c r="P22" s="3864"/>
      <c r="Q22" s="1352"/>
      <c r="R22" s="705"/>
      <c r="S22" s="706"/>
      <c r="T22" s="705"/>
      <c r="U22" s="706"/>
      <c r="V22" s="705"/>
      <c r="W22" s="706"/>
      <c r="X22" s="1355"/>
      <c r="Y22" s="3864"/>
      <c r="Z22" s="1356"/>
      <c r="AA22" s="1353">
        <v>1</v>
      </c>
      <c r="AB22" s="1353">
        <v>1</v>
      </c>
      <c r="AC22" s="1353">
        <v>1</v>
      </c>
    </row>
    <row r="23" spans="1:29" ht="15">
      <c r="A23" s="358"/>
      <c r="B23" s="402" t="s">
        <v>1869</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9"/>
      <c r="M23" s="2713"/>
      <c r="N23" s="2713"/>
      <c r="O23" s="2771"/>
      <c r="P23" s="3864"/>
      <c r="Q23" s="1352" t="str">
        <f t="shared" ref="Q23:Q37" si="8">B23</f>
        <v>区域土地利用方向</v>
      </c>
      <c r="R23" s="705" t="s">
        <v>14</v>
      </c>
      <c r="S23" s="706">
        <f>F23</f>
        <v>100</v>
      </c>
      <c r="T23" s="705" t="s">
        <v>14</v>
      </c>
      <c r="U23" s="706">
        <f>H23</f>
        <v>100</v>
      </c>
      <c r="V23" s="705" t="s">
        <v>14</v>
      </c>
      <c r="W23" s="706">
        <f>J23</f>
        <v>100</v>
      </c>
      <c r="X23" s="1355"/>
      <c r="Y23" s="3864"/>
      <c r="Z23" s="1356" t="str">
        <f>Q23</f>
        <v>区域土地利用方向</v>
      </c>
      <c r="AA23" s="1353">
        <f t="shared" si="3"/>
        <v>1</v>
      </c>
      <c r="AB23" s="1353">
        <f t="shared" si="4"/>
        <v>1</v>
      </c>
      <c r="AC23" s="1353">
        <f t="shared" si="5"/>
        <v>1</v>
      </c>
    </row>
    <row r="24" spans="1:29" ht="15">
      <c r="A24" s="358"/>
      <c r="B24" s="407"/>
      <c r="C24" s="565"/>
      <c r="D24" s="399"/>
      <c r="E24" s="1897"/>
      <c r="F24" s="399"/>
      <c r="G24" s="1896"/>
      <c r="H24" s="399"/>
      <c r="I24" s="1896"/>
      <c r="J24" s="399"/>
      <c r="K24" s="740"/>
      <c r="L24" s="2719"/>
      <c r="M24" s="2713"/>
      <c r="N24" s="2713"/>
      <c r="O24" s="2771"/>
      <c r="P24" s="3864"/>
      <c r="Q24" s="1352"/>
      <c r="R24" s="705"/>
      <c r="S24" s="706"/>
      <c r="T24" s="705"/>
      <c r="U24" s="706"/>
      <c r="V24" s="705"/>
      <c r="W24" s="706"/>
      <c r="X24" s="1355"/>
      <c r="Y24" s="3864"/>
      <c r="Z24" s="1356"/>
      <c r="AA24" s="1353"/>
      <c r="AB24" s="1353"/>
      <c r="AC24" s="1353"/>
    </row>
    <row r="25" spans="1:29" ht="27">
      <c r="A25" s="358"/>
      <c r="B25" s="1131" t="s">
        <v>1870</v>
      </c>
      <c r="C25" s="1954" t="str">
        <f>估价对象房地状况!C20</f>
        <v>较好</v>
      </c>
      <c r="D25" s="401">
        <v>100</v>
      </c>
      <c r="E25" s="403"/>
      <c r="F25" s="401">
        <f>SUMIF(97:97,E26,98:98)-SUMIF(97:97,C26,98:98)+100</f>
        <v>100</v>
      </c>
      <c r="G25" s="403"/>
      <c r="H25" s="401">
        <f>SUMIF(97:97,G26,98:98)-SUMIF(97:97,C26,98:98)+100</f>
        <v>100</v>
      </c>
      <c r="I25" s="405"/>
      <c r="J25" s="401">
        <f>SUMIF(97:97,I26,98:98)-SUMIF(97:97,C26,98:98)+100</f>
        <v>100</v>
      </c>
      <c r="K25" s="621"/>
      <c r="L25" s="2719"/>
      <c r="M25" s="2713"/>
      <c r="N25" s="2713"/>
      <c r="O25" s="2771"/>
      <c r="P25" s="3864"/>
      <c r="Q25" s="1352" t="str">
        <f t="shared" si="8"/>
        <v>自然及人文环境状况</v>
      </c>
      <c r="R25" s="705" t="s">
        <v>14</v>
      </c>
      <c r="S25" s="706">
        <f>F25</f>
        <v>100</v>
      </c>
      <c r="T25" s="705" t="s">
        <v>14</v>
      </c>
      <c r="U25" s="706">
        <f>H25</f>
        <v>100</v>
      </c>
      <c r="V25" s="705" t="s">
        <v>14</v>
      </c>
      <c r="W25" s="706">
        <f>J25</f>
        <v>100</v>
      </c>
      <c r="X25" s="1355"/>
      <c r="Y25" s="3864"/>
      <c r="Z25" s="1356" t="str">
        <f>Q25</f>
        <v>自然及人文环境状况</v>
      </c>
      <c r="AA25" s="1353">
        <f t="shared" si="3"/>
        <v>1</v>
      </c>
      <c r="AB25" s="1353">
        <f t="shared" si="4"/>
        <v>1</v>
      </c>
      <c r="AC25" s="1353">
        <f t="shared" si="5"/>
        <v>1</v>
      </c>
    </row>
    <row r="26" spans="1:29" ht="15">
      <c r="A26" s="358"/>
      <c r="B26" s="407"/>
      <c r="C26" s="398"/>
      <c r="D26" s="399"/>
      <c r="E26" s="1903"/>
      <c r="F26" s="399"/>
      <c r="G26" s="1903"/>
      <c r="H26" s="399"/>
      <c r="I26" s="398"/>
      <c r="J26" s="399"/>
      <c r="K26" s="620"/>
      <c r="L26" s="2719"/>
      <c r="M26" s="2713"/>
      <c r="N26" s="2713"/>
      <c r="O26" s="2771"/>
      <c r="P26" s="3864"/>
      <c r="Q26" s="1352"/>
      <c r="R26" s="705"/>
      <c r="S26" s="706"/>
      <c r="T26" s="705"/>
      <c r="U26" s="706"/>
      <c r="V26" s="705"/>
      <c r="W26" s="706"/>
      <c r="X26" s="1355"/>
      <c r="Y26" s="3864"/>
      <c r="Z26" s="1356"/>
      <c r="AA26" s="1353">
        <v>1</v>
      </c>
      <c r="AB26" s="1353">
        <v>1</v>
      </c>
      <c r="AC26" s="1353">
        <v>1</v>
      </c>
    </row>
    <row r="27" spans="1:29" s="108" customFormat="1" ht="15">
      <c r="A27" s="597"/>
      <c r="B27" s="1131" t="s">
        <v>1776</v>
      </c>
      <c r="C27" s="1899" t="str">
        <f>估价对象房地状况!C21</f>
        <v>较好</v>
      </c>
      <c r="D27" s="401">
        <v>100</v>
      </c>
      <c r="E27" s="403"/>
      <c r="F27" s="401">
        <f>SUMIF(99:99,E28,100:100)-SUMIF(99:99,C28,100:100)+100</f>
        <v>100</v>
      </c>
      <c r="G27" s="403"/>
      <c r="H27" s="401">
        <f>SUMIF(99:99,G28,100:100)-SUMIF(99:99,C28,100:100)+100</f>
        <v>100</v>
      </c>
      <c r="I27" s="405"/>
      <c r="J27" s="401">
        <f>SUMIF(99:99,I28,100:100)-SUMIF(99:99,C28,100:100)+100</f>
        <v>100</v>
      </c>
      <c r="K27" s="621"/>
      <c r="L27" s="2714"/>
      <c r="M27" s="2715"/>
      <c r="N27" s="2715"/>
      <c r="O27" s="2769"/>
      <c r="P27" s="3864"/>
      <c r="Q27" s="1343" t="str">
        <f t="shared" si="8"/>
        <v>公共配套设施</v>
      </c>
      <c r="R27" s="701" t="s">
        <v>14</v>
      </c>
      <c r="S27" s="702">
        <f>F27</f>
        <v>100</v>
      </c>
      <c r="T27" s="701" t="s">
        <v>14</v>
      </c>
      <c r="U27" s="702">
        <f>H27</f>
        <v>100</v>
      </c>
      <c r="V27" s="701" t="s">
        <v>14</v>
      </c>
      <c r="W27" s="702">
        <f>J27</f>
        <v>100</v>
      </c>
      <c r="X27" s="703"/>
      <c r="Y27" s="3864"/>
      <c r="Z27" s="52" t="str">
        <f>Q27</f>
        <v>公共配套设施</v>
      </c>
      <c r="AA27" s="1353">
        <f>D27/F27</f>
        <v>1</v>
      </c>
      <c r="AB27" s="1353">
        <f>D27/H27</f>
        <v>1</v>
      </c>
      <c r="AC27" s="1353">
        <f>D27/J27</f>
        <v>1</v>
      </c>
    </row>
    <row r="28" spans="1:29" s="108" customFormat="1" ht="15">
      <c r="A28" s="597"/>
      <c r="B28" s="407"/>
      <c r="C28" s="1977"/>
      <c r="D28" s="399"/>
      <c r="E28" s="1903"/>
      <c r="F28" s="399"/>
      <c r="G28" s="1903"/>
      <c r="H28" s="399"/>
      <c r="I28" s="398"/>
      <c r="J28" s="399"/>
      <c r="K28" s="620"/>
      <c r="L28" s="2714"/>
      <c r="M28" s="2715"/>
      <c r="N28" s="2715"/>
      <c r="O28" s="2769"/>
      <c r="P28" s="3864"/>
      <c r="Q28" s="1343"/>
      <c r="R28" s="701"/>
      <c r="S28" s="702"/>
      <c r="T28" s="701"/>
      <c r="U28" s="702"/>
      <c r="V28" s="701"/>
      <c r="W28" s="702"/>
      <c r="X28" s="703"/>
      <c r="Y28" s="3864"/>
      <c r="Z28" s="52"/>
      <c r="AA28" s="1353">
        <v>1</v>
      </c>
      <c r="AB28" s="1353">
        <v>1</v>
      </c>
      <c r="AC28" s="1353">
        <v>1</v>
      </c>
    </row>
    <row r="29" spans="1:29" s="108" customFormat="1" ht="15">
      <c r="A29" s="597"/>
      <c r="B29" s="1131" t="s">
        <v>1777</v>
      </c>
      <c r="C29" s="1899"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4"/>
      <c r="M29" s="2715"/>
      <c r="N29" s="2715"/>
      <c r="O29" s="2769"/>
      <c r="P29" s="3864"/>
      <c r="Q29" s="1343" t="str">
        <f t="shared" ref="Q29" si="9">B29</f>
        <v>基础设施水平</v>
      </c>
      <c r="R29" s="701" t="s">
        <v>14</v>
      </c>
      <c r="S29" s="702">
        <f>F29</f>
        <v>100</v>
      </c>
      <c r="T29" s="701" t="s">
        <v>14</v>
      </c>
      <c r="U29" s="702">
        <f>H29</f>
        <v>100</v>
      </c>
      <c r="V29" s="701" t="s">
        <v>14</v>
      </c>
      <c r="W29" s="702">
        <f>J29</f>
        <v>100</v>
      </c>
      <c r="X29" s="703"/>
      <c r="Y29" s="3864"/>
      <c r="Z29" s="52" t="str">
        <f>Q29</f>
        <v>基础设施水平</v>
      </c>
      <c r="AA29" s="1353">
        <f>D29/F29</f>
        <v>1</v>
      </c>
      <c r="AB29" s="1353">
        <f>D29/H29</f>
        <v>1</v>
      </c>
      <c r="AC29" s="1353">
        <f>D29/J29</f>
        <v>1</v>
      </c>
    </row>
    <row r="30" spans="1:29" s="108" customFormat="1" ht="15">
      <c r="A30" s="597"/>
      <c r="B30" s="407"/>
      <c r="C30" s="1977"/>
      <c r="D30" s="399"/>
      <c r="E30" s="1978"/>
      <c r="F30" s="399"/>
      <c r="G30" s="1978"/>
      <c r="H30" s="399"/>
      <c r="I30" s="1978"/>
      <c r="J30" s="399"/>
      <c r="K30" s="620"/>
      <c r="L30" s="2714"/>
      <c r="M30" s="2715"/>
      <c r="N30" s="2715"/>
      <c r="O30" s="2769"/>
      <c r="P30" s="3864"/>
      <c r="Q30" s="1343"/>
      <c r="R30" s="701"/>
      <c r="S30" s="702"/>
      <c r="T30" s="701"/>
      <c r="U30" s="702"/>
      <c r="V30" s="701"/>
      <c r="W30" s="702"/>
      <c r="X30" s="703"/>
      <c r="Y30" s="3864"/>
      <c r="Z30" s="52"/>
      <c r="AA30" s="1353">
        <v>1</v>
      </c>
      <c r="AB30" s="1353">
        <v>1</v>
      </c>
      <c r="AC30" s="1353">
        <v>1</v>
      </c>
    </row>
    <row r="31" spans="1:29" ht="15">
      <c r="A31" s="379"/>
      <c r="B31" s="407" t="s">
        <v>1778</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9"/>
      <c r="M31" s="2713"/>
      <c r="N31" s="2713"/>
      <c r="O31" s="2771"/>
      <c r="P31" s="3864"/>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864"/>
      <c r="Z31" s="1356" t="str">
        <f t="shared" ref="Z31:Z45" si="13">Q31</f>
        <v>临街状况</v>
      </c>
      <c r="AA31" s="1353">
        <f t="shared" si="3"/>
        <v>1</v>
      </c>
      <c r="AB31" s="1353">
        <f t="shared" si="4"/>
        <v>1</v>
      </c>
      <c r="AC31" s="1353">
        <f t="shared" si="5"/>
        <v>1</v>
      </c>
    </row>
    <row r="32" spans="1:29" ht="27">
      <c r="A32" s="379"/>
      <c r="B32" s="1131" t="s">
        <v>1813</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9"/>
      <c r="M32" s="2713"/>
      <c r="N32" s="2713"/>
      <c r="O32" s="2771"/>
      <c r="P32" s="3864"/>
      <c r="Q32" s="1352" t="str">
        <f t="shared" si="8"/>
        <v>毗邻道路的类型与等级</v>
      </c>
      <c r="R32" s="705" t="s">
        <v>14</v>
      </c>
      <c r="S32" s="706">
        <f t="shared" si="10"/>
        <v>100</v>
      </c>
      <c r="T32" s="705" t="s">
        <v>14</v>
      </c>
      <c r="U32" s="706">
        <f t="shared" si="11"/>
        <v>100</v>
      </c>
      <c r="V32" s="705" t="s">
        <v>14</v>
      </c>
      <c r="W32" s="706">
        <f t="shared" si="12"/>
        <v>100</v>
      </c>
      <c r="X32" s="1355"/>
      <c r="Y32" s="3864"/>
      <c r="Z32" s="1356" t="str">
        <f t="shared" si="13"/>
        <v>毗邻道路的类型与等级</v>
      </c>
      <c r="AA32" s="1353">
        <f t="shared" si="3"/>
        <v>1</v>
      </c>
      <c r="AB32" s="1353">
        <f t="shared" si="4"/>
        <v>1</v>
      </c>
      <c r="AC32" s="1353">
        <f t="shared" si="5"/>
        <v>1</v>
      </c>
    </row>
    <row r="33" spans="1:29" ht="15">
      <c r="A33" s="379"/>
      <c r="B33" s="407"/>
      <c r="C33" s="398"/>
      <c r="D33" s="399"/>
      <c r="E33" s="1903"/>
      <c r="F33" s="399"/>
      <c r="G33" s="1903"/>
      <c r="H33" s="399"/>
      <c r="I33" s="398"/>
      <c r="J33" s="399"/>
      <c r="K33" s="562"/>
      <c r="L33" s="2719"/>
      <c r="M33" s="2713"/>
      <c r="N33" s="2713"/>
      <c r="O33" s="2771"/>
      <c r="P33" s="3864"/>
      <c r="Q33" s="1352"/>
      <c r="R33" s="705"/>
      <c r="S33" s="706"/>
      <c r="T33" s="705"/>
      <c r="U33" s="706"/>
      <c r="V33" s="705"/>
      <c r="W33" s="706"/>
      <c r="X33" s="1355"/>
      <c r="Y33" s="3864"/>
      <c r="Z33" s="1356"/>
      <c r="AA33" s="1353">
        <v>1</v>
      </c>
      <c r="AB33" s="1353">
        <v>1</v>
      </c>
      <c r="AC33" s="1353">
        <v>1</v>
      </c>
    </row>
    <row r="34" spans="1:29" ht="15">
      <c r="A34" s="379"/>
      <c r="B34" s="375" t="s">
        <v>1871</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9"/>
      <c r="M34" s="2713"/>
      <c r="N34" s="2713"/>
      <c r="O34" s="2771"/>
      <c r="P34" s="3864"/>
      <c r="Q34" s="1352" t="str">
        <f t="shared" si="8"/>
        <v>土地级别</v>
      </c>
      <c r="R34" s="705" t="s">
        <v>14</v>
      </c>
      <c r="S34" s="706">
        <f t="shared" si="10"/>
        <v>100</v>
      </c>
      <c r="T34" s="705" t="s">
        <v>14</v>
      </c>
      <c r="U34" s="706">
        <f t="shared" si="11"/>
        <v>100</v>
      </c>
      <c r="V34" s="705" t="s">
        <v>14</v>
      </c>
      <c r="W34" s="706">
        <f t="shared" si="12"/>
        <v>100</v>
      </c>
      <c r="X34" s="1355"/>
      <c r="Y34" s="3864"/>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9"/>
      <c r="M35" s="2713"/>
      <c r="N35" s="2713"/>
      <c r="O35" s="2771"/>
      <c r="P35" s="3864"/>
      <c r="Q35" s="1352">
        <f t="shared" si="8"/>
        <v>111</v>
      </c>
      <c r="R35" s="705" t="s">
        <v>14</v>
      </c>
      <c r="S35" s="706">
        <f t="shared" si="10"/>
        <v>100</v>
      </c>
      <c r="T35" s="705" t="s">
        <v>14</v>
      </c>
      <c r="U35" s="706">
        <f t="shared" si="11"/>
        <v>100</v>
      </c>
      <c r="V35" s="705" t="s">
        <v>14</v>
      </c>
      <c r="W35" s="706">
        <f t="shared" si="12"/>
        <v>100</v>
      </c>
      <c r="X35" s="1355"/>
      <c r="Y35" s="3864"/>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9"/>
      <c r="M36" s="2713"/>
      <c r="N36" s="2713"/>
      <c r="O36" s="2771"/>
      <c r="P36" s="3887" t="s">
        <v>1694</v>
      </c>
      <c r="Q36" s="1352">
        <f t="shared" si="8"/>
        <v>111</v>
      </c>
      <c r="R36" s="705" t="s">
        <v>14</v>
      </c>
      <c r="S36" s="706">
        <f t="shared" si="10"/>
        <v>100</v>
      </c>
      <c r="T36" s="705" t="s">
        <v>14</v>
      </c>
      <c r="U36" s="706">
        <f t="shared" si="11"/>
        <v>100</v>
      </c>
      <c r="V36" s="705" t="s">
        <v>14</v>
      </c>
      <c r="W36" s="706">
        <f t="shared" si="12"/>
        <v>100</v>
      </c>
      <c r="X36" s="1355"/>
      <c r="Y36" s="3868" t="s">
        <v>1694</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8"/>
      <c r="M37" s="2720"/>
      <c r="N37" s="2720"/>
      <c r="O37" s="2772"/>
      <c r="P37" s="3868"/>
      <c r="Q37" s="1352">
        <f t="shared" si="8"/>
        <v>111</v>
      </c>
      <c r="R37" s="708" t="s">
        <v>14</v>
      </c>
      <c r="S37" s="709">
        <f t="shared" si="10"/>
        <v>100</v>
      </c>
      <c r="T37" s="708" t="s">
        <v>14</v>
      </c>
      <c r="U37" s="709">
        <f t="shared" si="11"/>
        <v>100</v>
      </c>
      <c r="V37" s="708" t="s">
        <v>14</v>
      </c>
      <c r="W37" s="709">
        <f t="shared" si="12"/>
        <v>100</v>
      </c>
      <c r="X37" s="710"/>
      <c r="Y37" s="3868"/>
      <c r="Z37" s="711">
        <f t="shared" si="13"/>
        <v>111</v>
      </c>
      <c r="AA37" s="1353">
        <f t="shared" si="3"/>
        <v>1</v>
      </c>
      <c r="AB37" s="1353">
        <f t="shared" si="4"/>
        <v>1</v>
      </c>
      <c r="AC37" s="1353">
        <f t="shared" si="5"/>
        <v>1</v>
      </c>
    </row>
    <row r="38" spans="1:29" ht="15">
      <c r="A38" s="423" t="s">
        <v>1692</v>
      </c>
      <c r="B38" s="407" t="s">
        <v>1872</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9"/>
      <c r="M38" s="2713"/>
      <c r="N38" s="2713"/>
      <c r="O38" s="2771"/>
      <c r="P38" s="3868"/>
      <c r="Q38" s="1352" t="str">
        <f>B38</f>
        <v>宗地面积</v>
      </c>
      <c r="R38" s="705" t="s">
        <v>14</v>
      </c>
      <c r="S38" s="706" t="e">
        <f t="shared" si="10"/>
        <v>#N/A</v>
      </c>
      <c r="T38" s="705" t="s">
        <v>14</v>
      </c>
      <c r="U38" s="706" t="e">
        <f t="shared" si="11"/>
        <v>#N/A</v>
      </c>
      <c r="V38" s="705" t="s">
        <v>14</v>
      </c>
      <c r="W38" s="706" t="e">
        <f t="shared" si="12"/>
        <v>#N/A</v>
      </c>
      <c r="X38" s="1355"/>
      <c r="Y38" s="3868"/>
      <c r="Z38" s="1356" t="str">
        <f t="shared" si="13"/>
        <v>宗地面积</v>
      </c>
      <c r="AA38" s="1353" t="e">
        <f t="shared" si="3"/>
        <v>#N/A</v>
      </c>
      <c r="AB38" s="1353" t="e">
        <f t="shared" si="4"/>
        <v>#N/A</v>
      </c>
      <c r="AC38" s="1353" t="e">
        <f t="shared" si="5"/>
        <v>#N/A</v>
      </c>
    </row>
    <row r="39" spans="1:29" ht="15">
      <c r="A39" s="423"/>
      <c r="B39" s="375" t="s">
        <v>1873</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19"/>
      <c r="M39" s="2713"/>
      <c r="N39" s="2713"/>
      <c r="O39" s="2771"/>
      <c r="P39" s="3868"/>
      <c r="Q39" s="1352" t="str">
        <f t="shared" ref="Q39:Q45" si="14">B39</f>
        <v>宗地形状</v>
      </c>
      <c r="R39" s="705" t="s">
        <v>14</v>
      </c>
      <c r="S39" s="706">
        <f t="shared" si="10"/>
        <v>100</v>
      </c>
      <c r="T39" s="705" t="s">
        <v>14</v>
      </c>
      <c r="U39" s="706">
        <f t="shared" si="11"/>
        <v>100</v>
      </c>
      <c r="V39" s="705" t="s">
        <v>14</v>
      </c>
      <c r="W39" s="706">
        <f t="shared" si="12"/>
        <v>100</v>
      </c>
      <c r="X39" s="1355"/>
      <c r="Y39" s="3868"/>
      <c r="Z39" s="1356" t="str">
        <f t="shared" si="13"/>
        <v>宗地形状</v>
      </c>
      <c r="AA39" s="1353">
        <f t="shared" si="3"/>
        <v>1</v>
      </c>
      <c r="AB39" s="1353">
        <f t="shared" si="4"/>
        <v>1</v>
      </c>
      <c r="AC39" s="1353">
        <f t="shared" si="5"/>
        <v>1</v>
      </c>
    </row>
    <row r="40" spans="1:29" ht="15">
      <c r="A40" s="423"/>
      <c r="B40" s="375" t="s">
        <v>1874</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19"/>
      <c r="M40" s="2713"/>
      <c r="N40" s="2713"/>
      <c r="O40" s="2771"/>
      <c r="P40" s="3868"/>
      <c r="Q40" s="1352" t="str">
        <f t="shared" si="14"/>
        <v>临街宽度及深度</v>
      </c>
      <c r="R40" s="705" t="s">
        <v>14</v>
      </c>
      <c r="S40" s="706">
        <f t="shared" si="10"/>
        <v>100</v>
      </c>
      <c r="T40" s="705" t="s">
        <v>14</v>
      </c>
      <c r="U40" s="706">
        <f t="shared" si="11"/>
        <v>100</v>
      </c>
      <c r="V40" s="705" t="s">
        <v>14</v>
      </c>
      <c r="W40" s="706">
        <f t="shared" si="12"/>
        <v>100</v>
      </c>
      <c r="X40" s="1355"/>
      <c r="Y40" s="3868"/>
      <c r="Z40" s="1356" t="str">
        <f t="shared" si="13"/>
        <v>临街宽度及深度</v>
      </c>
      <c r="AA40" s="1353">
        <f t="shared" si="3"/>
        <v>1</v>
      </c>
      <c r="AB40" s="1353">
        <f t="shared" si="4"/>
        <v>1</v>
      </c>
      <c r="AC40" s="1353">
        <f t="shared" si="5"/>
        <v>1</v>
      </c>
    </row>
    <row r="41" spans="1:29" s="108" customFormat="1" ht="15">
      <c r="A41" s="424"/>
      <c r="B41" s="375" t="s">
        <v>1875</v>
      </c>
      <c r="C41" s="1979"/>
      <c r="D41" s="127">
        <v>100</v>
      </c>
      <c r="E41" s="1979"/>
      <c r="F41" s="386">
        <f>SUMIF(122:122,E41,123:123)-SUMIF(122:122,C41,123:123)+100</f>
        <v>100</v>
      </c>
      <c r="G41" s="1979"/>
      <c r="H41" s="386">
        <f>SUMIF(122:122,G41,123:123)-SUMIF(122:122,C41,123:123)+100</f>
        <v>100</v>
      </c>
      <c r="I41" s="1979"/>
      <c r="J41" s="386">
        <f>SUMIF(122:122,I41,123:123)-SUMIF(122:122,C41,123:123)+100</f>
        <v>100</v>
      </c>
      <c r="K41" s="561"/>
      <c r="L41" s="2714"/>
      <c r="M41" s="2715"/>
      <c r="N41" s="2715"/>
      <c r="O41" s="2769"/>
      <c r="P41" s="3868"/>
      <c r="Q41" s="1352" t="str">
        <f t="shared" si="14"/>
        <v>宗地开发程度</v>
      </c>
      <c r="R41" s="701" t="s">
        <v>14</v>
      </c>
      <c r="S41" s="702">
        <f t="shared" si="10"/>
        <v>100</v>
      </c>
      <c r="T41" s="701" t="s">
        <v>14</v>
      </c>
      <c r="U41" s="702">
        <f t="shared" si="11"/>
        <v>100</v>
      </c>
      <c r="V41" s="701" t="s">
        <v>14</v>
      </c>
      <c r="W41" s="702">
        <f t="shared" si="12"/>
        <v>100</v>
      </c>
      <c r="X41" s="703"/>
      <c r="Y41" s="3868"/>
      <c r="Z41" s="52" t="str">
        <f t="shared" si="13"/>
        <v>宗地开发程度</v>
      </c>
      <c r="AA41" s="704">
        <f t="shared" si="3"/>
        <v>1</v>
      </c>
      <c r="AB41" s="704">
        <f t="shared" si="4"/>
        <v>1</v>
      </c>
      <c r="AC41" s="704">
        <f t="shared" si="5"/>
        <v>1</v>
      </c>
    </row>
    <row r="42" spans="1:29" ht="15">
      <c r="A42" s="423"/>
      <c r="B42" s="375" t="s">
        <v>1876</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19"/>
      <c r="M42" s="2713"/>
      <c r="N42" s="2713"/>
      <c r="O42" s="2771"/>
      <c r="P42" s="3868" t="s">
        <v>1694</v>
      </c>
      <c r="Q42" s="1352" t="str">
        <f t="shared" si="14"/>
        <v>工程地质条件</v>
      </c>
      <c r="R42" s="705" t="s">
        <v>14</v>
      </c>
      <c r="S42" s="706">
        <f t="shared" si="10"/>
        <v>100</v>
      </c>
      <c r="T42" s="705" t="s">
        <v>14</v>
      </c>
      <c r="U42" s="706">
        <f t="shared" si="11"/>
        <v>100</v>
      </c>
      <c r="V42" s="705" t="s">
        <v>14</v>
      </c>
      <c r="W42" s="706">
        <f t="shared" si="12"/>
        <v>100</v>
      </c>
      <c r="X42" s="1355"/>
      <c r="Y42" s="3868" t="s">
        <v>1694</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9"/>
      <c r="M43" s="2713"/>
      <c r="N43" s="2713"/>
      <c r="O43" s="2771"/>
      <c r="P43" s="3868"/>
      <c r="Q43" s="1352">
        <f t="shared" si="14"/>
        <v>111</v>
      </c>
      <c r="R43" s="705" t="s">
        <v>14</v>
      </c>
      <c r="S43" s="706">
        <f t="shared" si="10"/>
        <v>100</v>
      </c>
      <c r="T43" s="705" t="s">
        <v>14</v>
      </c>
      <c r="U43" s="706">
        <f t="shared" si="11"/>
        <v>100</v>
      </c>
      <c r="V43" s="705" t="s">
        <v>14</v>
      </c>
      <c r="W43" s="706">
        <f t="shared" si="12"/>
        <v>100</v>
      </c>
      <c r="X43" s="1355"/>
      <c r="Y43" s="3868"/>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9"/>
      <c r="M44" s="2713"/>
      <c r="N44" s="2713"/>
      <c r="O44" s="2771"/>
      <c r="P44" s="3868"/>
      <c r="Q44" s="1352">
        <f t="shared" si="14"/>
        <v>111</v>
      </c>
      <c r="R44" s="705" t="s">
        <v>14</v>
      </c>
      <c r="S44" s="706">
        <f t="shared" si="10"/>
        <v>100</v>
      </c>
      <c r="T44" s="705" t="s">
        <v>14</v>
      </c>
      <c r="U44" s="706">
        <f t="shared" si="11"/>
        <v>100</v>
      </c>
      <c r="V44" s="705" t="s">
        <v>14</v>
      </c>
      <c r="W44" s="706">
        <f t="shared" si="12"/>
        <v>100</v>
      </c>
      <c r="X44" s="1355"/>
      <c r="Y44" s="3868"/>
      <c r="Z44" s="1356">
        <f t="shared" si="13"/>
        <v>111</v>
      </c>
      <c r="AA44" s="1353">
        <f t="shared" si="3"/>
        <v>1</v>
      </c>
      <c r="AB44" s="1353">
        <f t="shared" si="4"/>
        <v>1</v>
      </c>
      <c r="AC44" s="1353">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18"/>
      <c r="M45" s="2720"/>
      <c r="N45" s="2720"/>
      <c r="O45" s="2772"/>
      <c r="P45" s="3868"/>
      <c r="Q45" s="1352">
        <f t="shared" si="14"/>
        <v>111</v>
      </c>
      <c r="R45" s="708" t="s">
        <v>14</v>
      </c>
      <c r="S45" s="709">
        <f t="shared" si="10"/>
        <v>100</v>
      </c>
      <c r="T45" s="708" t="s">
        <v>14</v>
      </c>
      <c r="U45" s="709">
        <f t="shared" si="11"/>
        <v>100</v>
      </c>
      <c r="V45" s="708" t="s">
        <v>14</v>
      </c>
      <c r="W45" s="709">
        <f t="shared" si="12"/>
        <v>100</v>
      </c>
      <c r="X45" s="710"/>
      <c r="Y45" s="3868"/>
      <c r="Z45" s="711">
        <f t="shared" si="13"/>
        <v>111</v>
      </c>
      <c r="AA45" s="1353">
        <f t="shared" si="3"/>
        <v>1</v>
      </c>
      <c r="AB45" s="1353">
        <f t="shared" si="4"/>
        <v>1</v>
      </c>
      <c r="AC45" s="1353">
        <f t="shared" si="5"/>
        <v>1</v>
      </c>
    </row>
    <row r="46" spans="1:29" ht="15">
      <c r="A46" s="430" t="s">
        <v>1842</v>
      </c>
      <c r="B46" s="1981" t="s">
        <v>1877</v>
      </c>
      <c r="C46" s="630" t="s">
        <v>0</v>
      </c>
      <c r="D46" s="432"/>
      <c r="E46" s="433"/>
      <c r="F46" s="434"/>
      <c r="G46" s="435"/>
      <c r="H46" s="436"/>
      <c r="I46" s="433"/>
      <c r="J46" s="436"/>
      <c r="K46" s="714"/>
      <c r="L46" s="2721"/>
      <c r="M46" s="2722"/>
      <c r="N46" s="2713"/>
      <c r="O46" s="2722"/>
      <c r="P46" s="3861" t="str">
        <f>A46</f>
        <v>成交单价</v>
      </c>
      <c r="Q46" s="3861"/>
      <c r="R46" s="3856">
        <f>E46</f>
        <v>0</v>
      </c>
      <c r="S46" s="3856"/>
      <c r="T46" s="3856">
        <f>G46</f>
        <v>0</v>
      </c>
      <c r="U46" s="3856"/>
      <c r="V46" s="3856">
        <f>I46</f>
        <v>0</v>
      </c>
      <c r="W46" s="3856"/>
      <c r="X46" s="690"/>
      <c r="Y46" s="712"/>
      <c r="Z46" s="690"/>
      <c r="AA46" s="690"/>
      <c r="AB46" s="690"/>
      <c r="AC46" s="690"/>
    </row>
    <row r="47" spans="1:29" ht="15.75" thickBot="1">
      <c r="A47" s="437" t="s">
        <v>1791</v>
      </c>
      <c r="B47" s="631"/>
      <c r="C47" s="440" t="e">
        <f>R48</f>
        <v>#DIV/0!</v>
      </c>
      <c r="D47" s="2316" t="s">
        <v>2136</v>
      </c>
      <c r="E47" s="440" t="e">
        <f>R47</f>
        <v>#DIV/0!</v>
      </c>
      <c r="F47" s="2317"/>
      <c r="G47" s="439" t="e">
        <f>T47</f>
        <v>#DIV/0!</v>
      </c>
      <c r="H47" s="2317"/>
      <c r="I47" s="440" t="e">
        <f>V47</f>
        <v>#DIV/0!</v>
      </c>
      <c r="J47" s="2317"/>
      <c r="K47" s="2319">
        <f>F47+H47+J47</f>
        <v>0</v>
      </c>
      <c r="L47" s="2721"/>
      <c r="M47" s="2722"/>
      <c r="N47" s="2722"/>
      <c r="O47" s="2722"/>
      <c r="P47" s="3861" t="str">
        <f>A47</f>
        <v>比较价值（元/平方米）</v>
      </c>
      <c r="Q47" s="3861"/>
      <c r="R47" s="3889" t="e">
        <f>ROUND(PRODUCT(R46,AA7:AA45),0)</f>
        <v>#DIV/0!</v>
      </c>
      <c r="S47" s="3889"/>
      <c r="T47" s="3889" t="e">
        <f>ROUND(PRODUCT(T46,AB7:AB45),0)</f>
        <v>#DIV/0!</v>
      </c>
      <c r="U47" s="3889"/>
      <c r="V47" s="3889" t="e">
        <f>ROUND(PRODUCT(V46,AC7:AC45),0)</f>
        <v>#DIV/0!</v>
      </c>
      <c r="W47" s="3889"/>
      <c r="X47" s="690"/>
      <c r="Y47" s="690"/>
      <c r="Z47" s="690"/>
      <c r="AA47" s="690"/>
      <c r="AB47" s="690"/>
      <c r="AC47" s="690"/>
    </row>
    <row r="48" spans="1:29" ht="15.75" thickBot="1">
      <c r="A48" s="441" t="s">
        <v>1878</v>
      </c>
      <c r="B48" s="442"/>
      <c r="C48" s="443" t="e">
        <f>R48</f>
        <v>#DIV/0!</v>
      </c>
      <c r="D48" s="443"/>
      <c r="E48" s="443"/>
      <c r="F48" s="443"/>
      <c r="G48" s="443"/>
      <c r="H48" s="443"/>
      <c r="I48" s="443"/>
      <c r="J48" s="443"/>
      <c r="K48" s="715"/>
      <c r="L48" s="2721"/>
      <c r="M48" s="2722"/>
      <c r="N48" s="2722"/>
      <c r="O48" s="2722"/>
      <c r="P48" s="3858" t="str">
        <f>A48</f>
        <v>估价对象XX用房的比较价值（楼面单价，元/平方米）</v>
      </c>
      <c r="Q48" s="3859"/>
      <c r="R48" s="3890" t="e">
        <f>ROUND(IF(D47="简单平均",AVERAGE(R47:W47),R47*F47+T47*H47+V47*J47),0)</f>
        <v>#DIV/0!</v>
      </c>
      <c r="S48" s="3890"/>
      <c r="T48" s="3890"/>
      <c r="U48" s="3890"/>
      <c r="V48" s="3890"/>
      <c r="W48" s="3890"/>
      <c r="X48" s="690"/>
      <c r="Y48" s="690"/>
      <c r="Z48" s="690"/>
      <c r="AA48" s="690"/>
      <c r="AB48" s="690"/>
      <c r="AC48" s="690"/>
    </row>
    <row r="49" spans="1:29">
      <c r="A49" s="2722"/>
      <c r="B49" s="2722"/>
      <c r="C49" s="2722"/>
      <c r="D49" s="2722"/>
      <c r="E49" s="2722"/>
      <c r="F49" s="2722"/>
      <c r="G49" s="2726"/>
      <c r="H49" s="2722"/>
      <c r="I49" s="2722"/>
      <c r="J49" s="2722"/>
      <c r="K49" s="2727"/>
      <c r="L49" s="2723"/>
      <c r="M49" s="2722"/>
      <c r="N49" s="2722"/>
      <c r="O49" s="2722"/>
      <c r="P49" s="2722"/>
      <c r="Q49" s="2722"/>
      <c r="R49" s="2722"/>
      <c r="S49" s="2722"/>
      <c r="T49" s="2722"/>
      <c r="U49" s="2722"/>
      <c r="V49" s="2722"/>
      <c r="W49" s="2722"/>
      <c r="X49" s="2722"/>
      <c r="Y49" s="2722"/>
      <c r="Z49" s="2722"/>
      <c r="AA49" s="2722"/>
      <c r="AB49" s="2722"/>
      <c r="AC49" s="2722"/>
    </row>
    <row r="50" spans="1:29">
      <c r="A50" s="2722"/>
      <c r="B50" s="2722"/>
      <c r="C50" s="2722"/>
      <c r="D50" s="2722"/>
      <c r="E50" s="2722"/>
      <c r="F50" s="2722"/>
      <c r="G50" s="2722"/>
      <c r="H50" s="2722"/>
      <c r="I50" s="2722"/>
      <c r="J50" s="2722"/>
      <c r="K50" s="2727"/>
      <c r="L50" s="2723"/>
      <c r="M50" s="2722"/>
      <c r="N50" s="2722"/>
      <c r="O50" s="2722"/>
      <c r="P50" s="2722"/>
      <c r="Q50" s="2722"/>
      <c r="R50" s="2722"/>
      <c r="S50" s="2722"/>
      <c r="T50" s="2722"/>
      <c r="U50" s="2722"/>
      <c r="V50" s="2722"/>
      <c r="W50" s="2722"/>
      <c r="X50" s="2722"/>
      <c r="Y50" s="2722"/>
      <c r="Z50" s="2722"/>
      <c r="AA50" s="2722"/>
      <c r="AB50" s="2722"/>
      <c r="AC50" s="2722"/>
    </row>
    <row r="51" spans="1:29" ht="13.5" customHeight="1">
      <c r="A51" s="2722"/>
      <c r="B51" s="2722"/>
      <c r="C51" s="446" t="s">
        <v>1793</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7"/>
      <c r="L51" s="2723"/>
      <c r="M51" s="2722"/>
      <c r="N51" s="2722"/>
      <c r="O51" s="2722"/>
      <c r="P51" s="2722"/>
      <c r="Q51" s="2722"/>
      <c r="R51" s="2722"/>
      <c r="S51" s="2722"/>
      <c r="T51" s="2722"/>
      <c r="U51" s="2722"/>
      <c r="V51" s="2722"/>
      <c r="W51" s="2722"/>
      <c r="X51" s="2722"/>
      <c r="Y51" s="2722"/>
      <c r="Z51" s="2722"/>
      <c r="AA51" s="2722"/>
      <c r="AB51" s="2722"/>
      <c r="AC51" s="2722"/>
    </row>
    <row r="52" spans="1:29" ht="13.5" customHeight="1">
      <c r="A52" s="2722"/>
      <c r="B52" s="2722"/>
      <c r="C52" s="446" t="s">
        <v>1794</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7"/>
      <c r="L52" s="2723"/>
      <c r="M52" s="2722"/>
      <c r="N52" s="2722"/>
      <c r="O52" s="2722"/>
      <c r="P52" s="2722"/>
      <c r="Q52" s="2722"/>
      <c r="R52" s="2722"/>
      <c r="S52" s="2722"/>
      <c r="T52" s="2722"/>
      <c r="U52" s="2722"/>
      <c r="V52" s="2722"/>
      <c r="W52" s="2722"/>
      <c r="X52" s="2722"/>
      <c r="Y52" s="2722"/>
      <c r="Z52" s="2722"/>
      <c r="AA52" s="2722"/>
      <c r="AB52" s="2722"/>
      <c r="AC52" s="2722"/>
    </row>
    <row r="53" spans="1:29" s="451" customFormat="1" ht="13.5" customHeight="1">
      <c r="A53" s="2725"/>
      <c r="B53" s="2725"/>
      <c r="C53" s="446" t="s">
        <v>1795</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0"/>
      <c r="L53" s="2724"/>
      <c r="M53" s="2725"/>
      <c r="N53" s="2725"/>
      <c r="O53" s="2725"/>
      <c r="P53" s="2725"/>
      <c r="Q53" s="2725"/>
      <c r="R53" s="2725"/>
      <c r="S53" s="2725"/>
      <c r="T53" s="2725"/>
      <c r="U53" s="2725"/>
      <c r="V53" s="2725"/>
      <c r="W53" s="2725"/>
      <c r="X53" s="2725"/>
      <c r="Y53" s="2725"/>
      <c r="Z53" s="2725"/>
      <c r="AA53" s="2725"/>
      <c r="AB53" s="2725"/>
      <c r="AC53" s="2725"/>
    </row>
    <row r="54" spans="1:29" s="451" customFormat="1" ht="15" thickBot="1">
      <c r="A54" s="2725"/>
      <c r="B54" s="2728"/>
      <c r="C54" s="693"/>
      <c r="D54" s="691"/>
      <c r="E54" s="691"/>
      <c r="F54" s="691"/>
      <c r="G54" s="691"/>
      <c r="H54" s="691"/>
      <c r="I54" s="691"/>
      <c r="J54" s="691"/>
      <c r="K54" s="2730"/>
      <c r="L54" s="2724"/>
      <c r="M54" s="2725"/>
      <c r="N54" s="2725"/>
      <c r="O54" s="2725"/>
      <c r="P54" s="2725"/>
      <c r="Q54" s="2725"/>
      <c r="R54" s="2725"/>
      <c r="S54" s="2725"/>
      <c r="T54" s="2725"/>
      <c r="U54" s="2725"/>
      <c r="V54" s="2725"/>
      <c r="W54" s="2725"/>
      <c r="X54" s="2725"/>
      <c r="Y54" s="2725"/>
      <c r="Z54" s="2725"/>
      <c r="AA54" s="2725"/>
      <c r="AB54" s="2725"/>
      <c r="AC54" s="2725"/>
    </row>
    <row r="55" spans="1:29" ht="27" customHeight="1">
      <c r="A55" s="632" t="s">
        <v>1879</v>
      </c>
      <c r="B55" s="633" t="s">
        <v>1880</v>
      </c>
      <c r="C55" s="1982" t="s">
        <v>1881</v>
      </c>
      <c r="D55" s="1983" t="s">
        <v>1882</v>
      </c>
      <c r="E55" s="634" t="s">
        <v>1883</v>
      </c>
      <c r="F55" s="890" t="s">
        <v>1884</v>
      </c>
      <c r="G55" s="3844" t="s">
        <v>1885</v>
      </c>
      <c r="H55" s="3891"/>
      <c r="I55" s="135" t="s">
        <v>1886</v>
      </c>
      <c r="J55" s="1984">
        <f>项目基本情况!F35</f>
        <v>0</v>
      </c>
      <c r="K55" s="1985" t="s">
        <v>1887</v>
      </c>
      <c r="L55" s="2723"/>
      <c r="M55" s="2722"/>
      <c r="N55" s="2722"/>
      <c r="O55" s="2722"/>
      <c r="P55" s="2722"/>
      <c r="Q55" s="2722"/>
      <c r="R55" s="2722"/>
      <c r="S55" s="2722"/>
      <c r="T55" s="2722"/>
      <c r="U55" s="2722"/>
      <c r="V55" s="2722"/>
      <c r="W55" s="2722"/>
      <c r="X55" s="2722"/>
      <c r="Y55" s="2722"/>
      <c r="Z55" s="2722"/>
      <c r="AA55" s="2722"/>
      <c r="AB55" s="2722"/>
      <c r="AC55" s="2722"/>
    </row>
    <row r="56" spans="1:29" s="640" customFormat="1">
      <c r="A56" s="636" t="s">
        <v>1888</v>
      </c>
      <c r="B56" s="637" t="e">
        <f>C48</f>
        <v>#DIV/0!</v>
      </c>
      <c r="C56" s="638">
        <v>1</v>
      </c>
      <c r="D56" s="944">
        <v>1</v>
      </c>
      <c r="E56" s="638">
        <f>'数据-汇总表'!E8+'数据-汇总表'!E9</f>
        <v>0</v>
      </c>
      <c r="F56" s="886" t="e">
        <f t="shared" ref="F56:F64" si="15">ROUND(B56*E56/10000,0)</f>
        <v>#DIV/0!</v>
      </c>
      <c r="G56" s="3843"/>
      <c r="H56" s="3861"/>
      <c r="I56" s="891">
        <v>1</v>
      </c>
      <c r="J56" s="894">
        <v>1</v>
      </c>
      <c r="K56" s="2725"/>
      <c r="L56" s="2779"/>
      <c r="M56" s="2779"/>
      <c r="N56" s="2779"/>
      <c r="O56" s="2779"/>
      <c r="P56" s="2779"/>
      <c r="Q56" s="2779"/>
      <c r="R56" s="2779"/>
      <c r="S56" s="2779"/>
      <c r="T56" s="2779"/>
      <c r="U56" s="2779"/>
      <c r="V56" s="2779"/>
      <c r="W56" s="2779"/>
      <c r="X56" s="2779"/>
      <c r="Y56" s="2779"/>
      <c r="Z56" s="2779"/>
      <c r="AA56" s="2779"/>
      <c r="AB56" s="2779"/>
      <c r="AC56" s="2779"/>
    </row>
    <row r="57" spans="1:29" s="640" customFormat="1">
      <c r="A57" s="641" t="s">
        <v>1889</v>
      </c>
      <c r="B57" s="218" t="e">
        <f>ROUND($C$48*C57*D57,0)</f>
        <v>#DIV/0!</v>
      </c>
      <c r="C57" s="171">
        <f t="shared" ref="C57:C64" si="16">IF($C$55="北京市系数",I57,J57)</f>
        <v>0</v>
      </c>
      <c r="D57" s="945">
        <v>0.25</v>
      </c>
      <c r="E57" s="642"/>
      <c r="F57" s="886" t="e">
        <f t="shared" si="15"/>
        <v>#DIV/0!</v>
      </c>
      <c r="G57" s="3001" t="s">
        <v>1890</v>
      </c>
      <c r="H57" s="887">
        <f>项目基本情况!B37</f>
        <v>0</v>
      </c>
      <c r="I57" s="891">
        <f>SUMIF(修正!A57:A68,H57,修正!B57:B68)</f>
        <v>0</v>
      </c>
      <c r="J57" s="895"/>
      <c r="K57" s="2722"/>
      <c r="L57" s="2779"/>
      <c r="M57" s="2779"/>
      <c r="N57" s="2779"/>
      <c r="O57" s="2779"/>
      <c r="P57" s="2779"/>
      <c r="Q57" s="2779"/>
      <c r="R57" s="2779"/>
      <c r="S57" s="2779"/>
      <c r="T57" s="2779"/>
      <c r="U57" s="2779"/>
      <c r="V57" s="2779"/>
      <c r="W57" s="2779"/>
      <c r="X57" s="2779"/>
      <c r="Y57" s="2779"/>
      <c r="Z57" s="2779"/>
      <c r="AA57" s="2779"/>
      <c r="AB57" s="2779"/>
      <c r="AC57" s="2779"/>
    </row>
    <row r="58" spans="1:29" s="640" customFormat="1">
      <c r="A58" s="641" t="s">
        <v>1891</v>
      </c>
      <c r="B58" s="218" t="e">
        <f t="shared" ref="B58:B64" si="17">ROUND($C$48*C58*D58,0)</f>
        <v>#DIV/0!</v>
      </c>
      <c r="C58" s="171">
        <f t="shared" si="16"/>
        <v>0</v>
      </c>
      <c r="D58" s="945">
        <v>0.25</v>
      </c>
      <c r="E58" s="642"/>
      <c r="F58" s="886" t="e">
        <f t="shared" si="15"/>
        <v>#DIV/0!</v>
      </c>
      <c r="G58" s="3002"/>
      <c r="H58" s="887">
        <f>项目基本情况!B37</f>
        <v>0</v>
      </c>
      <c r="I58" s="891">
        <f>SUMIF(修正!A57:A68,H58,修正!C57:C68)</f>
        <v>0</v>
      </c>
      <c r="J58" s="895"/>
      <c r="K58" s="2725"/>
      <c r="L58" s="2779"/>
      <c r="M58" s="2779"/>
      <c r="N58" s="2779"/>
      <c r="O58" s="2779"/>
      <c r="P58" s="2779"/>
      <c r="Q58" s="2779"/>
      <c r="R58" s="2779"/>
      <c r="S58" s="2779"/>
      <c r="T58" s="2779"/>
      <c r="U58" s="2779"/>
      <c r="V58" s="2779"/>
      <c r="W58" s="2779"/>
      <c r="X58" s="2779"/>
      <c r="Y58" s="2779"/>
      <c r="Z58" s="2779"/>
      <c r="AA58" s="2779"/>
      <c r="AB58" s="2779"/>
      <c r="AC58" s="2779"/>
    </row>
    <row r="59" spans="1:29" s="640" customFormat="1">
      <c r="A59" s="641" t="s">
        <v>1892</v>
      </c>
      <c r="B59" s="218" t="e">
        <f t="shared" si="17"/>
        <v>#DIV/0!</v>
      </c>
      <c r="C59" s="171">
        <f t="shared" si="16"/>
        <v>0</v>
      </c>
      <c r="D59" s="945">
        <v>0.25</v>
      </c>
      <c r="E59" s="642"/>
      <c r="F59" s="886" t="e">
        <f t="shared" si="15"/>
        <v>#DIV/0!</v>
      </c>
      <c r="G59" s="3002"/>
      <c r="H59" s="887">
        <f>项目基本情况!B37</f>
        <v>0</v>
      </c>
      <c r="I59" s="891">
        <f>SUMIF(修正!A57:A68,H59,修正!D57:D68)</f>
        <v>0</v>
      </c>
      <c r="J59" s="895"/>
      <c r="K59" s="2722"/>
      <c r="L59" s="2779"/>
      <c r="M59" s="2779"/>
      <c r="N59" s="2779"/>
      <c r="O59" s="2779"/>
      <c r="P59" s="2779"/>
      <c r="Q59" s="2779"/>
      <c r="R59" s="2779"/>
      <c r="S59" s="2779"/>
      <c r="T59" s="2779"/>
      <c r="U59" s="2779"/>
      <c r="V59" s="2779"/>
      <c r="W59" s="2779"/>
      <c r="X59" s="2779"/>
      <c r="Y59" s="2779"/>
      <c r="Z59" s="2779"/>
      <c r="AA59" s="2779"/>
      <c r="AB59" s="2779"/>
      <c r="AC59" s="2779"/>
    </row>
    <row r="60" spans="1:29" s="640" customFormat="1">
      <c r="A60" s="641" t="s">
        <v>1893</v>
      </c>
      <c r="B60" s="218" t="e">
        <f t="shared" si="17"/>
        <v>#DIV/0!</v>
      </c>
      <c r="C60" s="171">
        <f t="shared" si="16"/>
        <v>0</v>
      </c>
      <c r="D60" s="945">
        <v>0.25</v>
      </c>
      <c r="E60" s="217">
        <f>'数据-汇总表'!E11</f>
        <v>53404.31</v>
      </c>
      <c r="F60" s="886" t="e">
        <f t="shared" si="15"/>
        <v>#DIV/0!</v>
      </c>
      <c r="G60" s="1986" t="s">
        <v>1894</v>
      </c>
      <c r="H60" s="887">
        <f>项目基本情况!C37</f>
        <v>0</v>
      </c>
      <c r="I60" s="891">
        <f>SUMIF(修正!A57:A68,H60,修正!E57:E68)</f>
        <v>0</v>
      </c>
      <c r="J60" s="895"/>
      <c r="K60" s="2722"/>
      <c r="L60" s="2779"/>
      <c r="M60" s="2779"/>
      <c r="N60" s="2779"/>
      <c r="O60" s="2779"/>
      <c r="P60" s="2779"/>
      <c r="Q60" s="2779"/>
      <c r="R60" s="2779"/>
      <c r="S60" s="2779"/>
      <c r="T60" s="2779"/>
      <c r="U60" s="2779"/>
      <c r="V60" s="2779"/>
      <c r="W60" s="2779"/>
      <c r="X60" s="2779"/>
      <c r="Y60" s="2779"/>
      <c r="Z60" s="2779"/>
      <c r="AA60" s="2779"/>
      <c r="AB60" s="2779"/>
      <c r="AC60" s="2779"/>
    </row>
    <row r="61" spans="1:29" s="640" customFormat="1">
      <c r="A61" s="641" t="s">
        <v>1895</v>
      </c>
      <c r="B61" s="218" t="e">
        <f t="shared" si="17"/>
        <v>#DIV/0!</v>
      </c>
      <c r="C61" s="171">
        <f t="shared" si="16"/>
        <v>0</v>
      </c>
      <c r="D61" s="945">
        <v>0.25</v>
      </c>
      <c r="E61" s="217">
        <f>'数据-汇总表'!E12</f>
        <v>0</v>
      </c>
      <c r="F61" s="886" t="e">
        <f t="shared" si="15"/>
        <v>#DIV/0!</v>
      </c>
      <c r="G61" s="892" t="s">
        <v>1896</v>
      </c>
      <c r="H61" s="887">
        <f>IF(G61="商业",项目基本情况!B37,IF(G61="办公",项目基本情况!C37,IF(G61="住宅",项目基本情况!D37,项目基本情况!E37)))</f>
        <v>0</v>
      </c>
      <c r="I61" s="891">
        <f>SUMIF(修正!A57:A68,H61,修正!F57:F68)</f>
        <v>0</v>
      </c>
      <c r="J61" s="895"/>
      <c r="K61" s="2725"/>
      <c r="L61" s="2779"/>
      <c r="M61" s="2779"/>
      <c r="N61" s="2779"/>
      <c r="O61" s="2779"/>
      <c r="P61" s="2779"/>
      <c r="Q61" s="2779"/>
      <c r="R61" s="2779"/>
      <c r="S61" s="2779"/>
      <c r="T61" s="2779"/>
      <c r="U61" s="2779"/>
      <c r="V61" s="2779"/>
      <c r="W61" s="2779"/>
      <c r="X61" s="2779"/>
      <c r="Y61" s="2779"/>
      <c r="Z61" s="2779"/>
      <c r="AA61" s="2779"/>
      <c r="AB61" s="2779"/>
      <c r="AC61" s="2779"/>
    </row>
    <row r="62" spans="1:29" s="640" customFormat="1">
      <c r="A62" s="641" t="s">
        <v>1897</v>
      </c>
      <c r="B62" s="218" t="e">
        <f t="shared" si="17"/>
        <v>#DIV/0!</v>
      </c>
      <c r="C62" s="171">
        <f t="shared" si="16"/>
        <v>0</v>
      </c>
      <c r="D62" s="945">
        <v>0.25</v>
      </c>
      <c r="E62" s="217">
        <f>'数据-汇总表'!E13</f>
        <v>0</v>
      </c>
      <c r="F62" s="886" t="e">
        <f t="shared" si="15"/>
        <v>#DIV/0!</v>
      </c>
      <c r="G62" s="892" t="s">
        <v>1898</v>
      </c>
      <c r="H62" s="887">
        <f>IF(G62="商业",项目基本情况!B37,IF(G62="办公",项目基本情况!C37,IF(G62="住宅",项目基本情况!D37,项目基本情况!E37)))</f>
        <v>0</v>
      </c>
      <c r="I62" s="891">
        <f>SUMIF(修正!A57:A68,H62,修正!G57:G68)</f>
        <v>0</v>
      </c>
      <c r="J62" s="895"/>
      <c r="K62" s="2722"/>
      <c r="L62" s="2779"/>
      <c r="M62" s="2779"/>
      <c r="N62" s="2779"/>
      <c r="O62" s="2779"/>
      <c r="P62" s="2779"/>
      <c r="Q62" s="2779"/>
      <c r="R62" s="2779"/>
      <c r="S62" s="2779"/>
      <c r="T62" s="2779"/>
      <c r="U62" s="2779"/>
      <c r="V62" s="2779"/>
      <c r="W62" s="2779"/>
      <c r="X62" s="2779"/>
      <c r="Y62" s="2779"/>
      <c r="Z62" s="2779"/>
      <c r="AA62" s="2779"/>
      <c r="AB62" s="2779"/>
      <c r="AC62" s="2779"/>
    </row>
    <row r="63" spans="1:29" s="640" customFormat="1">
      <c r="A63" s="641" t="s">
        <v>1899</v>
      </c>
      <c r="B63" s="218" t="e">
        <f t="shared" si="17"/>
        <v>#DIV/0!</v>
      </c>
      <c r="C63" s="171">
        <f t="shared" si="16"/>
        <v>0</v>
      </c>
      <c r="D63" s="945">
        <v>0.25</v>
      </c>
      <c r="E63" s="217">
        <f>'数据-汇总表'!E14</f>
        <v>0</v>
      </c>
      <c r="F63" s="886" t="e">
        <f t="shared" si="15"/>
        <v>#DIV/0!</v>
      </c>
      <c r="G63" s="1986" t="s">
        <v>1890</v>
      </c>
      <c r="H63" s="887">
        <f>项目基本情况!B37</f>
        <v>0</v>
      </c>
      <c r="I63" s="891">
        <f>SUMIF(修正!A57:A68,H63,修正!G57:G68)</f>
        <v>0</v>
      </c>
      <c r="J63" s="895"/>
      <c r="K63" s="2725"/>
      <c r="L63" s="2779"/>
      <c r="M63" s="2779"/>
      <c r="N63" s="2779"/>
      <c r="O63" s="2779"/>
      <c r="P63" s="2779"/>
      <c r="Q63" s="2779"/>
      <c r="R63" s="2779"/>
      <c r="S63" s="2779"/>
      <c r="T63" s="2779"/>
      <c r="U63" s="2779"/>
      <c r="V63" s="2779"/>
      <c r="W63" s="2779"/>
      <c r="X63" s="2779"/>
      <c r="Y63" s="2779"/>
      <c r="Z63" s="2779"/>
      <c r="AA63" s="2779"/>
      <c r="AB63" s="2779"/>
      <c r="AC63" s="2779"/>
    </row>
    <row r="64" spans="1:29" s="640" customFormat="1" ht="15" thickBot="1">
      <c r="A64" s="641" t="s">
        <v>1900</v>
      </c>
      <c r="B64" s="218" t="e">
        <f t="shared" si="17"/>
        <v>#DIV/0!</v>
      </c>
      <c r="C64" s="171">
        <f t="shared" si="16"/>
        <v>0</v>
      </c>
      <c r="D64" s="945">
        <v>0.25</v>
      </c>
      <c r="E64" s="217">
        <f>'数据-汇总表'!E15</f>
        <v>0</v>
      </c>
      <c r="F64" s="886" t="e">
        <f t="shared" si="15"/>
        <v>#DIV/0!</v>
      </c>
      <c r="G64" s="1987" t="s">
        <v>1894</v>
      </c>
      <c r="H64" s="897">
        <f>项目基本情况!C37</f>
        <v>0</v>
      </c>
      <c r="I64" s="893">
        <f>SUMIF(修正!A57:A68,H64,修正!G57:G68)</f>
        <v>0</v>
      </c>
      <c r="J64" s="896"/>
      <c r="K64" s="2722"/>
      <c r="L64" s="2779"/>
      <c r="M64" s="2779"/>
      <c r="N64" s="2779"/>
      <c r="O64" s="2779"/>
      <c r="P64" s="2779"/>
      <c r="Q64" s="2779"/>
      <c r="R64" s="2779"/>
      <c r="S64" s="2779"/>
      <c r="T64" s="2779"/>
      <c r="U64" s="2779"/>
      <c r="V64" s="2779"/>
      <c r="W64" s="2779"/>
      <c r="X64" s="2779"/>
      <c r="Y64" s="2779"/>
      <c r="Z64" s="2779"/>
      <c r="AA64" s="2779"/>
      <c r="AB64" s="2779"/>
      <c r="AC64" s="2779"/>
    </row>
    <row r="65" spans="1:29" s="640" customFormat="1" ht="13.5" thickBot="1">
      <c r="A65" s="643" t="s">
        <v>1901</v>
      </c>
      <c r="B65" s="644" t="s">
        <v>22</v>
      </c>
      <c r="C65" s="644" t="s">
        <v>23</v>
      </c>
      <c r="D65" s="644" t="s">
        <v>392</v>
      </c>
      <c r="E65" s="644">
        <f>IF(B46="楼面地价",SUM(E56:E64),'数据-汇总表'!D3)</f>
        <v>53404.31</v>
      </c>
      <c r="F65" s="645" t="e">
        <f>IF(B46="楼面地价",SUM(F56:F64),ROUND(C48*E65/10000,0))</f>
        <v>#DIV/0!</v>
      </c>
      <c r="G65" s="717"/>
      <c r="H65" s="717"/>
      <c r="I65" s="717"/>
      <c r="J65" s="717"/>
      <c r="K65" s="2780"/>
      <c r="L65" s="2779"/>
      <c r="M65" s="2779"/>
      <c r="N65" s="2779"/>
      <c r="O65" s="2779"/>
      <c r="P65" s="2779"/>
      <c r="Q65" s="2779"/>
      <c r="R65" s="2779"/>
      <c r="S65" s="2779"/>
      <c r="T65" s="2779"/>
      <c r="U65" s="2779"/>
      <c r="V65" s="2779"/>
      <c r="W65" s="2779"/>
      <c r="X65" s="2779"/>
      <c r="Y65" s="2779"/>
      <c r="Z65" s="2779"/>
      <c r="AA65" s="2779"/>
      <c r="AB65" s="2779"/>
      <c r="AC65" s="2779"/>
    </row>
    <row r="66" spans="1:29">
      <c r="A66" s="690"/>
      <c r="B66" s="692"/>
      <c r="C66" s="693"/>
      <c r="D66" s="690"/>
      <c r="E66" s="690"/>
      <c r="F66" s="690"/>
      <c r="G66" s="690"/>
      <c r="H66" s="690"/>
      <c r="I66" s="690"/>
      <c r="J66" s="927"/>
      <c r="K66" s="888"/>
      <c r="L66" s="889"/>
      <c r="M66" s="927"/>
      <c r="N66" s="927"/>
      <c r="O66" s="927"/>
      <c r="P66" s="2722"/>
      <c r="Q66" s="2722"/>
      <c r="R66" s="2722"/>
      <c r="S66" s="2722"/>
      <c r="T66" s="2722"/>
      <c r="U66" s="2722"/>
      <c r="V66" s="2722"/>
      <c r="W66" s="2722"/>
      <c r="X66" s="2722"/>
      <c r="Y66" s="2722"/>
      <c r="Z66" s="2722"/>
      <c r="AA66" s="2722"/>
      <c r="AB66" s="2722"/>
      <c r="AC66" s="2722"/>
    </row>
    <row r="67" spans="1:29">
      <c r="A67" s="690"/>
      <c r="B67" s="692"/>
      <c r="C67" s="692" t="str">
        <f>YEAR(C7)&amp;"-"&amp;MONTH(C7)&amp;"-1"</f>
        <v>2024-3-1</v>
      </c>
      <c r="D67" s="692">
        <f>EDATE(C67,-3)</f>
        <v>45261</v>
      </c>
      <c r="E67" s="692">
        <f>EDATE(D67,-3)</f>
        <v>45170</v>
      </c>
      <c r="F67" s="692">
        <f t="shared" ref="F67:O67" si="18">EDATE(E67,-3)</f>
        <v>45078</v>
      </c>
      <c r="G67" s="692">
        <f t="shared" si="18"/>
        <v>44986</v>
      </c>
      <c r="H67" s="692">
        <f t="shared" si="18"/>
        <v>44896</v>
      </c>
      <c r="I67" s="692">
        <f t="shared" si="18"/>
        <v>44805</v>
      </c>
      <c r="J67" s="692">
        <f t="shared" si="18"/>
        <v>44713</v>
      </c>
      <c r="K67" s="692">
        <f t="shared" si="18"/>
        <v>44621</v>
      </c>
      <c r="L67" s="692">
        <f t="shared" si="18"/>
        <v>44531</v>
      </c>
      <c r="M67" s="692">
        <f t="shared" si="18"/>
        <v>44440</v>
      </c>
      <c r="N67" s="692">
        <f t="shared" si="18"/>
        <v>44348</v>
      </c>
      <c r="O67" s="692">
        <f t="shared" si="18"/>
        <v>44256</v>
      </c>
      <c r="P67" s="2722"/>
      <c r="Q67" s="2722"/>
      <c r="R67" s="2722"/>
      <c r="S67" s="2722"/>
      <c r="T67" s="2722"/>
      <c r="U67" s="2722"/>
      <c r="V67" s="2722"/>
      <c r="W67" s="2722"/>
      <c r="X67" s="2722"/>
      <c r="Y67" s="2722"/>
      <c r="Z67" s="2722"/>
      <c r="AA67" s="2722"/>
      <c r="AB67" s="2722"/>
      <c r="AC67" s="2722"/>
    </row>
    <row r="68" spans="1:29" ht="21.75" thickBot="1">
      <c r="A68" s="694" t="s">
        <v>1796</v>
      </c>
      <c r="B68" s="690"/>
      <c r="C68" s="695"/>
      <c r="D68" s="695"/>
      <c r="E68" s="695"/>
      <c r="F68" s="696"/>
      <c r="G68" s="696"/>
      <c r="H68" s="695"/>
      <c r="I68" s="695"/>
      <c r="J68" s="940"/>
      <c r="K68" s="941"/>
      <c r="L68" s="942"/>
      <c r="M68" s="940"/>
      <c r="N68" s="2766"/>
      <c r="O68" s="2766"/>
      <c r="P68" s="2766"/>
      <c r="Q68" s="2736"/>
      <c r="R68" s="2722"/>
      <c r="S68" s="2722"/>
      <c r="T68" s="2722"/>
      <c r="U68" s="2722"/>
      <c r="V68" s="2722"/>
      <c r="W68" s="2722"/>
      <c r="X68" s="2722"/>
      <c r="Y68" s="2722"/>
      <c r="Z68" s="2722"/>
      <c r="AA68" s="2722"/>
      <c r="AB68" s="2722"/>
      <c r="AC68" s="2722"/>
    </row>
    <row r="69" spans="1:29" s="457" customFormat="1" ht="15">
      <c r="A69" s="1988" t="s">
        <v>1902</v>
      </c>
      <c r="B69" s="1109"/>
      <c r="C69" s="1182" t="str">
        <f>YEAR(C67)&amp;"-"&amp;ROUNDUP(MONTH(C67)/3,0)</f>
        <v>2024-1</v>
      </c>
      <c r="D69" s="1182" t="str">
        <f>YEAR(D67)&amp;"-"&amp;ROUNDUP(MONTH(D67)/3,0)</f>
        <v>2023-4</v>
      </c>
      <c r="E69" s="1182" t="str">
        <f t="shared" ref="E69:O69" si="19">YEAR(E67)&amp;"-"&amp;ROUNDUP(MONTH(E67)/3,0)</f>
        <v>2023-3</v>
      </c>
      <c r="F69" s="1182" t="str">
        <f t="shared" si="19"/>
        <v>2023-2</v>
      </c>
      <c r="G69" s="1182" t="str">
        <f t="shared" si="19"/>
        <v>2023-1</v>
      </c>
      <c r="H69" s="1182" t="str">
        <f t="shared" si="19"/>
        <v>2022-4</v>
      </c>
      <c r="I69" s="1182" t="str">
        <f t="shared" si="19"/>
        <v>2022-3</v>
      </c>
      <c r="J69" s="1182" t="str">
        <f t="shared" si="19"/>
        <v>2022-2</v>
      </c>
      <c r="K69" s="1182" t="str">
        <f t="shared" si="19"/>
        <v>2022-1</v>
      </c>
      <c r="L69" s="1182" t="str">
        <f t="shared" si="19"/>
        <v>2021-4</v>
      </c>
      <c r="M69" s="1182" t="str">
        <f t="shared" si="19"/>
        <v>2021-3</v>
      </c>
      <c r="N69" s="1182" t="str">
        <f t="shared" si="19"/>
        <v>2021-2</v>
      </c>
      <c r="O69" s="1182" t="str">
        <f t="shared" si="19"/>
        <v>2021-1</v>
      </c>
      <c r="P69" s="2773"/>
      <c r="Q69" s="2738"/>
      <c r="R69" s="2738"/>
      <c r="S69" s="2738"/>
      <c r="T69" s="2738"/>
      <c r="U69" s="2738"/>
      <c r="V69" s="2738"/>
      <c r="W69" s="2738"/>
      <c r="X69" s="2738"/>
      <c r="Y69" s="2738"/>
      <c r="Z69" s="2738"/>
      <c r="AA69" s="2738"/>
      <c r="AB69" s="2738"/>
      <c r="AC69" s="2738"/>
    </row>
    <row r="70" spans="1:29" s="108" customFormat="1" ht="30" customHeight="1">
      <c r="A70" s="1989" t="s">
        <v>1903</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6"/>
      <c r="Q70" s="2658"/>
      <c r="R70" s="2658"/>
      <c r="S70" s="2658"/>
      <c r="T70" s="2658"/>
      <c r="U70" s="2658"/>
      <c r="V70" s="2658"/>
      <c r="W70" s="2658"/>
      <c r="X70" s="2658"/>
      <c r="Y70" s="2658"/>
      <c r="Z70" s="2658"/>
      <c r="AA70" s="2658"/>
      <c r="AB70" s="2658"/>
      <c r="AC70" s="2658"/>
    </row>
    <row r="71" spans="1:29" s="108" customFormat="1" ht="15.75" thickBot="1">
      <c r="A71" s="464" t="s">
        <v>1714</v>
      </c>
      <c r="B71" s="465"/>
      <c r="C71" s="466"/>
      <c r="D71" s="467"/>
      <c r="E71" s="467"/>
      <c r="F71" s="467"/>
      <c r="G71" s="467"/>
      <c r="H71" s="467"/>
      <c r="I71" s="467"/>
      <c r="J71" s="467"/>
      <c r="K71" s="467"/>
      <c r="L71" s="467"/>
      <c r="M71" s="468"/>
      <c r="N71" s="467"/>
      <c r="O71" s="943"/>
      <c r="P71" s="2736"/>
      <c r="Q71" s="2736"/>
      <c r="R71" s="2658"/>
      <c r="S71" s="2658"/>
      <c r="T71" s="2658"/>
      <c r="U71" s="2658"/>
      <c r="V71" s="2658"/>
      <c r="W71" s="2658"/>
      <c r="X71" s="2658"/>
      <c r="Y71" s="2658"/>
      <c r="Z71" s="2658"/>
      <c r="AA71" s="2658"/>
      <c r="AB71" s="2658"/>
      <c r="AC71" s="2658"/>
    </row>
    <row r="72" spans="1:29" s="108" customFormat="1" ht="15">
      <c r="A72" s="470" t="s">
        <v>1679</v>
      </c>
      <c r="B72" s="459"/>
      <c r="C72" s="471" t="s">
        <v>1774</v>
      </c>
      <c r="D72" s="472"/>
      <c r="E72" s="472"/>
      <c r="F72" s="472"/>
      <c r="G72" s="472"/>
      <c r="H72" s="472"/>
      <c r="I72" s="472"/>
      <c r="J72" s="472"/>
      <c r="K72" s="472"/>
      <c r="L72" s="473"/>
      <c r="M72" s="474"/>
      <c r="N72" s="2749"/>
      <c r="O72" s="2749"/>
      <c r="P72" s="2774"/>
      <c r="Q72" s="2736"/>
      <c r="R72" s="2658"/>
      <c r="S72" s="2658"/>
      <c r="T72" s="2658"/>
      <c r="U72" s="2658"/>
      <c r="V72" s="2658"/>
      <c r="W72" s="2658"/>
      <c r="X72" s="2658"/>
      <c r="Y72" s="2658"/>
      <c r="Z72" s="2658"/>
      <c r="AA72" s="2658"/>
      <c r="AB72" s="2658"/>
      <c r="AC72" s="2658"/>
    </row>
    <row r="73" spans="1:29" s="108" customFormat="1" ht="15.75" thickBot="1">
      <c r="A73" s="470"/>
      <c r="B73" s="459"/>
      <c r="C73" s="587">
        <v>100</v>
      </c>
      <c r="D73" s="461"/>
      <c r="E73" s="461"/>
      <c r="F73" s="461"/>
      <c r="G73" s="461"/>
      <c r="H73" s="461"/>
      <c r="I73" s="461"/>
      <c r="J73" s="461"/>
      <c r="K73" s="461"/>
      <c r="L73" s="461"/>
      <c r="M73" s="463"/>
      <c r="N73" s="2749"/>
      <c r="O73" s="2749"/>
      <c r="P73" s="2736"/>
      <c r="Q73" s="2736"/>
      <c r="R73" s="2658"/>
      <c r="S73" s="2658"/>
      <c r="T73" s="2658"/>
      <c r="U73" s="2658"/>
      <c r="V73" s="2658"/>
      <c r="W73" s="2658"/>
      <c r="X73" s="2658"/>
      <c r="Y73" s="2658"/>
      <c r="Z73" s="2658"/>
      <c r="AA73" s="2658"/>
      <c r="AB73" s="2658"/>
      <c r="AC73" s="2658"/>
    </row>
    <row r="74" spans="1:29">
      <c r="A74" s="476" t="s">
        <v>1717</v>
      </c>
      <c r="B74" s="477" t="s">
        <v>1683</v>
      </c>
      <c r="C74" s="479"/>
      <c r="D74" s="479"/>
      <c r="E74" s="479"/>
      <c r="F74" s="479"/>
      <c r="G74" s="479"/>
      <c r="H74" s="479"/>
      <c r="I74" s="479"/>
      <c r="J74" s="479"/>
      <c r="K74" s="480"/>
      <c r="L74" s="481"/>
      <c r="M74" s="482"/>
      <c r="N74" s="2750"/>
      <c r="O74" s="2750"/>
      <c r="P74" s="2775"/>
      <c r="Q74" s="2736"/>
      <c r="R74" s="2722"/>
      <c r="S74" s="2722"/>
      <c r="T74" s="2722"/>
      <c r="U74" s="2722"/>
      <c r="V74" s="2722"/>
      <c r="W74" s="2722"/>
      <c r="X74" s="2722"/>
      <c r="Y74" s="2722"/>
      <c r="Z74" s="2722"/>
      <c r="AA74" s="2722"/>
      <c r="AB74" s="2722"/>
      <c r="AC74" s="2722"/>
    </row>
    <row r="75" spans="1:29" ht="15.75" thickBot="1">
      <c r="A75" s="483"/>
      <c r="B75" s="484"/>
      <c r="C75" s="485"/>
      <c r="D75" s="485"/>
      <c r="E75" s="485"/>
      <c r="F75" s="485"/>
      <c r="G75" s="485"/>
      <c r="H75" s="485"/>
      <c r="I75" s="485"/>
      <c r="J75" s="485"/>
      <c r="K75" s="485"/>
      <c r="L75" s="485"/>
      <c r="M75" s="486"/>
      <c r="N75" s="2751"/>
      <c r="O75" s="2751"/>
      <c r="P75" s="2775"/>
      <c r="Q75" s="2736"/>
      <c r="R75" s="2722"/>
      <c r="S75" s="2722"/>
      <c r="T75" s="2722"/>
      <c r="U75" s="2722"/>
      <c r="V75" s="2722"/>
      <c r="W75" s="2722"/>
      <c r="X75" s="2722"/>
      <c r="Y75" s="2722"/>
      <c r="Z75" s="2722"/>
      <c r="AA75" s="2722"/>
      <c r="AB75" s="2722"/>
      <c r="AC75" s="2722"/>
    </row>
    <row r="76" spans="1:29" ht="27.75" thickTop="1">
      <c r="A76" s="483"/>
      <c r="B76" s="487" t="s">
        <v>1686</v>
      </c>
      <c r="C76" s="488"/>
      <c r="D76" s="488"/>
      <c r="E76" s="488"/>
      <c r="F76" s="488"/>
      <c r="G76" s="488"/>
      <c r="H76" s="488"/>
      <c r="I76" s="488"/>
      <c r="J76" s="488"/>
      <c r="K76" s="489"/>
      <c r="L76" s="490"/>
      <c r="M76" s="491"/>
      <c r="N76" s="2750"/>
      <c r="O76" s="2750"/>
      <c r="P76" s="2775"/>
      <c r="Q76" s="2736"/>
      <c r="R76" s="2722"/>
      <c r="S76" s="2722"/>
      <c r="T76" s="2722"/>
      <c r="U76" s="2722"/>
      <c r="V76" s="2722"/>
      <c r="W76" s="2722"/>
      <c r="X76" s="2722"/>
      <c r="Y76" s="2722"/>
      <c r="Z76" s="2722"/>
      <c r="AA76" s="2722"/>
      <c r="AB76" s="2722"/>
      <c r="AC76" s="2722"/>
    </row>
    <row r="77" spans="1:29" ht="15.75" thickBot="1">
      <c r="A77" s="483"/>
      <c r="B77" s="492"/>
      <c r="C77" s="493"/>
      <c r="D77" s="493"/>
      <c r="E77" s="493"/>
      <c r="F77" s="493"/>
      <c r="G77" s="493"/>
      <c r="H77" s="493"/>
      <c r="I77" s="493"/>
      <c r="J77" s="493"/>
      <c r="K77" s="493"/>
      <c r="L77" s="493"/>
      <c r="M77" s="494"/>
      <c r="N77" s="2751"/>
      <c r="O77" s="2751"/>
      <c r="P77" s="2775"/>
      <c r="Q77" s="2736"/>
      <c r="R77" s="2722"/>
      <c r="S77" s="2722"/>
      <c r="T77" s="2722"/>
      <c r="U77" s="2722"/>
      <c r="V77" s="2722"/>
      <c r="W77" s="2722"/>
      <c r="X77" s="2722"/>
      <c r="Y77" s="2722"/>
      <c r="Z77" s="2722"/>
      <c r="AA77" s="2722"/>
      <c r="AB77" s="2722"/>
      <c r="AC77" s="2722"/>
    </row>
    <row r="78" spans="1:29" ht="15.75" thickTop="1">
      <c r="A78" s="483"/>
      <c r="B78" s="495" t="s">
        <v>1687</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1"/>
      <c r="O78" s="2751"/>
      <c r="P78" s="2775"/>
      <c r="Q78" s="2736"/>
      <c r="R78" s="2722"/>
      <c r="S78" s="2722"/>
      <c r="T78" s="2722"/>
      <c r="U78" s="2722"/>
      <c r="V78" s="2722"/>
      <c r="W78" s="2722"/>
      <c r="X78" s="2722"/>
      <c r="Y78" s="2722"/>
      <c r="Z78" s="2722"/>
      <c r="AA78" s="2722"/>
      <c r="AB78" s="2722"/>
      <c r="AC78" s="2722"/>
    </row>
    <row r="79" spans="1:29" ht="15">
      <c r="A79" s="483"/>
      <c r="B79" s="497"/>
      <c r="C79" s="498"/>
      <c r="D79" s="498"/>
      <c r="E79" s="498"/>
      <c r="F79" s="498"/>
      <c r="G79" s="498"/>
      <c r="H79" s="498"/>
      <c r="I79" s="498"/>
      <c r="J79" s="498"/>
      <c r="K79" s="499"/>
      <c r="L79" s="500"/>
      <c r="M79" s="501"/>
      <c r="N79" s="2750"/>
      <c r="O79" s="2750"/>
      <c r="P79" s="2775"/>
      <c r="Q79" s="2736"/>
      <c r="R79" s="2722"/>
      <c r="S79" s="2722"/>
      <c r="T79" s="2722"/>
      <c r="U79" s="2722"/>
      <c r="V79" s="2722"/>
      <c r="W79" s="2722"/>
      <c r="X79" s="2722"/>
      <c r="Y79" s="2722"/>
      <c r="Z79" s="2722"/>
      <c r="AA79" s="2722"/>
      <c r="AB79" s="2722"/>
      <c r="AC79" s="2722"/>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1"/>
      <c r="O80" s="2751"/>
      <c r="P80" s="2775"/>
      <c r="Q80" s="2736"/>
      <c r="R80" s="2722"/>
      <c r="S80" s="2722"/>
      <c r="T80" s="2722"/>
      <c r="U80" s="2722"/>
      <c r="V80" s="2722"/>
      <c r="W80" s="2722"/>
      <c r="X80" s="2722"/>
      <c r="Y80" s="2722"/>
      <c r="Z80" s="2722"/>
      <c r="AA80" s="2722"/>
      <c r="AB80" s="2722"/>
      <c r="AC80" s="2722"/>
    </row>
    <row r="81" spans="1:29" s="422" customFormat="1" ht="15.75" thickTop="1">
      <c r="A81" s="502"/>
      <c r="B81" s="487" t="str">
        <f>B12</f>
        <v>配建</v>
      </c>
      <c r="C81" s="503"/>
      <c r="D81" s="503"/>
      <c r="E81" s="503"/>
      <c r="F81" s="503"/>
      <c r="G81" s="503"/>
      <c r="H81" s="504"/>
      <c r="I81" s="504"/>
      <c r="J81" s="504"/>
      <c r="K81" s="504"/>
      <c r="L81" s="505"/>
      <c r="M81" s="506"/>
      <c r="N81" s="2752"/>
      <c r="O81" s="2752"/>
      <c r="P81" s="2776"/>
      <c r="Q81" s="2743"/>
      <c r="R81" s="2744"/>
      <c r="S81" s="2744"/>
      <c r="T81" s="2744"/>
      <c r="U81" s="2744"/>
      <c r="V81" s="2744"/>
      <c r="W81" s="2744"/>
      <c r="X81" s="2744"/>
      <c r="Y81" s="2744"/>
      <c r="Z81" s="2744"/>
      <c r="AA81" s="2744"/>
      <c r="AB81" s="2744"/>
      <c r="AC81" s="2744"/>
    </row>
    <row r="82" spans="1:29" s="422" customFormat="1" ht="15.75" thickBot="1">
      <c r="A82" s="502"/>
      <c r="B82" s="492"/>
      <c r="C82" s="509"/>
      <c r="D82" s="485"/>
      <c r="E82" s="485"/>
      <c r="F82" s="485"/>
      <c r="G82" s="485"/>
      <c r="H82" s="485"/>
      <c r="I82" s="485"/>
      <c r="J82" s="485"/>
      <c r="K82" s="485"/>
      <c r="L82" s="485"/>
      <c r="M82" s="486"/>
      <c r="N82" s="2751"/>
      <c r="O82" s="2751"/>
      <c r="P82" s="2776"/>
      <c r="Q82" s="2743"/>
      <c r="R82" s="2744"/>
      <c r="S82" s="2744"/>
      <c r="T82" s="2744"/>
      <c r="U82" s="2744"/>
      <c r="V82" s="2744"/>
      <c r="W82" s="2744"/>
      <c r="X82" s="2744"/>
      <c r="Y82" s="2744"/>
      <c r="Z82" s="2744"/>
      <c r="AA82" s="2744"/>
      <c r="AB82" s="2744"/>
      <c r="AC82" s="2744"/>
    </row>
    <row r="83" spans="1:29" s="422" customFormat="1" ht="15.75" thickTop="1">
      <c r="A83" s="502"/>
      <c r="B83" s="487">
        <f>B13</f>
        <v>111</v>
      </c>
      <c r="C83" s="503"/>
      <c r="D83" s="503"/>
      <c r="E83" s="503"/>
      <c r="F83" s="503"/>
      <c r="G83" s="503"/>
      <c r="H83" s="504"/>
      <c r="I83" s="504"/>
      <c r="J83" s="504"/>
      <c r="K83" s="504"/>
      <c r="L83" s="505"/>
      <c r="M83" s="506"/>
      <c r="N83" s="2752"/>
      <c r="O83" s="2752"/>
      <c r="P83" s="2720"/>
      <c r="Q83" s="2746"/>
      <c r="R83" s="2744"/>
      <c r="S83" s="2744"/>
      <c r="T83" s="2744"/>
      <c r="U83" s="2744"/>
      <c r="V83" s="2744"/>
      <c r="W83" s="2744"/>
      <c r="X83" s="2744"/>
      <c r="Y83" s="2744"/>
      <c r="Z83" s="2744"/>
      <c r="AA83" s="2744"/>
      <c r="AB83" s="2744"/>
      <c r="AC83" s="2744"/>
    </row>
    <row r="84" spans="1:29" s="422" customFormat="1" ht="15.75" thickBot="1">
      <c r="A84" s="502"/>
      <c r="B84" s="492"/>
      <c r="C84" s="509"/>
      <c r="D84" s="509"/>
      <c r="E84" s="509"/>
      <c r="F84" s="509"/>
      <c r="G84" s="509"/>
      <c r="H84" s="511"/>
      <c r="I84" s="511"/>
      <c r="J84" s="511"/>
      <c r="K84" s="511"/>
      <c r="L84" s="511"/>
      <c r="M84" s="512"/>
      <c r="N84" s="2752"/>
      <c r="O84" s="2752"/>
      <c r="P84" s="2776"/>
      <c r="Q84" s="2743"/>
      <c r="R84" s="2744"/>
      <c r="S84" s="2744"/>
      <c r="T84" s="2744"/>
      <c r="U84" s="2744"/>
      <c r="V84" s="2744"/>
      <c r="W84" s="2744"/>
      <c r="X84" s="2744"/>
      <c r="Y84" s="2744"/>
      <c r="Z84" s="2744"/>
      <c r="AA84" s="2744"/>
      <c r="AB84" s="2744"/>
      <c r="AC84" s="2744"/>
    </row>
    <row r="85" spans="1:29" s="422" customFormat="1" ht="15.75" thickTop="1">
      <c r="A85" s="502"/>
      <c r="B85" s="495">
        <f>B14</f>
        <v>111</v>
      </c>
      <c r="C85" s="472"/>
      <c r="D85" s="472"/>
      <c r="E85" s="472"/>
      <c r="F85" s="472"/>
      <c r="G85" s="472"/>
      <c r="H85" s="513"/>
      <c r="I85" s="513"/>
      <c r="J85" s="513"/>
      <c r="K85" s="513"/>
      <c r="L85" s="514"/>
      <c r="M85" s="515"/>
      <c r="N85" s="2752"/>
      <c r="O85" s="2752"/>
      <c r="P85" s="2781"/>
      <c r="Q85" s="2743"/>
      <c r="R85" s="2744"/>
      <c r="S85" s="2744"/>
      <c r="T85" s="2744"/>
      <c r="U85" s="2744"/>
      <c r="V85" s="2744"/>
      <c r="W85" s="2744"/>
      <c r="X85" s="2744"/>
      <c r="Y85" s="2744"/>
      <c r="Z85" s="2744"/>
      <c r="AA85" s="2744"/>
      <c r="AB85" s="2744"/>
      <c r="AC85" s="2744"/>
    </row>
    <row r="86" spans="1:29" s="422" customFormat="1" ht="15.75" thickBot="1">
      <c r="A86" s="517"/>
      <c r="B86" s="518"/>
      <c r="C86" s="519"/>
      <c r="D86" s="519"/>
      <c r="E86" s="519"/>
      <c r="F86" s="519"/>
      <c r="G86" s="519"/>
      <c r="H86" s="520"/>
      <c r="I86" s="520"/>
      <c r="J86" s="520"/>
      <c r="K86" s="520"/>
      <c r="L86" s="520"/>
      <c r="M86" s="521"/>
      <c r="N86" s="2752"/>
      <c r="O86" s="2752"/>
      <c r="P86" s="2776"/>
      <c r="Q86" s="2743"/>
      <c r="R86" s="2744"/>
      <c r="S86" s="2744"/>
      <c r="T86" s="2744"/>
      <c r="U86" s="2744"/>
      <c r="V86" s="2744"/>
      <c r="W86" s="2744"/>
      <c r="X86" s="2744"/>
      <c r="Y86" s="2744"/>
      <c r="Z86" s="2744"/>
      <c r="AA86" s="2744"/>
      <c r="AB86" s="2744"/>
      <c r="AC86" s="2744"/>
    </row>
    <row r="87" spans="1:29">
      <c r="A87" s="476" t="s">
        <v>1688</v>
      </c>
      <c r="B87" s="477" t="s">
        <v>1718</v>
      </c>
      <c r="C87" s="522" t="s">
        <v>1719</v>
      </c>
      <c r="D87" s="522" t="s">
        <v>1720</v>
      </c>
      <c r="E87" s="522" t="s">
        <v>1721</v>
      </c>
      <c r="F87" s="522" t="s">
        <v>1722</v>
      </c>
      <c r="G87" s="522" t="s">
        <v>1723</v>
      </c>
      <c r="H87" s="478"/>
      <c r="I87" s="478"/>
      <c r="J87" s="478"/>
      <c r="K87" s="523"/>
      <c r="L87" s="524"/>
      <c r="M87" s="525"/>
      <c r="N87" s="2750"/>
      <c r="O87" s="2750"/>
      <c r="P87" s="2777"/>
      <c r="Q87" s="2736"/>
      <c r="R87" s="2722"/>
      <c r="S87" s="2722"/>
      <c r="T87" s="2722"/>
      <c r="U87" s="2722"/>
      <c r="V87" s="2722"/>
      <c r="W87" s="2722"/>
      <c r="X87" s="2722"/>
      <c r="Y87" s="2722"/>
      <c r="Z87" s="2722"/>
      <c r="AA87" s="2722"/>
      <c r="AB87" s="2722"/>
      <c r="AC87" s="2722"/>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1"/>
      <c r="O88" s="2751"/>
      <c r="P88" s="2775"/>
      <c r="Q88" s="2736"/>
      <c r="R88" s="2722"/>
      <c r="S88" s="2722"/>
      <c r="T88" s="2722"/>
      <c r="U88" s="2722"/>
      <c r="V88" s="2722"/>
      <c r="W88" s="2722"/>
      <c r="X88" s="2722"/>
      <c r="Y88" s="2722"/>
      <c r="Z88" s="2722"/>
      <c r="AA88" s="2722"/>
      <c r="AB88" s="2722"/>
      <c r="AC88" s="2722"/>
    </row>
    <row r="89" spans="1:29" ht="15.75" thickTop="1">
      <c r="A89" s="483"/>
      <c r="B89" s="487" t="s">
        <v>1904</v>
      </c>
      <c r="C89" s="527" t="s">
        <v>1719</v>
      </c>
      <c r="D89" s="527" t="s">
        <v>1720</v>
      </c>
      <c r="E89" s="527" t="s">
        <v>1721</v>
      </c>
      <c r="F89" s="527" t="s">
        <v>1722</v>
      </c>
      <c r="G89" s="527" t="s">
        <v>1723</v>
      </c>
      <c r="H89" s="488"/>
      <c r="I89" s="488"/>
      <c r="J89" s="488"/>
      <c r="K89" s="489"/>
      <c r="L89" s="490"/>
      <c r="M89" s="491"/>
      <c r="N89" s="2750"/>
      <c r="O89" s="2750"/>
      <c r="P89" s="2775"/>
      <c r="Q89" s="2736"/>
      <c r="R89" s="2722"/>
      <c r="S89" s="2722"/>
      <c r="T89" s="2722"/>
      <c r="U89" s="2722"/>
      <c r="V89" s="2722"/>
      <c r="W89" s="2722"/>
      <c r="X89" s="2722"/>
      <c r="Y89" s="2722"/>
      <c r="Z89" s="2722"/>
      <c r="AA89" s="2722"/>
      <c r="AB89" s="2722"/>
      <c r="AC89" s="2722"/>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1"/>
      <c r="O90" s="2751"/>
      <c r="P90" s="2775"/>
      <c r="Q90" s="2736"/>
      <c r="R90" s="2722"/>
      <c r="S90" s="2722"/>
      <c r="T90" s="2722"/>
      <c r="U90" s="2722"/>
      <c r="V90" s="2722"/>
      <c r="W90" s="2722"/>
      <c r="X90" s="2722"/>
      <c r="Y90" s="2722"/>
      <c r="Z90" s="2722"/>
      <c r="AA90" s="2722"/>
      <c r="AB90" s="2722"/>
      <c r="AC90" s="2722"/>
    </row>
    <row r="91" spans="1:29" ht="15.75" thickTop="1">
      <c r="A91" s="483"/>
      <c r="B91" s="487" t="s">
        <v>1819</v>
      </c>
      <c r="C91" s="527" t="s">
        <v>1719</v>
      </c>
      <c r="D91" s="527" t="s">
        <v>1720</v>
      </c>
      <c r="E91" s="527" t="s">
        <v>1721</v>
      </c>
      <c r="F91" s="527" t="s">
        <v>1722</v>
      </c>
      <c r="G91" s="527" t="s">
        <v>1723</v>
      </c>
      <c r="H91" s="488"/>
      <c r="I91" s="488"/>
      <c r="J91" s="488"/>
      <c r="K91" s="489"/>
      <c r="L91" s="490"/>
      <c r="M91" s="491"/>
      <c r="N91" s="2750"/>
      <c r="O91" s="2750"/>
      <c r="P91" s="2775"/>
      <c r="Q91" s="2736"/>
      <c r="R91" s="2722"/>
      <c r="S91" s="2722"/>
      <c r="T91" s="2722"/>
      <c r="U91" s="2722"/>
      <c r="V91" s="2722"/>
      <c r="W91" s="2722"/>
      <c r="X91" s="2722"/>
      <c r="Y91" s="2722"/>
      <c r="Z91" s="2722"/>
      <c r="AA91" s="2722"/>
      <c r="AB91" s="2722"/>
      <c r="AC91" s="2722"/>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1"/>
      <c r="O92" s="2751"/>
      <c r="P92" s="2775"/>
      <c r="Q92" s="2736"/>
      <c r="R92" s="2722"/>
      <c r="S92" s="2722"/>
      <c r="T92" s="2722"/>
      <c r="U92" s="2722"/>
      <c r="V92" s="2722"/>
      <c r="W92" s="2722"/>
      <c r="X92" s="2722"/>
      <c r="Y92" s="2722"/>
      <c r="Z92" s="2722"/>
      <c r="AA92" s="2722"/>
      <c r="AB92" s="2722"/>
      <c r="AC92" s="2722"/>
    </row>
    <row r="93" spans="1:29" ht="15.75" thickTop="1">
      <c r="A93" s="483"/>
      <c r="B93" s="487" t="s">
        <v>1724</v>
      </c>
      <c r="C93" s="527" t="s">
        <v>1719</v>
      </c>
      <c r="D93" s="527" t="s">
        <v>1720</v>
      </c>
      <c r="E93" s="527" t="s">
        <v>1721</v>
      </c>
      <c r="F93" s="527" t="s">
        <v>1722</v>
      </c>
      <c r="G93" s="527" t="s">
        <v>1723</v>
      </c>
      <c r="H93" s="488"/>
      <c r="I93" s="488"/>
      <c r="J93" s="488"/>
      <c r="K93" s="489"/>
      <c r="L93" s="490"/>
      <c r="M93" s="491"/>
      <c r="N93" s="2750"/>
      <c r="O93" s="2750"/>
      <c r="P93" s="2775"/>
      <c r="Q93" s="2736"/>
      <c r="R93" s="2722"/>
      <c r="S93" s="2722"/>
      <c r="T93" s="2722"/>
      <c r="U93" s="2722"/>
      <c r="V93" s="2722"/>
      <c r="W93" s="2722"/>
      <c r="X93" s="2722"/>
      <c r="Y93" s="2722"/>
      <c r="Z93" s="2722"/>
      <c r="AA93" s="2722"/>
      <c r="AB93" s="2722"/>
      <c r="AC93" s="2722"/>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1"/>
      <c r="O94" s="2751"/>
      <c r="P94" s="2775"/>
      <c r="Q94" s="2736"/>
      <c r="R94" s="2722"/>
      <c r="S94" s="2722"/>
      <c r="T94" s="2722"/>
      <c r="U94" s="2722"/>
      <c r="V94" s="2722"/>
      <c r="W94" s="2722"/>
      <c r="X94" s="2722"/>
      <c r="Y94" s="2722"/>
      <c r="Z94" s="2722"/>
      <c r="AA94" s="2722"/>
      <c r="AB94" s="2722"/>
      <c r="AC94" s="2722"/>
    </row>
    <row r="95" spans="1:29" s="108" customFormat="1" ht="15.75" thickTop="1">
      <c r="A95" s="528"/>
      <c r="B95" s="487" t="s">
        <v>1905</v>
      </c>
      <c r="C95" s="527" t="s">
        <v>1719</v>
      </c>
      <c r="D95" s="527" t="s">
        <v>1720</v>
      </c>
      <c r="E95" s="527" t="s">
        <v>1721</v>
      </c>
      <c r="F95" s="527" t="s">
        <v>1722</v>
      </c>
      <c r="G95" s="527" t="s">
        <v>1723</v>
      </c>
      <c r="H95" s="527"/>
      <c r="I95" s="527"/>
      <c r="J95" s="527"/>
      <c r="K95" s="527"/>
      <c r="L95" s="646"/>
      <c r="M95" s="570"/>
      <c r="N95" s="2749"/>
      <c r="O95" s="2749"/>
      <c r="P95" s="2775"/>
      <c r="Q95" s="2736"/>
      <c r="R95" s="2658"/>
      <c r="S95" s="2658"/>
      <c r="T95" s="2658"/>
      <c r="U95" s="2658"/>
      <c r="V95" s="2658"/>
      <c r="W95" s="2658"/>
      <c r="X95" s="2658"/>
      <c r="Y95" s="2658"/>
      <c r="Z95" s="2658"/>
      <c r="AA95" s="2658"/>
      <c r="AB95" s="2658"/>
      <c r="AC95" s="2658"/>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1"/>
      <c r="O96" s="2751"/>
      <c r="P96" s="2775"/>
      <c r="Q96" s="2736"/>
      <c r="R96" s="2658"/>
      <c r="S96" s="2658"/>
      <c r="T96" s="2658"/>
      <c r="U96" s="2658"/>
      <c r="V96" s="2658"/>
      <c r="W96" s="2658"/>
      <c r="X96" s="2658"/>
      <c r="Y96" s="2658"/>
      <c r="Z96" s="2658"/>
      <c r="AA96" s="2658"/>
      <c r="AB96" s="2658"/>
      <c r="AC96" s="2658"/>
    </row>
    <row r="97" spans="1:29" s="108" customFormat="1" ht="27.75" thickTop="1">
      <c r="A97" s="528"/>
      <c r="B97" s="487" t="s">
        <v>1906</v>
      </c>
      <c r="C97" s="522" t="s">
        <v>1719</v>
      </c>
      <c r="D97" s="522" t="s">
        <v>1720</v>
      </c>
      <c r="E97" s="522" t="s">
        <v>1721</v>
      </c>
      <c r="F97" s="522" t="s">
        <v>1722</v>
      </c>
      <c r="G97" s="522" t="s">
        <v>1723</v>
      </c>
      <c r="H97" s="527"/>
      <c r="I97" s="527"/>
      <c r="J97" s="527"/>
      <c r="K97" s="527"/>
      <c r="L97" s="527"/>
      <c r="M97" s="570"/>
      <c r="N97" s="2749"/>
      <c r="O97" s="2749"/>
      <c r="P97" s="2775"/>
      <c r="Q97" s="2736"/>
      <c r="R97" s="2658"/>
      <c r="S97" s="2658"/>
      <c r="T97" s="2658"/>
      <c r="U97" s="2658"/>
      <c r="V97" s="2658"/>
      <c r="W97" s="2658"/>
      <c r="X97" s="2658"/>
      <c r="Y97" s="2658"/>
      <c r="Z97" s="2658"/>
      <c r="AA97" s="2658"/>
      <c r="AB97" s="2658"/>
      <c r="AC97" s="2658"/>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1"/>
      <c r="O98" s="2751"/>
      <c r="P98" s="2775"/>
      <c r="Q98" s="2736"/>
      <c r="R98" s="2658"/>
      <c r="S98" s="2658"/>
      <c r="T98" s="2658"/>
      <c r="U98" s="2658"/>
      <c r="V98" s="2658"/>
      <c r="W98" s="2658"/>
      <c r="X98" s="2658"/>
      <c r="Y98" s="2658"/>
      <c r="Z98" s="2658"/>
      <c r="AA98" s="2658"/>
      <c r="AB98" s="2658"/>
      <c r="AC98" s="2658"/>
    </row>
    <row r="99" spans="1:29" s="422" customFormat="1" ht="15.75" thickTop="1">
      <c r="A99" s="502"/>
      <c r="B99" s="487" t="s">
        <v>1776</v>
      </c>
      <c r="C99" s="522" t="s">
        <v>1719</v>
      </c>
      <c r="D99" s="522" t="s">
        <v>1720</v>
      </c>
      <c r="E99" s="522" t="s">
        <v>1721</v>
      </c>
      <c r="F99" s="522" t="s">
        <v>1722</v>
      </c>
      <c r="G99" s="522" t="s">
        <v>1723</v>
      </c>
      <c r="H99" s="549"/>
      <c r="I99" s="549"/>
      <c r="J99" s="549"/>
      <c r="K99" s="549"/>
      <c r="L99" s="550"/>
      <c r="M99" s="551"/>
      <c r="N99" s="2752"/>
      <c r="O99" s="2752"/>
      <c r="P99" s="2776"/>
      <c r="Q99" s="2743"/>
      <c r="R99" s="2744"/>
      <c r="S99" s="2744"/>
      <c r="T99" s="2744"/>
      <c r="U99" s="2744"/>
      <c r="V99" s="2744"/>
      <c r="W99" s="2744"/>
      <c r="X99" s="2744"/>
      <c r="Y99" s="2744"/>
      <c r="Z99" s="2744"/>
      <c r="AA99" s="2744"/>
      <c r="AB99" s="2744"/>
      <c r="AC99" s="2744"/>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2"/>
      <c r="O100" s="2752"/>
      <c r="P100" s="2776"/>
      <c r="Q100" s="2743"/>
      <c r="R100" s="2744"/>
      <c r="S100" s="2744"/>
      <c r="T100" s="2744"/>
      <c r="U100" s="2744"/>
      <c r="V100" s="2744"/>
      <c r="W100" s="2744"/>
      <c r="X100" s="2744"/>
      <c r="Y100" s="2744"/>
      <c r="Z100" s="2744"/>
      <c r="AA100" s="2744"/>
      <c r="AB100" s="2744"/>
      <c r="AC100" s="2744"/>
    </row>
    <row r="101" spans="1:29" s="422" customFormat="1" ht="15.75" thickTop="1">
      <c r="A101" s="502"/>
      <c r="B101" s="495" t="s">
        <v>1777</v>
      </c>
      <c r="C101" s="608" t="s">
        <v>1797</v>
      </c>
      <c r="D101" s="608" t="s">
        <v>1798</v>
      </c>
      <c r="E101" s="608" t="s">
        <v>1799</v>
      </c>
      <c r="F101" s="608" t="s">
        <v>1800</v>
      </c>
      <c r="G101" s="608" t="s">
        <v>1801</v>
      </c>
      <c r="H101" s="549"/>
      <c r="I101" s="549"/>
      <c r="J101" s="549"/>
      <c r="K101" s="549"/>
      <c r="L101" s="549"/>
      <c r="M101" s="1132"/>
      <c r="N101" s="2752"/>
      <c r="O101" s="2752"/>
      <c r="P101" s="2776"/>
      <c r="Q101" s="2743"/>
      <c r="R101" s="2744"/>
      <c r="S101" s="2744"/>
      <c r="T101" s="2744"/>
      <c r="U101" s="2744"/>
      <c r="V101" s="2744"/>
      <c r="W101" s="2744"/>
      <c r="X101" s="2744"/>
      <c r="Y101" s="2744"/>
      <c r="Z101" s="2744"/>
      <c r="AA101" s="2744"/>
      <c r="AB101" s="2744"/>
      <c r="AC101" s="2744"/>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2"/>
      <c r="O102" s="2752"/>
      <c r="P102" s="2776"/>
      <c r="Q102" s="2743"/>
      <c r="R102" s="2744"/>
      <c r="S102" s="2744"/>
      <c r="T102" s="2744"/>
      <c r="U102" s="2744"/>
      <c r="V102" s="2744"/>
      <c r="W102" s="2744"/>
      <c r="X102" s="2744"/>
      <c r="Y102" s="2744"/>
      <c r="Z102" s="2744"/>
      <c r="AA102" s="2744"/>
      <c r="AB102" s="2744"/>
      <c r="AC102" s="2744"/>
    </row>
    <row r="103" spans="1:29" ht="15.75" thickTop="1">
      <c r="A103" s="483"/>
      <c r="B103" s="487" t="str">
        <f>B31</f>
        <v>临街状况</v>
      </c>
      <c r="C103" s="488" t="s">
        <v>1907</v>
      </c>
      <c r="D103" s="488" t="s">
        <v>1908</v>
      </c>
      <c r="E103" s="488" t="s">
        <v>1909</v>
      </c>
      <c r="F103" s="488" t="s">
        <v>1910</v>
      </c>
      <c r="G103" s="488"/>
      <c r="H103" s="488"/>
      <c r="I103" s="488"/>
      <c r="J103" s="488"/>
      <c r="K103" s="489"/>
      <c r="L103" s="490"/>
      <c r="M103" s="491"/>
      <c r="N103" s="2750"/>
      <c r="O103" s="2750"/>
      <c r="P103" s="2775"/>
      <c r="Q103" s="2736"/>
      <c r="R103" s="2722"/>
      <c r="S103" s="2722"/>
      <c r="T103" s="2722"/>
      <c r="U103" s="2722"/>
      <c r="V103" s="2722"/>
      <c r="W103" s="2722"/>
      <c r="X103" s="2722"/>
      <c r="Y103" s="2722"/>
      <c r="Z103" s="2722"/>
      <c r="AA103" s="2722"/>
      <c r="AB103" s="2722"/>
      <c r="AC103" s="2722"/>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1"/>
      <c r="O104" s="2751"/>
      <c r="P104" s="2775"/>
      <c r="Q104" s="2736"/>
      <c r="R104" s="2722"/>
      <c r="S104" s="2722"/>
      <c r="T104" s="2722"/>
      <c r="U104" s="2722"/>
      <c r="V104" s="2722"/>
      <c r="W104" s="2722"/>
      <c r="X104" s="2722"/>
      <c r="Y104" s="2722"/>
      <c r="Z104" s="2722"/>
      <c r="AA104" s="2722"/>
      <c r="AB104" s="2722"/>
      <c r="AC104" s="2722"/>
    </row>
    <row r="105" spans="1:29" ht="27.75" thickTop="1">
      <c r="A105" s="483"/>
      <c r="B105" s="487" t="s">
        <v>1813</v>
      </c>
      <c r="C105" s="503"/>
      <c r="D105" s="503"/>
      <c r="E105" s="503"/>
      <c r="F105" s="503"/>
      <c r="G105" s="503"/>
      <c r="H105" s="532"/>
      <c r="I105" s="532"/>
      <c r="J105" s="532"/>
      <c r="K105" s="533"/>
      <c r="L105" s="534"/>
      <c r="M105" s="535"/>
      <c r="N105" s="2750"/>
      <c r="O105" s="2750"/>
      <c r="P105" s="2775"/>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1"/>
      <c r="O106" s="2751"/>
      <c r="P106" s="2775"/>
      <c r="Q106" s="2736"/>
      <c r="R106" s="2722"/>
      <c r="S106" s="2722"/>
      <c r="T106" s="2722"/>
      <c r="U106" s="2722"/>
      <c r="V106" s="2722"/>
      <c r="W106" s="2722"/>
      <c r="X106" s="2722"/>
      <c r="Y106" s="2722"/>
      <c r="Z106" s="2722"/>
      <c r="AA106" s="2722"/>
      <c r="AB106" s="2722"/>
      <c r="AC106" s="2722"/>
    </row>
    <row r="107" spans="1:29" ht="15.75" thickTop="1">
      <c r="A107" s="483"/>
      <c r="B107" s="487" t="s">
        <v>1871</v>
      </c>
      <c r="C107" s="532"/>
      <c r="D107" s="532"/>
      <c r="E107" s="532"/>
      <c r="F107" s="532"/>
      <c r="G107" s="532"/>
      <c r="H107" s="532"/>
      <c r="I107" s="532"/>
      <c r="J107" s="532"/>
      <c r="K107" s="533"/>
      <c r="L107" s="534"/>
      <c r="M107" s="535"/>
      <c r="N107" s="2750"/>
      <c r="O107" s="2750"/>
      <c r="P107" s="2775"/>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1"/>
      <c r="O108" s="2751"/>
      <c r="P108" s="2775"/>
      <c r="Q108" s="2736"/>
      <c r="R108" s="2722"/>
      <c r="S108" s="2722"/>
      <c r="T108" s="2722"/>
      <c r="U108" s="2722"/>
      <c r="V108" s="2722"/>
      <c r="W108" s="2722"/>
      <c r="X108" s="2722"/>
      <c r="Y108" s="2722"/>
      <c r="Z108" s="2722"/>
      <c r="AA108" s="2722"/>
      <c r="AB108" s="2722"/>
      <c r="AC108" s="2722"/>
    </row>
    <row r="109" spans="1:29" ht="15.75" thickTop="1">
      <c r="A109" s="483"/>
      <c r="B109" s="495">
        <f>B35</f>
        <v>111</v>
      </c>
      <c r="C109" s="503"/>
      <c r="D109" s="503"/>
      <c r="E109" s="503"/>
      <c r="F109" s="503"/>
      <c r="G109" s="536"/>
      <c r="H109" s="536"/>
      <c r="I109" s="536"/>
      <c r="J109" s="536"/>
      <c r="K109" s="537"/>
      <c r="L109" s="538"/>
      <c r="M109" s="539"/>
      <c r="N109" s="2750"/>
      <c r="O109" s="2750"/>
      <c r="P109" s="2775"/>
      <c r="Q109" s="2736"/>
      <c r="R109" s="2722"/>
      <c r="S109" s="2722"/>
      <c r="T109" s="2722"/>
      <c r="U109" s="2722"/>
      <c r="V109" s="2722"/>
      <c r="W109" s="2722"/>
      <c r="X109" s="2722"/>
      <c r="Y109" s="2722"/>
      <c r="Z109" s="2722"/>
      <c r="AA109" s="2722"/>
      <c r="AB109" s="2722"/>
      <c r="AC109" s="2722"/>
    </row>
    <row r="110" spans="1:29" ht="15.75" thickBot="1">
      <c r="A110" s="483"/>
      <c r="B110" s="518"/>
      <c r="C110" s="509"/>
      <c r="D110" s="509"/>
      <c r="E110" s="509"/>
      <c r="F110" s="509"/>
      <c r="G110" s="540"/>
      <c r="H110" s="540"/>
      <c r="I110" s="540"/>
      <c r="J110" s="540"/>
      <c r="K110" s="540"/>
      <c r="L110" s="540"/>
      <c r="M110" s="541"/>
      <c r="N110" s="2751"/>
      <c r="O110" s="2751"/>
      <c r="P110" s="2775"/>
      <c r="Q110" s="2736"/>
      <c r="R110" s="2722"/>
      <c r="S110" s="2722"/>
      <c r="T110" s="2722"/>
      <c r="U110" s="2722"/>
      <c r="V110" s="2722"/>
      <c r="W110" s="2722"/>
      <c r="X110" s="2722"/>
      <c r="Y110" s="2722"/>
      <c r="Z110" s="2722"/>
      <c r="AA110" s="2722"/>
      <c r="AB110" s="2722"/>
      <c r="AC110" s="2722"/>
    </row>
    <row r="111" spans="1:29" ht="15" thickTop="1">
      <c r="A111" s="623"/>
      <c r="B111" s="487">
        <f>B36</f>
        <v>111</v>
      </c>
      <c r="C111" s="472"/>
      <c r="D111" s="472"/>
      <c r="E111" s="472"/>
      <c r="F111" s="472"/>
      <c r="G111" s="532"/>
      <c r="H111" s="532"/>
      <c r="I111" s="532"/>
      <c r="J111" s="532"/>
      <c r="K111" s="533"/>
      <c r="L111" s="534"/>
      <c r="M111" s="535"/>
      <c r="N111" s="2750"/>
      <c r="O111" s="2750"/>
      <c r="P111" s="2775"/>
      <c r="Q111" s="2736"/>
      <c r="R111" s="2722"/>
      <c r="S111" s="2722"/>
      <c r="T111" s="2722"/>
      <c r="U111" s="2722"/>
      <c r="V111" s="2722"/>
      <c r="W111" s="2722"/>
      <c r="X111" s="2722"/>
      <c r="Y111" s="2722"/>
      <c r="Z111" s="2722"/>
      <c r="AA111" s="2722"/>
      <c r="AB111" s="2722"/>
      <c r="AC111" s="2722"/>
    </row>
    <row r="112" spans="1:29" ht="15.75" thickBot="1">
      <c r="A112" s="483"/>
      <c r="B112" s="492"/>
      <c r="C112" s="519"/>
      <c r="D112" s="519"/>
      <c r="E112" s="519"/>
      <c r="F112" s="519"/>
      <c r="G112" s="485"/>
      <c r="H112" s="485"/>
      <c r="I112" s="485"/>
      <c r="J112" s="485"/>
      <c r="K112" s="485"/>
      <c r="L112" s="485"/>
      <c r="M112" s="486"/>
      <c r="N112" s="2751"/>
      <c r="O112" s="2751"/>
      <c r="P112" s="2775"/>
      <c r="Q112" s="2736"/>
      <c r="R112" s="2722"/>
      <c r="S112" s="2722"/>
      <c r="T112" s="2722"/>
      <c r="U112" s="2722"/>
      <c r="V112" s="2722"/>
      <c r="W112" s="2722"/>
      <c r="X112" s="2722"/>
      <c r="Y112" s="2722"/>
      <c r="Z112" s="2722"/>
      <c r="AA112" s="2722"/>
      <c r="AB112" s="2722"/>
      <c r="AC112" s="2722"/>
    </row>
    <row r="113" spans="1:29" s="422" customFormat="1" ht="15" thickTop="1">
      <c r="A113" s="542"/>
      <c r="B113" s="543">
        <f>B37</f>
        <v>111</v>
      </c>
      <c r="C113" s="544"/>
      <c r="D113" s="544"/>
      <c r="E113" s="544"/>
      <c r="F113" s="544"/>
      <c r="G113" s="544"/>
      <c r="H113" s="544"/>
      <c r="I113" s="544"/>
      <c r="J113" s="545"/>
      <c r="K113" s="545"/>
      <c r="L113" s="546"/>
      <c r="M113" s="547"/>
      <c r="N113" s="2752"/>
      <c r="O113" s="2752"/>
      <c r="P113" s="2776"/>
      <c r="Q113" s="2743"/>
      <c r="R113" s="2744"/>
      <c r="S113" s="2744"/>
      <c r="T113" s="2744"/>
      <c r="U113" s="2744"/>
      <c r="V113" s="2744"/>
      <c r="W113" s="2744"/>
      <c r="X113" s="2744"/>
      <c r="Y113" s="2744"/>
      <c r="Z113" s="2744"/>
      <c r="AA113" s="2744"/>
      <c r="AB113" s="2744"/>
      <c r="AC113" s="2744"/>
    </row>
    <row r="114" spans="1:29" s="422" customFormat="1" ht="15.75" thickBot="1">
      <c r="A114" s="502"/>
      <c r="B114" s="495"/>
      <c r="C114" s="461"/>
      <c r="D114" s="625"/>
      <c r="E114" s="625"/>
      <c r="F114" s="625"/>
      <c r="G114" s="625"/>
      <c r="H114" s="625"/>
      <c r="I114" s="625"/>
      <c r="J114" s="625"/>
      <c r="K114" s="625"/>
      <c r="L114" s="625"/>
      <c r="M114" s="647"/>
      <c r="N114" s="2751"/>
      <c r="O114" s="2751"/>
      <c r="P114" s="2776"/>
      <c r="Q114" s="2743"/>
      <c r="R114" s="2744"/>
      <c r="S114" s="2744"/>
      <c r="T114" s="2744"/>
      <c r="U114" s="2744"/>
      <c r="V114" s="2744"/>
      <c r="W114" s="2744"/>
      <c r="X114" s="2744"/>
      <c r="Y114" s="2744"/>
      <c r="Z114" s="2744"/>
      <c r="AA114" s="2744"/>
      <c r="AB114" s="2744"/>
      <c r="AC114" s="2744"/>
    </row>
    <row r="115" spans="1:29">
      <c r="A115" s="476" t="s">
        <v>1692</v>
      </c>
      <c r="B115" s="477" t="s">
        <v>1911</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0"/>
      <c r="O115" s="2750"/>
      <c r="P115" s="2775"/>
      <c r="Q115" s="2736"/>
      <c r="R115" s="2722"/>
      <c r="S115" s="2722"/>
      <c r="T115" s="2722"/>
      <c r="U115" s="2722"/>
      <c r="V115" s="2722"/>
      <c r="W115" s="2722"/>
      <c r="X115" s="2722"/>
      <c r="Y115" s="2722"/>
      <c r="Z115" s="2722"/>
      <c r="AA115" s="2722"/>
      <c r="AB115" s="2722"/>
      <c r="AC115" s="2722"/>
    </row>
    <row r="116" spans="1:29" ht="15">
      <c r="A116" s="483"/>
      <c r="B116" s="495"/>
      <c r="C116" s="544"/>
      <c r="D116" s="544"/>
      <c r="E116" s="544"/>
      <c r="F116" s="544"/>
      <c r="G116" s="544"/>
      <c r="H116" s="544"/>
      <c r="I116" s="544"/>
      <c r="J116" s="545"/>
      <c r="K116" s="545"/>
      <c r="L116" s="546"/>
      <c r="M116" s="547"/>
      <c r="N116" s="2750"/>
      <c r="O116" s="2750"/>
      <c r="P116" s="2775"/>
      <c r="Q116" s="2736"/>
      <c r="R116" s="2722"/>
      <c r="S116" s="2722"/>
      <c r="T116" s="2722"/>
      <c r="U116" s="2722"/>
      <c r="V116" s="2722"/>
      <c r="W116" s="2722"/>
      <c r="X116" s="2722"/>
      <c r="Y116" s="2722"/>
      <c r="Z116" s="2722"/>
      <c r="AA116" s="2722"/>
      <c r="AB116" s="2722"/>
      <c r="AC116" s="2722"/>
    </row>
    <row r="117" spans="1:29" ht="15.75" thickBot="1">
      <c r="A117" s="483"/>
      <c r="B117" s="492"/>
      <c r="C117" s="519"/>
      <c r="D117" s="540"/>
      <c r="E117" s="540"/>
      <c r="F117" s="540"/>
      <c r="G117" s="540"/>
      <c r="H117" s="540"/>
      <c r="I117" s="540"/>
      <c r="J117" s="540"/>
      <c r="K117" s="540"/>
      <c r="L117" s="540"/>
      <c r="M117" s="541"/>
      <c r="N117" s="2751"/>
      <c r="O117" s="2751"/>
      <c r="P117" s="2775"/>
      <c r="Q117" s="2736"/>
      <c r="R117" s="2722"/>
      <c r="S117" s="2722"/>
      <c r="T117" s="2722"/>
      <c r="U117" s="2722"/>
      <c r="V117" s="2722"/>
      <c r="W117" s="2722"/>
      <c r="X117" s="2722"/>
      <c r="Y117" s="2722"/>
      <c r="Z117" s="2722"/>
      <c r="AA117" s="2722"/>
      <c r="AB117" s="2722"/>
      <c r="AC117" s="2722"/>
    </row>
    <row r="118" spans="1:29" ht="15" thickTop="1">
      <c r="A118" s="548"/>
      <c r="B118" s="487" t="s">
        <v>1912</v>
      </c>
      <c r="C118" s="532"/>
      <c r="D118" s="532"/>
      <c r="E118" s="532"/>
      <c r="F118" s="532"/>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1"/>
      <c r="O119" s="2751"/>
      <c r="P119" s="2775"/>
      <c r="Q119" s="2736"/>
      <c r="R119" s="2722"/>
      <c r="S119" s="2722"/>
      <c r="T119" s="2722"/>
      <c r="U119" s="2722"/>
      <c r="V119" s="2722"/>
      <c r="W119" s="2722"/>
      <c r="X119" s="2722"/>
      <c r="Y119" s="2722"/>
      <c r="Z119" s="2722"/>
      <c r="AA119" s="2722"/>
      <c r="AB119" s="2722"/>
      <c r="AC119" s="2722"/>
    </row>
    <row r="120" spans="1:29" ht="15" thickTop="1">
      <c r="A120" s="548"/>
      <c r="B120" s="487" t="s">
        <v>1913</v>
      </c>
      <c r="C120" s="503"/>
      <c r="D120" s="503"/>
      <c r="E120" s="503"/>
      <c r="F120" s="532"/>
      <c r="G120" s="532"/>
      <c r="H120" s="532"/>
      <c r="I120" s="532"/>
      <c r="J120" s="532"/>
      <c r="K120" s="533"/>
      <c r="L120" s="534"/>
      <c r="M120" s="535"/>
      <c r="N120" s="2750"/>
      <c r="O120" s="2750"/>
      <c r="P120" s="2775"/>
      <c r="Q120" s="2736"/>
      <c r="R120" s="2722"/>
      <c r="S120" s="2722"/>
      <c r="T120" s="2722"/>
      <c r="U120" s="2722"/>
      <c r="V120" s="2722"/>
      <c r="W120" s="2722"/>
      <c r="X120" s="2722"/>
      <c r="Y120" s="2722"/>
      <c r="Z120" s="2722"/>
      <c r="AA120" s="2722"/>
      <c r="AB120" s="2722"/>
      <c r="AC120" s="2722"/>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1"/>
      <c r="O121" s="2751"/>
      <c r="P121" s="2775"/>
      <c r="Q121" s="2736"/>
      <c r="R121" s="2722"/>
      <c r="S121" s="2722"/>
      <c r="T121" s="2722"/>
      <c r="U121" s="2722"/>
      <c r="V121" s="2722"/>
      <c r="W121" s="2722"/>
      <c r="X121" s="2722"/>
      <c r="Y121" s="2722"/>
      <c r="Z121" s="2722"/>
      <c r="AA121" s="2722"/>
      <c r="AB121" s="2722"/>
      <c r="AC121" s="2722"/>
    </row>
    <row r="122" spans="1:29" s="422" customFormat="1" ht="15" thickTop="1">
      <c r="A122" s="542"/>
      <c r="B122" s="487" t="s">
        <v>1914</v>
      </c>
      <c r="C122" s="503"/>
      <c r="D122" s="503"/>
      <c r="E122" s="503"/>
      <c r="F122" s="503"/>
      <c r="G122" s="503"/>
      <c r="H122" s="532"/>
      <c r="I122" s="532"/>
      <c r="J122" s="532"/>
      <c r="K122" s="533"/>
      <c r="L122" s="534"/>
      <c r="M122" s="535"/>
      <c r="N122" s="2752"/>
      <c r="O122" s="2752"/>
      <c r="P122" s="2776"/>
      <c r="Q122" s="2743"/>
      <c r="R122" s="2744"/>
      <c r="S122" s="2744"/>
      <c r="T122" s="2744"/>
      <c r="U122" s="2744"/>
      <c r="V122" s="2744"/>
      <c r="W122" s="2744"/>
      <c r="X122" s="2744"/>
      <c r="Y122" s="2744"/>
      <c r="Z122" s="2744"/>
      <c r="AA122" s="2744"/>
      <c r="AB122" s="2744"/>
      <c r="AC122" s="2744"/>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2"/>
      <c r="O123" s="2752"/>
      <c r="P123" s="2776"/>
      <c r="Q123" s="2743"/>
      <c r="R123" s="2744"/>
      <c r="S123" s="2744"/>
      <c r="T123" s="2744"/>
      <c r="U123" s="2744"/>
      <c r="V123" s="2744"/>
      <c r="W123" s="2744"/>
      <c r="X123" s="2744"/>
      <c r="Y123" s="2744"/>
      <c r="Z123" s="2744"/>
      <c r="AA123" s="2744"/>
      <c r="AB123" s="2744"/>
      <c r="AC123" s="2744"/>
    </row>
    <row r="124" spans="1:29" ht="15" thickTop="1">
      <c r="A124" s="548"/>
      <c r="B124" s="487" t="s">
        <v>1915</v>
      </c>
      <c r="C124" s="503"/>
      <c r="D124" s="503"/>
      <c r="E124" s="532"/>
      <c r="F124" s="532"/>
      <c r="G124" s="532"/>
      <c r="H124" s="532"/>
      <c r="I124" s="532"/>
      <c r="J124" s="532"/>
      <c r="K124" s="533"/>
      <c r="L124" s="534"/>
      <c r="M124" s="535"/>
      <c r="N124" s="2750"/>
      <c r="O124" s="2750"/>
      <c r="P124" s="2775"/>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1"/>
      <c r="O125" s="2751"/>
      <c r="P125" s="2775"/>
      <c r="Q125" s="2736"/>
      <c r="R125" s="2722"/>
      <c r="S125" s="2722"/>
      <c r="T125" s="2722"/>
      <c r="U125" s="2722"/>
      <c r="V125" s="2722"/>
      <c r="W125" s="2722"/>
      <c r="X125" s="2722"/>
      <c r="Y125" s="2722"/>
      <c r="Z125" s="2722"/>
      <c r="AA125" s="2722"/>
      <c r="AB125" s="2722"/>
      <c r="AC125" s="2722"/>
    </row>
    <row r="126" spans="1:29" ht="15" thickTop="1">
      <c r="A126" s="548"/>
      <c r="B126" s="487">
        <f>B43</f>
        <v>111</v>
      </c>
      <c r="C126" s="503"/>
      <c r="D126" s="503"/>
      <c r="E126" s="503"/>
      <c r="F126" s="503"/>
      <c r="G126" s="503"/>
      <c r="H126" s="532"/>
      <c r="I126" s="532"/>
      <c r="J126" s="532"/>
      <c r="K126" s="533"/>
      <c r="L126" s="534"/>
      <c r="M126" s="535"/>
      <c r="N126" s="2750"/>
      <c r="O126" s="2750"/>
      <c r="P126" s="2775"/>
      <c r="Q126" s="2736"/>
      <c r="R126" s="2722"/>
      <c r="S126" s="2722"/>
      <c r="T126" s="2722"/>
      <c r="U126" s="2722"/>
      <c r="V126" s="2722"/>
      <c r="W126" s="2722"/>
      <c r="X126" s="2722"/>
      <c r="Y126" s="2722"/>
      <c r="Z126" s="2722"/>
      <c r="AA126" s="2722"/>
      <c r="AB126" s="2722"/>
      <c r="AC126" s="2722"/>
    </row>
    <row r="127" spans="1:29" ht="15.75" thickBot="1">
      <c r="A127" s="483"/>
      <c r="B127" s="492"/>
      <c r="C127" s="509"/>
      <c r="D127" s="509"/>
      <c r="E127" s="509"/>
      <c r="F127" s="509"/>
      <c r="G127" s="485"/>
      <c r="H127" s="485"/>
      <c r="I127" s="485"/>
      <c r="J127" s="485"/>
      <c r="K127" s="485"/>
      <c r="L127" s="485"/>
      <c r="M127" s="486"/>
      <c r="N127" s="2751"/>
      <c r="O127" s="2751"/>
      <c r="P127" s="2775"/>
      <c r="Q127" s="2736"/>
      <c r="R127" s="2722"/>
      <c r="S127" s="2722"/>
      <c r="T127" s="2722"/>
      <c r="U127" s="2722"/>
      <c r="V127" s="2722"/>
      <c r="W127" s="2722"/>
      <c r="X127" s="2722"/>
      <c r="Y127" s="2722"/>
      <c r="Z127" s="2722"/>
      <c r="AA127" s="2722"/>
      <c r="AB127" s="2722"/>
      <c r="AC127" s="2722"/>
    </row>
    <row r="128" spans="1:29" ht="15" thickTop="1">
      <c r="A128" s="548"/>
      <c r="B128" s="487">
        <f>B44</f>
        <v>111</v>
      </c>
      <c r="C128" s="472"/>
      <c r="D128" s="472"/>
      <c r="E128" s="472"/>
      <c r="F128" s="472"/>
      <c r="G128" s="532"/>
      <c r="H128" s="532"/>
      <c r="I128" s="532"/>
      <c r="J128" s="532"/>
      <c r="K128" s="533"/>
      <c r="L128" s="534"/>
      <c r="M128" s="535"/>
      <c r="N128" s="2750"/>
      <c r="O128" s="2750"/>
      <c r="P128" s="2775"/>
      <c r="Q128" s="2736"/>
      <c r="R128" s="2722"/>
      <c r="S128" s="2722"/>
      <c r="T128" s="2722"/>
      <c r="U128" s="2722"/>
      <c r="V128" s="2722"/>
      <c r="W128" s="2722"/>
      <c r="X128" s="2722"/>
      <c r="Y128" s="2722"/>
      <c r="Z128" s="2722"/>
      <c r="AA128" s="2722"/>
      <c r="AB128" s="2722"/>
      <c r="AC128" s="2722"/>
    </row>
    <row r="129" spans="1:29" ht="15.75" thickBot="1">
      <c r="A129" s="483"/>
      <c r="B129" s="492"/>
      <c r="C129" s="519"/>
      <c r="D129" s="519"/>
      <c r="E129" s="519"/>
      <c r="F129" s="519"/>
      <c r="G129" s="485"/>
      <c r="H129" s="485"/>
      <c r="I129" s="485"/>
      <c r="J129" s="485"/>
      <c r="K129" s="485"/>
      <c r="L129" s="485"/>
      <c r="M129" s="486"/>
      <c r="N129" s="2751"/>
      <c r="O129" s="2751"/>
      <c r="P129" s="2775"/>
      <c r="Q129" s="2736"/>
      <c r="R129" s="2722"/>
      <c r="S129" s="2722"/>
      <c r="T129" s="2722"/>
      <c r="U129" s="2722"/>
      <c r="V129" s="2722"/>
      <c r="W129" s="2722"/>
      <c r="X129" s="2722"/>
      <c r="Y129" s="2722"/>
      <c r="Z129" s="2722"/>
      <c r="AA129" s="2722"/>
      <c r="AB129" s="2722"/>
      <c r="AC129" s="2722"/>
    </row>
    <row r="130" spans="1:29" s="422" customFormat="1" ht="15" thickTop="1">
      <c r="A130" s="542"/>
      <c r="B130" s="487">
        <f>B45</f>
        <v>111</v>
      </c>
      <c r="C130" s="472"/>
      <c r="D130" s="472"/>
      <c r="E130" s="472"/>
      <c r="F130" s="472"/>
      <c r="G130" s="504"/>
      <c r="H130" s="504"/>
      <c r="I130" s="504"/>
      <c r="J130" s="504"/>
      <c r="K130" s="504"/>
      <c r="L130" s="505"/>
      <c r="M130" s="506"/>
      <c r="N130" s="2752"/>
      <c r="O130" s="2752"/>
      <c r="P130" s="2776"/>
      <c r="Q130" s="2743"/>
      <c r="R130" s="2744"/>
      <c r="S130" s="2744"/>
      <c r="T130" s="2744"/>
      <c r="U130" s="2744"/>
      <c r="V130" s="2744"/>
      <c r="W130" s="2744"/>
      <c r="X130" s="2744"/>
      <c r="Y130" s="2744"/>
      <c r="Z130" s="2744"/>
      <c r="AA130" s="2744"/>
      <c r="AB130" s="2744"/>
      <c r="AC130" s="2744"/>
    </row>
    <row r="131" spans="1:29" s="422" customFormat="1" ht="15.75" thickBot="1">
      <c r="A131" s="517"/>
      <c r="B131" s="648"/>
      <c r="C131" s="519"/>
      <c r="D131" s="519"/>
      <c r="E131" s="519"/>
      <c r="F131" s="519"/>
      <c r="G131" s="540"/>
      <c r="H131" s="540"/>
      <c r="I131" s="540"/>
      <c r="J131" s="540"/>
      <c r="K131" s="540"/>
      <c r="L131" s="540"/>
      <c r="M131" s="541"/>
      <c r="N131" s="2752"/>
      <c r="O131" s="2752"/>
      <c r="P131" s="2776"/>
      <c r="Q131" s="2743"/>
      <c r="R131" s="2744"/>
      <c r="S131" s="2744"/>
      <c r="T131" s="2744"/>
      <c r="U131" s="2744"/>
      <c r="V131" s="2744"/>
      <c r="W131" s="2744"/>
      <c r="X131" s="2744"/>
      <c r="Y131" s="2744"/>
      <c r="Z131" s="2744"/>
      <c r="AA131" s="2744"/>
      <c r="AB131" s="2744"/>
      <c r="AC131" s="2744"/>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1865</v>
      </c>
      <c r="B1" s="349"/>
      <c r="C1" s="350" t="s">
        <v>1916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1460</v>
      </c>
      <c r="B2" s="619" t="e">
        <f>F61</f>
        <v>#DIV/0!</v>
      </c>
      <c r="C2" s="908"/>
      <c r="D2" s="908"/>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844" t="s">
        <v>1768</v>
      </c>
      <c r="D4" s="3845"/>
      <c r="E4" s="3846" t="s">
        <v>1769</v>
      </c>
      <c r="F4" s="3847"/>
      <c r="G4" s="3844" t="s">
        <v>1770</v>
      </c>
      <c r="H4" s="3845"/>
      <c r="I4" s="3844" t="s">
        <v>1771</v>
      </c>
      <c r="J4" s="3845"/>
      <c r="K4" s="559" t="s">
        <v>1772</v>
      </c>
      <c r="L4" s="2712"/>
      <c r="M4" s="2713"/>
      <c r="N4" s="2713"/>
      <c r="O4" s="2713"/>
      <c r="P4" s="3848" t="s">
        <v>1773</v>
      </c>
      <c r="Q4" s="3849"/>
      <c r="R4" s="3831" t="s">
        <v>1769</v>
      </c>
      <c r="S4" s="3832"/>
      <c r="T4" s="3831" t="s">
        <v>1770</v>
      </c>
      <c r="U4" s="3832"/>
      <c r="V4" s="3856" t="s">
        <v>1771</v>
      </c>
      <c r="W4" s="3856"/>
      <c r="X4" s="1355"/>
      <c r="Y4" s="3831" t="s">
        <v>1773</v>
      </c>
      <c r="Z4" s="3832"/>
      <c r="AA4" s="3826" t="s">
        <v>1769</v>
      </c>
      <c r="AB4" s="3827" t="s">
        <v>1770</v>
      </c>
      <c r="AC4" s="3826" t="s">
        <v>1771</v>
      </c>
    </row>
    <row r="5" spans="1:29" ht="15">
      <c r="A5" s="358"/>
      <c r="B5" s="359"/>
      <c r="C5" s="3837" t="s">
        <v>1671</v>
      </c>
      <c r="D5" s="3838"/>
      <c r="E5" s="3835" t="s">
        <v>1672</v>
      </c>
      <c r="F5" s="3836"/>
      <c r="G5" s="3837" t="s">
        <v>1673</v>
      </c>
      <c r="H5" s="3838"/>
      <c r="I5" s="3837" t="s">
        <v>1674</v>
      </c>
      <c r="J5" s="3838"/>
      <c r="K5" s="559"/>
      <c r="L5" s="2712"/>
      <c r="M5" s="2713"/>
      <c r="N5" s="2713"/>
      <c r="O5" s="2713"/>
      <c r="P5" s="3850"/>
      <c r="Q5" s="3851"/>
      <c r="R5" s="3833"/>
      <c r="S5" s="3834"/>
      <c r="T5" s="3833"/>
      <c r="U5" s="3834"/>
      <c r="V5" s="3856"/>
      <c r="W5" s="3856"/>
      <c r="X5" s="1355"/>
      <c r="Y5" s="3833"/>
      <c r="Z5" s="3834"/>
      <c r="AA5" s="3827"/>
      <c r="AB5" s="3827"/>
      <c r="AC5" s="3827"/>
    </row>
    <row r="6" spans="1:29" ht="15.75" thickBot="1">
      <c r="A6" s="360"/>
      <c r="B6" s="361"/>
      <c r="C6" s="3892" t="s">
        <v>1917</v>
      </c>
      <c r="D6" s="3893"/>
      <c r="E6" s="3894" t="s">
        <v>1917</v>
      </c>
      <c r="F6" s="3895"/>
      <c r="G6" s="3892" t="s">
        <v>1917</v>
      </c>
      <c r="H6" s="3893"/>
      <c r="I6" s="3892" t="s">
        <v>1917</v>
      </c>
      <c r="J6" s="3893"/>
      <c r="K6" s="559" t="s">
        <v>1676</v>
      </c>
      <c r="L6" s="2712"/>
      <c r="M6" s="2713"/>
      <c r="N6" s="2713"/>
      <c r="O6" s="2713"/>
      <c r="P6" s="3852"/>
      <c r="Q6" s="3853"/>
      <c r="R6" s="3833"/>
      <c r="S6" s="3834"/>
      <c r="T6" s="3854"/>
      <c r="U6" s="3855"/>
      <c r="V6" s="3856"/>
      <c r="W6" s="3856"/>
      <c r="X6" s="1355"/>
      <c r="Y6" s="3854"/>
      <c r="Z6" s="3855"/>
      <c r="AA6" s="3828"/>
      <c r="AB6" s="3828"/>
      <c r="AC6" s="3828"/>
    </row>
    <row r="7" spans="1:29" s="108" customFormat="1" ht="15.75" thickBot="1">
      <c r="A7" s="362" t="s">
        <v>1677</v>
      </c>
      <c r="B7" s="363"/>
      <c r="C7" s="364">
        <f>'数据-取费表'!B2</f>
        <v>45352</v>
      </c>
      <c r="D7" s="365">
        <v>100</v>
      </c>
      <c r="E7" s="366"/>
      <c r="F7" s="367">
        <f>SUMIF(65:65,YEAR(E7)&amp;"-"&amp;INT((MONTH(E7)+2)/3),66:66)</f>
        <v>0</v>
      </c>
      <c r="G7" s="1973"/>
      <c r="H7" s="365">
        <f>SUMIF(65:65,YEAR(G7)&amp;"-"&amp;INT((MONTH(G7)+2)/3),66:66)</f>
        <v>0</v>
      </c>
      <c r="I7" s="1973"/>
      <c r="J7" s="365">
        <f>SUMIF(65:65,YEAR(I7)&amp;"-"&amp;INT((MONTH(I7)+2)/3),66:66)</f>
        <v>0</v>
      </c>
      <c r="K7" s="560"/>
      <c r="L7" s="2714"/>
      <c r="M7" s="2715"/>
      <c r="N7" s="2715"/>
      <c r="O7" s="2715"/>
      <c r="P7" s="3829" t="s">
        <v>1678</v>
      </c>
      <c r="Q7" s="3857"/>
      <c r="R7" s="701" t="s">
        <v>14</v>
      </c>
      <c r="S7" s="702">
        <f t="shared" ref="S7:S15" si="0">F7</f>
        <v>0</v>
      </c>
      <c r="T7" s="701" t="s">
        <v>14</v>
      </c>
      <c r="U7" s="702">
        <f t="shared" ref="U7:U15" si="1">H7</f>
        <v>0</v>
      </c>
      <c r="V7" s="701" t="s">
        <v>14</v>
      </c>
      <c r="W7" s="702">
        <f t="shared" ref="W7:W15" si="2">J7</f>
        <v>0</v>
      </c>
      <c r="X7" s="703"/>
      <c r="Y7" s="3829" t="s">
        <v>1678</v>
      </c>
      <c r="Z7" s="3830"/>
      <c r="AA7" s="704" t="e">
        <f>D7/F7</f>
        <v>#DIV/0!</v>
      </c>
      <c r="AB7" s="704" t="e">
        <f>D7/H7</f>
        <v>#DIV/0!</v>
      </c>
      <c r="AC7" s="704" t="e">
        <f>D7/J7</f>
        <v>#DIV/0!</v>
      </c>
    </row>
    <row r="8" spans="1:29" s="108" customFormat="1" ht="15.75" thickBot="1">
      <c r="A8" s="362" t="s">
        <v>1679</v>
      </c>
      <c r="B8" s="363"/>
      <c r="C8" s="368" t="s">
        <v>1680</v>
      </c>
      <c r="D8" s="365">
        <v>100</v>
      </c>
      <c r="E8" s="368"/>
      <c r="F8" s="367">
        <f>SUMIF(68:68,E8,69:69)-SUMIF(68:68,C8,69:69)+100</f>
        <v>0</v>
      </c>
      <c r="G8" s="368"/>
      <c r="H8" s="365">
        <f>SUMIF(68:68,G8,69:69)-SUMIF(68:68,C8,69:69)+100</f>
        <v>0</v>
      </c>
      <c r="I8" s="368"/>
      <c r="J8" s="365">
        <f>SUMIF(68:68,I8,69:69)-SUMIF(68:68,C8,69:69)+100</f>
        <v>0</v>
      </c>
      <c r="K8" s="560"/>
      <c r="L8" s="2714"/>
      <c r="M8" s="2715"/>
      <c r="N8" s="2715"/>
      <c r="O8" s="2715"/>
      <c r="P8" s="3829" t="s">
        <v>1681</v>
      </c>
      <c r="Q8" s="3830"/>
      <c r="R8" s="701" t="s">
        <v>14</v>
      </c>
      <c r="S8" s="702">
        <f t="shared" si="0"/>
        <v>0</v>
      </c>
      <c r="T8" s="701" t="s">
        <v>14</v>
      </c>
      <c r="U8" s="702">
        <f t="shared" si="1"/>
        <v>0</v>
      </c>
      <c r="V8" s="701" t="s">
        <v>14</v>
      </c>
      <c r="W8" s="702">
        <f t="shared" si="2"/>
        <v>0</v>
      </c>
      <c r="X8" s="703"/>
      <c r="Y8" s="3829" t="s">
        <v>1681</v>
      </c>
      <c r="Z8" s="3830"/>
      <c r="AA8" s="704" t="e">
        <f t="shared" ref="AA8:AA40" si="3">D8/F8</f>
        <v>#DIV/0!</v>
      </c>
      <c r="AB8" s="704" t="e">
        <f t="shared" ref="AB8:AB40" si="4">D8/H8</f>
        <v>#DIV/0!</v>
      </c>
      <c r="AC8" s="704" t="e">
        <f t="shared" ref="AC8:AC40" si="5">D8/J8</f>
        <v>#DIV/0!</v>
      </c>
    </row>
    <row r="9" spans="1:29" s="108" customFormat="1">
      <c r="A9" s="369" t="s">
        <v>1682</v>
      </c>
      <c r="B9" s="63" t="s">
        <v>1683</v>
      </c>
      <c r="C9" s="1976"/>
      <c r="D9" s="126">
        <v>100</v>
      </c>
      <c r="E9" s="1976"/>
      <c r="F9" s="126">
        <f>SUMIF(70:70,E9,71:71)-SUMIF(70:70,C9,71:71)+100</f>
        <v>100</v>
      </c>
      <c r="G9" s="1976"/>
      <c r="H9" s="126">
        <f>SUMIF(70:70,G9,71:71)-SUMIF(70:70,C9,71:71)+100</f>
        <v>100</v>
      </c>
      <c r="I9" s="1976"/>
      <c r="J9" s="126">
        <f>SUMIF(70:70,I9,71:71)-SUMIF(70:70,C9,71:71)+100</f>
        <v>100</v>
      </c>
      <c r="K9" s="560"/>
      <c r="L9" s="2714"/>
      <c r="M9" s="2715"/>
      <c r="N9" s="2715"/>
      <c r="O9" s="2769"/>
      <c r="P9" s="3861" t="s">
        <v>1684</v>
      </c>
      <c r="Q9" s="1343" t="str">
        <f t="shared" ref="Q9:Q15" si="6">B9</f>
        <v>用途</v>
      </c>
      <c r="R9" s="701" t="s">
        <v>14</v>
      </c>
      <c r="S9" s="702">
        <f t="shared" si="0"/>
        <v>100</v>
      </c>
      <c r="T9" s="701" t="s">
        <v>14</v>
      </c>
      <c r="U9" s="702">
        <f t="shared" si="1"/>
        <v>100</v>
      </c>
      <c r="V9" s="701" t="s">
        <v>14</v>
      </c>
      <c r="W9" s="702">
        <f t="shared" si="2"/>
        <v>100</v>
      </c>
      <c r="X9" s="703"/>
      <c r="Y9" s="3773" t="s">
        <v>1685</v>
      </c>
      <c r="Z9" s="52" t="str">
        <f t="shared" ref="Z9:Z15" si="7">Q9</f>
        <v>用途</v>
      </c>
      <c r="AA9" s="704">
        <f t="shared" si="3"/>
        <v>1</v>
      </c>
      <c r="AB9" s="704">
        <f t="shared" si="4"/>
        <v>1</v>
      </c>
      <c r="AC9" s="704">
        <f t="shared" si="5"/>
        <v>1</v>
      </c>
    </row>
    <row r="10" spans="1:29" s="378" customFormat="1" ht="27">
      <c r="A10" s="374"/>
      <c r="B10" s="375" t="s">
        <v>1686</v>
      </c>
      <c r="C10" s="383"/>
      <c r="D10" s="127">
        <v>100</v>
      </c>
      <c r="E10" s="383"/>
      <c r="F10" s="127">
        <f>ROUND(100/'数据-取费表'!G16,0)</f>
        <v>116</v>
      </c>
      <c r="G10" s="383"/>
      <c r="H10" s="127">
        <f>ROUND(100/'数据-取费表'!G16,0)</f>
        <v>116</v>
      </c>
      <c r="I10" s="383"/>
      <c r="J10" s="127">
        <f>ROUND(100/'数据-取费表'!G16,0)</f>
        <v>116</v>
      </c>
      <c r="K10" s="620"/>
      <c r="L10" s="2716"/>
      <c r="M10" s="2717"/>
      <c r="N10" s="2717"/>
      <c r="O10" s="2770"/>
      <c r="P10" s="3861"/>
      <c r="Q10" s="1343" t="str">
        <f t="shared" si="6"/>
        <v>土地使用年限（年）</v>
      </c>
      <c r="R10" s="701" t="s">
        <v>14</v>
      </c>
      <c r="S10" s="702">
        <f t="shared" si="0"/>
        <v>116</v>
      </c>
      <c r="T10" s="701" t="s">
        <v>14</v>
      </c>
      <c r="U10" s="702">
        <f t="shared" si="1"/>
        <v>116</v>
      </c>
      <c r="V10" s="701" t="s">
        <v>14</v>
      </c>
      <c r="W10" s="702">
        <f t="shared" si="2"/>
        <v>116</v>
      </c>
      <c r="X10" s="703"/>
      <c r="Y10" s="3773"/>
      <c r="Z10" s="52" t="str">
        <f t="shared" si="7"/>
        <v>土地使用年限（年）</v>
      </c>
      <c r="AA10" s="704">
        <f t="shared" si="3"/>
        <v>0.86206896551724133</v>
      </c>
      <c r="AB10" s="704">
        <f t="shared" si="4"/>
        <v>0.86206896551724133</v>
      </c>
      <c r="AC10" s="704">
        <f t="shared" si="5"/>
        <v>0.86206896551724133</v>
      </c>
    </row>
    <row r="11" spans="1:29" ht="15">
      <c r="A11" s="379"/>
      <c r="B11" s="375" t="s">
        <v>1687</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8"/>
      <c r="M11" s="2713"/>
      <c r="N11" s="2713"/>
      <c r="O11" s="2771"/>
      <c r="P11" s="3861"/>
      <c r="Q11" s="1343" t="str">
        <f t="shared" si="6"/>
        <v>容积率</v>
      </c>
      <c r="R11" s="701" t="s">
        <v>14</v>
      </c>
      <c r="S11" s="702" t="e">
        <f t="shared" si="0"/>
        <v>#N/A</v>
      </c>
      <c r="T11" s="701" t="s">
        <v>14</v>
      </c>
      <c r="U11" s="702" t="e">
        <f t="shared" si="1"/>
        <v>#N/A</v>
      </c>
      <c r="V11" s="701" t="s">
        <v>14</v>
      </c>
      <c r="W11" s="702" t="e">
        <f t="shared" si="2"/>
        <v>#N/A</v>
      </c>
      <c r="X11" s="703"/>
      <c r="Y11" s="3773"/>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4"/>
      <c r="M12" s="2715"/>
      <c r="N12" s="2715"/>
      <c r="O12" s="2769"/>
      <c r="P12" s="3861"/>
      <c r="Q12" s="1343">
        <f t="shared" si="6"/>
        <v>111</v>
      </c>
      <c r="R12" s="701" t="s">
        <v>14</v>
      </c>
      <c r="S12" s="702">
        <f t="shared" si="0"/>
        <v>100</v>
      </c>
      <c r="T12" s="701" t="s">
        <v>14</v>
      </c>
      <c r="U12" s="702">
        <f t="shared" si="1"/>
        <v>100</v>
      </c>
      <c r="V12" s="701" t="s">
        <v>14</v>
      </c>
      <c r="W12" s="702">
        <f t="shared" si="2"/>
        <v>100</v>
      </c>
      <c r="X12" s="703"/>
      <c r="Y12" s="3773"/>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19"/>
      <c r="M13" s="2713"/>
      <c r="N13" s="2713"/>
      <c r="O13" s="2771"/>
      <c r="P13" s="3861"/>
      <c r="Q13" s="1343">
        <f t="shared" si="6"/>
        <v>111</v>
      </c>
      <c r="R13" s="701" t="s">
        <v>14</v>
      </c>
      <c r="S13" s="702">
        <f t="shared" si="0"/>
        <v>100</v>
      </c>
      <c r="T13" s="701" t="s">
        <v>14</v>
      </c>
      <c r="U13" s="702">
        <f t="shared" si="1"/>
        <v>100</v>
      </c>
      <c r="V13" s="701" t="s">
        <v>14</v>
      </c>
      <c r="W13" s="702">
        <f t="shared" si="2"/>
        <v>100</v>
      </c>
      <c r="X13" s="703"/>
      <c r="Y13" s="3773"/>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19"/>
      <c r="M14" s="2713"/>
      <c r="N14" s="2713"/>
      <c r="O14" s="2771"/>
      <c r="P14" s="3861"/>
      <c r="Q14" s="1343">
        <f t="shared" si="6"/>
        <v>111</v>
      </c>
      <c r="R14" s="701" t="s">
        <v>14</v>
      </c>
      <c r="S14" s="702">
        <f t="shared" si="0"/>
        <v>100</v>
      </c>
      <c r="T14" s="701" t="s">
        <v>14</v>
      </c>
      <c r="U14" s="702">
        <f t="shared" si="1"/>
        <v>100</v>
      </c>
      <c r="V14" s="701" t="s">
        <v>14</v>
      </c>
      <c r="W14" s="702">
        <f t="shared" si="2"/>
        <v>100</v>
      </c>
      <c r="X14" s="703"/>
      <c r="Y14" s="3773"/>
      <c r="Z14" s="52">
        <f t="shared" si="7"/>
        <v>111</v>
      </c>
      <c r="AA14" s="704">
        <f t="shared" si="3"/>
        <v>1</v>
      </c>
      <c r="AB14" s="704">
        <f t="shared" si="4"/>
        <v>1</v>
      </c>
      <c r="AC14" s="704">
        <f t="shared" si="5"/>
        <v>1</v>
      </c>
    </row>
    <row r="15" spans="1:29" ht="57">
      <c r="A15" s="391" t="s">
        <v>1688</v>
      </c>
      <c r="B15" s="577" t="s">
        <v>1918</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9"/>
      <c r="M15" s="2713"/>
      <c r="N15" s="2713"/>
      <c r="O15" s="2771"/>
      <c r="P15" s="3863" t="s">
        <v>1689</v>
      </c>
      <c r="Q15" s="1352" t="str">
        <f t="shared" si="6"/>
        <v>产业集聚程度</v>
      </c>
      <c r="R15" s="705" t="s">
        <v>14</v>
      </c>
      <c r="S15" s="706">
        <f t="shared" si="0"/>
        <v>100</v>
      </c>
      <c r="T15" s="705" t="s">
        <v>14</v>
      </c>
      <c r="U15" s="706">
        <f t="shared" si="1"/>
        <v>100</v>
      </c>
      <c r="V15" s="705" t="s">
        <v>14</v>
      </c>
      <c r="W15" s="706">
        <f t="shared" si="2"/>
        <v>100</v>
      </c>
      <c r="X15" s="1355"/>
      <c r="Y15" s="3863" t="s">
        <v>1689</v>
      </c>
      <c r="Z15" s="1356" t="str">
        <f t="shared" si="7"/>
        <v>产业集聚程度</v>
      </c>
      <c r="AA15" s="1353">
        <f t="shared" si="3"/>
        <v>1</v>
      </c>
      <c r="AB15" s="1353">
        <f t="shared" si="4"/>
        <v>1</v>
      </c>
      <c r="AC15" s="1353">
        <f t="shared" si="5"/>
        <v>1</v>
      </c>
    </row>
    <row r="16" spans="1:29" ht="15">
      <c r="A16" s="379"/>
      <c r="B16" s="578"/>
      <c r="C16" s="398"/>
      <c r="D16" s="399"/>
      <c r="E16" s="1903"/>
      <c r="F16" s="399"/>
      <c r="G16" s="1903"/>
      <c r="H16" s="401"/>
      <c r="I16" s="1903"/>
      <c r="J16" s="399"/>
      <c r="K16" s="620"/>
      <c r="L16" s="2719"/>
      <c r="M16" s="2713"/>
      <c r="N16" s="2713"/>
      <c r="O16" s="2771"/>
      <c r="P16" s="3864"/>
      <c r="Q16" s="1352"/>
      <c r="R16" s="705"/>
      <c r="S16" s="706"/>
      <c r="T16" s="705"/>
      <c r="U16" s="706"/>
      <c r="V16" s="705"/>
      <c r="W16" s="706"/>
      <c r="X16" s="1355"/>
      <c r="Y16" s="3864"/>
      <c r="Z16" s="1356"/>
      <c r="AA16" s="1353">
        <v>1</v>
      </c>
      <c r="AB16" s="1353">
        <v>1</v>
      </c>
      <c r="AC16" s="1353">
        <v>1</v>
      </c>
    </row>
    <row r="17" spans="1:29" ht="85.5">
      <c r="A17" s="379"/>
      <c r="B17" s="579" t="s">
        <v>1831</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9"/>
      <c r="M17" s="2713"/>
      <c r="N17" s="2713"/>
      <c r="O17" s="2771"/>
      <c r="P17" s="3864"/>
      <c r="Q17" s="1352" t="str">
        <f>B17</f>
        <v>交通便捷度</v>
      </c>
      <c r="R17" s="705" t="s">
        <v>14</v>
      </c>
      <c r="S17" s="706">
        <f>F17</f>
        <v>100</v>
      </c>
      <c r="T17" s="705" t="s">
        <v>14</v>
      </c>
      <c r="U17" s="706">
        <f>H17</f>
        <v>100</v>
      </c>
      <c r="V17" s="705" t="s">
        <v>14</v>
      </c>
      <c r="W17" s="706">
        <f>J17</f>
        <v>100</v>
      </c>
      <c r="X17" s="1355"/>
      <c r="Y17" s="3864"/>
      <c r="Z17" s="1356" t="str">
        <f>Q17</f>
        <v>交通便捷度</v>
      </c>
      <c r="AA17" s="1353">
        <f t="shared" si="3"/>
        <v>1</v>
      </c>
      <c r="AB17" s="1353">
        <f t="shared" si="4"/>
        <v>1</v>
      </c>
      <c r="AC17" s="1353">
        <f t="shared" si="5"/>
        <v>1</v>
      </c>
    </row>
    <row r="18" spans="1:29" ht="15">
      <c r="A18" s="379"/>
      <c r="B18" s="580"/>
      <c r="C18" s="398"/>
      <c r="D18" s="399"/>
      <c r="E18" s="1897"/>
      <c r="F18" s="399"/>
      <c r="G18" s="1897"/>
      <c r="H18" s="399"/>
      <c r="I18" s="1896"/>
      <c r="J18" s="399"/>
      <c r="K18" s="620"/>
      <c r="L18" s="2719"/>
      <c r="M18" s="2713"/>
      <c r="N18" s="2713"/>
      <c r="O18" s="2771"/>
      <c r="P18" s="3864"/>
      <c r="Q18" s="1352"/>
      <c r="R18" s="705"/>
      <c r="S18" s="706"/>
      <c r="T18" s="705"/>
      <c r="U18" s="706"/>
      <c r="V18" s="705"/>
      <c r="W18" s="706"/>
      <c r="X18" s="1355"/>
      <c r="Y18" s="3864"/>
      <c r="Z18" s="1356"/>
      <c r="AA18" s="1353">
        <v>1</v>
      </c>
      <c r="AB18" s="1353">
        <v>1</v>
      </c>
      <c r="AC18" s="1353">
        <v>1</v>
      </c>
    </row>
    <row r="19" spans="1:29" ht="15">
      <c r="A19" s="379"/>
      <c r="B19" s="579" t="s">
        <v>1869</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9"/>
      <c r="M19" s="2713"/>
      <c r="N19" s="2713"/>
      <c r="O19" s="2771"/>
      <c r="P19" s="3864"/>
      <c r="Q19" s="1352" t="str">
        <f t="shared" ref="Q19:Q33" si="8">B19</f>
        <v>区域土地利用方向</v>
      </c>
      <c r="R19" s="705" t="s">
        <v>14</v>
      </c>
      <c r="S19" s="706">
        <f>F19</f>
        <v>100</v>
      </c>
      <c r="T19" s="705" t="s">
        <v>14</v>
      </c>
      <c r="U19" s="706">
        <f>H19</f>
        <v>100</v>
      </c>
      <c r="V19" s="705" t="s">
        <v>14</v>
      </c>
      <c r="W19" s="706">
        <f>J19</f>
        <v>100</v>
      </c>
      <c r="X19" s="1355"/>
      <c r="Y19" s="3864"/>
      <c r="Z19" s="1356" t="str">
        <f>Q19</f>
        <v>区域土地利用方向</v>
      </c>
      <c r="AA19" s="1353">
        <f t="shared" si="3"/>
        <v>1</v>
      </c>
      <c r="AB19" s="1353">
        <f t="shared" si="4"/>
        <v>1</v>
      </c>
      <c r="AC19" s="1353">
        <f t="shared" si="5"/>
        <v>1</v>
      </c>
    </row>
    <row r="20" spans="1:29" ht="15">
      <c r="A20" s="358"/>
      <c r="B20" s="580"/>
      <c r="C20" s="398"/>
      <c r="D20" s="399"/>
      <c r="E20" s="1897"/>
      <c r="F20" s="399"/>
      <c r="G20" s="1897"/>
      <c r="H20" s="399"/>
      <c r="I20" s="1897"/>
      <c r="J20" s="399"/>
      <c r="K20" s="740"/>
      <c r="L20" s="2719"/>
      <c r="M20" s="2713"/>
      <c r="N20" s="2713"/>
      <c r="O20" s="2771"/>
      <c r="P20" s="3864"/>
      <c r="Q20" s="1352"/>
      <c r="R20" s="705"/>
      <c r="S20" s="706"/>
      <c r="T20" s="705"/>
      <c r="U20" s="706"/>
      <c r="V20" s="705"/>
      <c r="W20" s="706"/>
      <c r="X20" s="1355"/>
      <c r="Y20" s="3864"/>
      <c r="Z20" s="1356"/>
      <c r="AA20" s="1353"/>
      <c r="AB20" s="1353"/>
      <c r="AC20" s="1353"/>
    </row>
    <row r="21" spans="1:29" ht="71.25">
      <c r="A21" s="358"/>
      <c r="B21" s="579" t="s">
        <v>1919</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9"/>
      <c r="M21" s="2713"/>
      <c r="N21" s="2713"/>
      <c r="O21" s="2771"/>
      <c r="P21" s="3864"/>
      <c r="Q21" s="1352" t="str">
        <f t="shared" si="8"/>
        <v>环境状况</v>
      </c>
      <c r="R21" s="705" t="s">
        <v>14</v>
      </c>
      <c r="S21" s="706">
        <f>F21</f>
        <v>100</v>
      </c>
      <c r="T21" s="705" t="s">
        <v>14</v>
      </c>
      <c r="U21" s="706">
        <f>H21</f>
        <v>100</v>
      </c>
      <c r="V21" s="705" t="s">
        <v>14</v>
      </c>
      <c r="W21" s="706">
        <f>J21</f>
        <v>100</v>
      </c>
      <c r="X21" s="1355"/>
      <c r="Y21" s="3864"/>
      <c r="Z21" s="1356" t="str">
        <f>Q21</f>
        <v>环境状况</v>
      </c>
      <c r="AA21" s="1353">
        <f t="shared" si="3"/>
        <v>1</v>
      </c>
      <c r="AB21" s="1353">
        <f t="shared" si="4"/>
        <v>1</v>
      </c>
      <c r="AC21" s="1353">
        <f t="shared" si="5"/>
        <v>1</v>
      </c>
    </row>
    <row r="22" spans="1:29" ht="15">
      <c r="A22" s="358"/>
      <c r="B22" s="580"/>
      <c r="C22" s="398"/>
      <c r="D22" s="399"/>
      <c r="E22" s="1903"/>
      <c r="F22" s="399"/>
      <c r="G22" s="1903"/>
      <c r="H22" s="399"/>
      <c r="I22" s="398"/>
      <c r="J22" s="399"/>
      <c r="K22" s="620"/>
      <c r="L22" s="2719"/>
      <c r="M22" s="2713"/>
      <c r="N22" s="2713"/>
      <c r="O22" s="2771"/>
      <c r="P22" s="3864"/>
      <c r="Q22" s="1352"/>
      <c r="R22" s="705"/>
      <c r="S22" s="706"/>
      <c r="T22" s="705"/>
      <c r="U22" s="706"/>
      <c r="V22" s="705"/>
      <c r="W22" s="706"/>
      <c r="X22" s="1355"/>
      <c r="Y22" s="3864"/>
      <c r="Z22" s="1356"/>
      <c r="AA22" s="1353">
        <v>1</v>
      </c>
      <c r="AB22" s="1353">
        <v>1</v>
      </c>
      <c r="AC22" s="1353">
        <v>1</v>
      </c>
    </row>
    <row r="23" spans="1:29" s="108" customFormat="1" ht="42.75">
      <c r="A23" s="597"/>
      <c r="B23" s="581" t="s">
        <v>1776</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4"/>
      <c r="M23" s="2715"/>
      <c r="N23" s="2715"/>
      <c r="O23" s="2769"/>
      <c r="P23" s="3864"/>
      <c r="Q23" s="1343" t="str">
        <f t="shared" si="8"/>
        <v>公共配套设施</v>
      </c>
      <c r="R23" s="701" t="s">
        <v>14</v>
      </c>
      <c r="S23" s="702">
        <f>F23</f>
        <v>100</v>
      </c>
      <c r="T23" s="701" t="s">
        <v>14</v>
      </c>
      <c r="U23" s="702">
        <f>H23</f>
        <v>100</v>
      </c>
      <c r="V23" s="701" t="s">
        <v>14</v>
      </c>
      <c r="W23" s="702">
        <f>J23</f>
        <v>100</v>
      </c>
      <c r="X23" s="703"/>
      <c r="Y23" s="3864"/>
      <c r="Z23" s="52" t="str">
        <f>Q23</f>
        <v>公共配套设施</v>
      </c>
      <c r="AA23" s="1353">
        <f>D23/F23</f>
        <v>1</v>
      </c>
      <c r="AB23" s="1353">
        <f>D23/H23</f>
        <v>1</v>
      </c>
      <c r="AC23" s="1353">
        <f>D23/J23</f>
        <v>1</v>
      </c>
    </row>
    <row r="24" spans="1:29" s="108" customFormat="1" ht="15">
      <c r="A24" s="597"/>
      <c r="B24" s="580"/>
      <c r="C24" s="1977"/>
      <c r="D24" s="399"/>
      <c r="E24" s="1903"/>
      <c r="F24" s="399"/>
      <c r="G24" s="1903"/>
      <c r="H24" s="399"/>
      <c r="I24" s="398"/>
      <c r="J24" s="399"/>
      <c r="K24" s="620"/>
      <c r="L24" s="2714"/>
      <c r="M24" s="2715"/>
      <c r="N24" s="2715"/>
      <c r="O24" s="2769"/>
      <c r="P24" s="3864"/>
      <c r="Q24" s="1343"/>
      <c r="R24" s="701"/>
      <c r="S24" s="702"/>
      <c r="T24" s="701"/>
      <c r="U24" s="702"/>
      <c r="V24" s="701"/>
      <c r="W24" s="702"/>
      <c r="X24" s="703"/>
      <c r="Y24" s="3864"/>
      <c r="Z24" s="52"/>
      <c r="AA24" s="704">
        <v>1</v>
      </c>
      <c r="AB24" s="704">
        <v>1</v>
      </c>
      <c r="AC24" s="704">
        <v>1</v>
      </c>
    </row>
    <row r="25" spans="1:29" s="108" customFormat="1" ht="28.5">
      <c r="A25" s="597"/>
      <c r="B25" s="581" t="s">
        <v>1777</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4"/>
      <c r="M25" s="2715"/>
      <c r="N25" s="2715"/>
      <c r="O25" s="2769"/>
      <c r="P25" s="3864"/>
      <c r="Q25" s="1343" t="str">
        <f t="shared" ref="Q25" si="9">B25</f>
        <v>基础设施水平</v>
      </c>
      <c r="R25" s="701" t="s">
        <v>14</v>
      </c>
      <c r="S25" s="702">
        <f>F25</f>
        <v>100</v>
      </c>
      <c r="T25" s="701" t="s">
        <v>14</v>
      </c>
      <c r="U25" s="702">
        <f>H25</f>
        <v>100</v>
      </c>
      <c r="V25" s="701" t="s">
        <v>14</v>
      </c>
      <c r="W25" s="702">
        <f>J25</f>
        <v>100</v>
      </c>
      <c r="X25" s="703"/>
      <c r="Y25" s="3864"/>
      <c r="Z25" s="52" t="str">
        <f>Q25</f>
        <v>基础设施水平</v>
      </c>
      <c r="AA25" s="1353">
        <f>D25/F25</f>
        <v>1</v>
      </c>
      <c r="AB25" s="1353">
        <f>D25/H25</f>
        <v>1</v>
      </c>
      <c r="AC25" s="1353">
        <f>D25/J25</f>
        <v>1</v>
      </c>
    </row>
    <row r="26" spans="1:29" s="108" customFormat="1" ht="15">
      <c r="A26" s="597"/>
      <c r="B26" s="580"/>
      <c r="C26" s="1977"/>
      <c r="D26" s="399"/>
      <c r="E26" s="1978"/>
      <c r="F26" s="399"/>
      <c r="G26" s="1978"/>
      <c r="H26" s="399"/>
      <c r="I26" s="1978"/>
      <c r="J26" s="399"/>
      <c r="K26" s="620"/>
      <c r="L26" s="2714"/>
      <c r="M26" s="2715"/>
      <c r="N26" s="2715"/>
      <c r="O26" s="2769"/>
      <c r="P26" s="3864"/>
      <c r="Q26" s="1343"/>
      <c r="R26" s="701"/>
      <c r="S26" s="702"/>
      <c r="T26" s="701"/>
      <c r="U26" s="702"/>
      <c r="V26" s="701"/>
      <c r="W26" s="702"/>
      <c r="X26" s="703"/>
      <c r="Y26" s="3864"/>
      <c r="Z26" s="52"/>
      <c r="AA26" s="704">
        <v>1</v>
      </c>
      <c r="AB26" s="704">
        <v>1</v>
      </c>
      <c r="AC26" s="704">
        <v>1</v>
      </c>
    </row>
    <row r="27" spans="1:29" ht="15">
      <c r="A27" s="379"/>
      <c r="B27" s="580" t="s">
        <v>1778</v>
      </c>
      <c r="C27" s="565"/>
      <c r="D27" s="386">
        <v>100</v>
      </c>
      <c r="E27" s="582"/>
      <c r="F27" s="386">
        <f>SUMIF(95:95,E27,96:96)-SUMIF(95:95,C27,96:96)+100</f>
        <v>100</v>
      </c>
      <c r="G27" s="582"/>
      <c r="H27" s="386">
        <f>SUMIF(95:95,G27,96:96)-SUMIF(95:95,C27,96:96)+100</f>
        <v>100</v>
      </c>
      <c r="I27" s="582"/>
      <c r="J27" s="386">
        <f>SUMIF(95:95,I27,96:96)-SUMIF(95:95,C27,96:96)+100</f>
        <v>100</v>
      </c>
      <c r="K27" s="621"/>
      <c r="L27" s="2719"/>
      <c r="M27" s="2713"/>
      <c r="N27" s="2713"/>
      <c r="O27" s="2771"/>
      <c r="P27" s="3864"/>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864"/>
      <c r="Z27" s="1356" t="str">
        <f t="shared" ref="Z27:Z40" si="13">Q27</f>
        <v>临街状况</v>
      </c>
      <c r="AA27" s="1353">
        <f t="shared" si="3"/>
        <v>1</v>
      </c>
      <c r="AB27" s="1353">
        <f t="shared" si="4"/>
        <v>1</v>
      </c>
      <c r="AC27" s="1353">
        <f t="shared" si="5"/>
        <v>1</v>
      </c>
    </row>
    <row r="28" spans="1:29" ht="27">
      <c r="A28" s="379"/>
      <c r="B28" s="581" t="s">
        <v>1813</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9"/>
      <c r="M28" s="2713"/>
      <c r="N28" s="2713"/>
      <c r="O28" s="2771"/>
      <c r="P28" s="3864"/>
      <c r="Q28" s="1352" t="str">
        <f t="shared" si="8"/>
        <v>毗邻道路的类型与等级</v>
      </c>
      <c r="R28" s="705" t="s">
        <v>14</v>
      </c>
      <c r="S28" s="706">
        <f t="shared" si="10"/>
        <v>100</v>
      </c>
      <c r="T28" s="705" t="s">
        <v>14</v>
      </c>
      <c r="U28" s="706">
        <f t="shared" si="11"/>
        <v>100</v>
      </c>
      <c r="V28" s="705" t="s">
        <v>14</v>
      </c>
      <c r="W28" s="706">
        <f t="shared" si="12"/>
        <v>100</v>
      </c>
      <c r="X28" s="1355"/>
      <c r="Y28" s="3864"/>
      <c r="Z28" s="1356" t="str">
        <f t="shared" si="13"/>
        <v>毗邻道路的类型与等级</v>
      </c>
      <c r="AA28" s="1353">
        <f t="shared" si="3"/>
        <v>1</v>
      </c>
      <c r="AB28" s="1353">
        <f t="shared" si="4"/>
        <v>1</v>
      </c>
      <c r="AC28" s="1353">
        <f t="shared" si="5"/>
        <v>1</v>
      </c>
    </row>
    <row r="29" spans="1:29" ht="15">
      <c r="A29" s="379"/>
      <c r="B29" s="580"/>
      <c r="C29" s="398"/>
      <c r="D29" s="399"/>
      <c r="E29" s="1903"/>
      <c r="F29" s="399"/>
      <c r="G29" s="1903"/>
      <c r="H29" s="399"/>
      <c r="I29" s="1903"/>
      <c r="J29" s="399"/>
      <c r="K29" s="562"/>
      <c r="L29" s="2719"/>
      <c r="M29" s="2713"/>
      <c r="N29" s="2713"/>
      <c r="O29" s="2771"/>
      <c r="P29" s="3864"/>
      <c r="Q29" s="1352"/>
      <c r="R29" s="705"/>
      <c r="S29" s="706"/>
      <c r="T29" s="705"/>
      <c r="U29" s="706"/>
      <c r="V29" s="705"/>
      <c r="W29" s="706"/>
      <c r="X29" s="1355"/>
      <c r="Y29" s="3864"/>
      <c r="Z29" s="1356"/>
      <c r="AA29" s="1353">
        <v>1</v>
      </c>
      <c r="AB29" s="1353">
        <v>1</v>
      </c>
      <c r="AC29" s="1353">
        <v>1</v>
      </c>
    </row>
    <row r="30" spans="1:29" ht="15">
      <c r="A30" s="379"/>
      <c r="B30" s="602" t="s">
        <v>1871</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9"/>
      <c r="M30" s="2713"/>
      <c r="N30" s="2713"/>
      <c r="O30" s="2771"/>
      <c r="P30" s="3864"/>
      <c r="Q30" s="1352" t="str">
        <f t="shared" si="8"/>
        <v>土地级别</v>
      </c>
      <c r="R30" s="705" t="s">
        <v>14</v>
      </c>
      <c r="S30" s="706">
        <f t="shared" si="10"/>
        <v>100</v>
      </c>
      <c r="T30" s="705" t="s">
        <v>14</v>
      </c>
      <c r="U30" s="706">
        <f t="shared" si="11"/>
        <v>100</v>
      </c>
      <c r="V30" s="705" t="s">
        <v>14</v>
      </c>
      <c r="W30" s="706">
        <f t="shared" si="12"/>
        <v>100</v>
      </c>
      <c r="X30" s="1355"/>
      <c r="Y30" s="3864"/>
      <c r="Z30" s="1356" t="str">
        <f t="shared" si="13"/>
        <v>土地级别</v>
      </c>
      <c r="AA30" s="1353">
        <f t="shared" si="3"/>
        <v>1</v>
      </c>
      <c r="AB30" s="1353">
        <f t="shared" si="4"/>
        <v>1</v>
      </c>
      <c r="AC30" s="1353">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9"/>
      <c r="M31" s="2713"/>
      <c r="N31" s="2713"/>
      <c r="O31" s="2771"/>
      <c r="P31" s="3864"/>
      <c r="Q31" s="1352">
        <f t="shared" si="8"/>
        <v>111</v>
      </c>
      <c r="R31" s="705" t="s">
        <v>14</v>
      </c>
      <c r="S31" s="706">
        <f t="shared" si="10"/>
        <v>100</v>
      </c>
      <c r="T31" s="705" t="s">
        <v>14</v>
      </c>
      <c r="U31" s="706">
        <f t="shared" si="11"/>
        <v>100</v>
      </c>
      <c r="V31" s="705" t="s">
        <v>14</v>
      </c>
      <c r="W31" s="706">
        <f t="shared" si="12"/>
        <v>100</v>
      </c>
      <c r="X31" s="1355"/>
      <c r="Y31" s="3864"/>
      <c r="Z31" s="1356">
        <f t="shared" si="13"/>
        <v>111</v>
      </c>
      <c r="AA31" s="1353">
        <f t="shared" si="3"/>
        <v>1</v>
      </c>
      <c r="AB31" s="1353">
        <f t="shared" si="4"/>
        <v>1</v>
      </c>
      <c r="AC31" s="1353">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9"/>
      <c r="M32" s="2713"/>
      <c r="N32" s="2713"/>
      <c r="O32" s="2771"/>
      <c r="P32" s="3887" t="s">
        <v>1694</v>
      </c>
      <c r="Q32" s="1352">
        <f t="shared" si="8"/>
        <v>111</v>
      </c>
      <c r="R32" s="705" t="s">
        <v>14</v>
      </c>
      <c r="S32" s="706">
        <f t="shared" si="10"/>
        <v>100</v>
      </c>
      <c r="T32" s="705" t="s">
        <v>14</v>
      </c>
      <c r="U32" s="706">
        <f t="shared" si="11"/>
        <v>100</v>
      </c>
      <c r="V32" s="705" t="s">
        <v>14</v>
      </c>
      <c r="W32" s="706">
        <f t="shared" si="12"/>
        <v>100</v>
      </c>
      <c r="X32" s="1355"/>
      <c r="Y32" s="3868" t="s">
        <v>1694</v>
      </c>
      <c r="Z32" s="1356">
        <f t="shared" si="13"/>
        <v>111</v>
      </c>
      <c r="AA32" s="1353">
        <f t="shared" si="3"/>
        <v>1</v>
      </c>
      <c r="AB32" s="1353">
        <f t="shared" si="4"/>
        <v>1</v>
      </c>
      <c r="AC32" s="1353">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8"/>
      <c r="M33" s="2720"/>
      <c r="N33" s="2720"/>
      <c r="O33" s="2772"/>
      <c r="P33" s="3868"/>
      <c r="Q33" s="1352">
        <f t="shared" si="8"/>
        <v>111</v>
      </c>
      <c r="R33" s="708" t="s">
        <v>14</v>
      </c>
      <c r="S33" s="709">
        <f t="shared" si="10"/>
        <v>100</v>
      </c>
      <c r="T33" s="708" t="s">
        <v>14</v>
      </c>
      <c r="U33" s="709">
        <f t="shared" si="11"/>
        <v>100</v>
      </c>
      <c r="V33" s="708" t="s">
        <v>14</v>
      </c>
      <c r="W33" s="709">
        <f t="shared" si="12"/>
        <v>100</v>
      </c>
      <c r="X33" s="710"/>
      <c r="Y33" s="3868"/>
      <c r="Z33" s="711">
        <f t="shared" si="13"/>
        <v>111</v>
      </c>
      <c r="AA33" s="1353">
        <f t="shared" si="3"/>
        <v>1</v>
      </c>
      <c r="AB33" s="1353">
        <f t="shared" si="4"/>
        <v>1</v>
      </c>
      <c r="AC33" s="1353">
        <f t="shared" si="5"/>
        <v>1</v>
      </c>
    </row>
    <row r="34" spans="1:31" ht="15">
      <c r="A34" s="391" t="s">
        <v>1692</v>
      </c>
      <c r="B34" s="407" t="s">
        <v>1872</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9"/>
      <c r="M34" s="2713"/>
      <c r="N34" s="2713"/>
      <c r="O34" s="2771"/>
      <c r="P34" s="3868"/>
      <c r="Q34" s="1352" t="str">
        <f>B34</f>
        <v>宗地面积</v>
      </c>
      <c r="R34" s="705" t="s">
        <v>14</v>
      </c>
      <c r="S34" s="706" t="e">
        <f t="shared" si="10"/>
        <v>#N/A</v>
      </c>
      <c r="T34" s="705" t="s">
        <v>14</v>
      </c>
      <c r="U34" s="706" t="e">
        <f t="shared" si="11"/>
        <v>#N/A</v>
      </c>
      <c r="V34" s="705" t="s">
        <v>14</v>
      </c>
      <c r="W34" s="706" t="e">
        <f t="shared" si="12"/>
        <v>#N/A</v>
      </c>
      <c r="X34" s="1355"/>
      <c r="Y34" s="3868"/>
      <c r="Z34" s="1356" t="str">
        <f t="shared" si="13"/>
        <v>宗地面积</v>
      </c>
      <c r="AA34" s="1353" t="e">
        <f t="shared" si="3"/>
        <v>#N/A</v>
      </c>
      <c r="AB34" s="1353" t="e">
        <f t="shared" si="4"/>
        <v>#N/A</v>
      </c>
      <c r="AC34" s="1353" t="e">
        <f t="shared" si="5"/>
        <v>#N/A</v>
      </c>
    </row>
    <row r="35" spans="1:31" ht="15">
      <c r="A35" s="423"/>
      <c r="B35" s="375" t="s">
        <v>1873</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19"/>
      <c r="M35" s="2713"/>
      <c r="N35" s="2713"/>
      <c r="O35" s="2771"/>
      <c r="P35" s="3868"/>
      <c r="Q35" s="1352" t="str">
        <f t="shared" ref="Q35:Q40" si="14">B35</f>
        <v>宗地形状</v>
      </c>
      <c r="R35" s="705" t="s">
        <v>14</v>
      </c>
      <c r="S35" s="706">
        <f t="shared" si="10"/>
        <v>100</v>
      </c>
      <c r="T35" s="705" t="s">
        <v>14</v>
      </c>
      <c r="U35" s="706">
        <f t="shared" si="11"/>
        <v>100</v>
      </c>
      <c r="V35" s="705" t="s">
        <v>14</v>
      </c>
      <c r="W35" s="706">
        <f t="shared" si="12"/>
        <v>100</v>
      </c>
      <c r="X35" s="1355"/>
      <c r="Y35" s="3868"/>
      <c r="Z35" s="1356" t="str">
        <f t="shared" si="13"/>
        <v>宗地形状</v>
      </c>
      <c r="AA35" s="1353">
        <f t="shared" si="3"/>
        <v>1</v>
      </c>
      <c r="AB35" s="1353">
        <f t="shared" si="4"/>
        <v>1</v>
      </c>
      <c r="AC35" s="1353">
        <f t="shared" si="5"/>
        <v>1</v>
      </c>
    </row>
    <row r="36" spans="1:31" s="108" customFormat="1" ht="15">
      <c r="A36" s="424"/>
      <c r="B36" s="375" t="s">
        <v>1875</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4"/>
      <c r="M36" s="2715"/>
      <c r="N36" s="2715"/>
      <c r="O36" s="2769"/>
      <c r="P36" s="3868"/>
      <c r="Q36" s="1352" t="str">
        <f t="shared" si="14"/>
        <v>宗地开发程度</v>
      </c>
      <c r="R36" s="701" t="s">
        <v>14</v>
      </c>
      <c r="S36" s="702">
        <f t="shared" si="10"/>
        <v>100</v>
      </c>
      <c r="T36" s="701" t="s">
        <v>14</v>
      </c>
      <c r="U36" s="702">
        <f t="shared" si="11"/>
        <v>100</v>
      </c>
      <c r="V36" s="701" t="s">
        <v>14</v>
      </c>
      <c r="W36" s="702">
        <f t="shared" si="12"/>
        <v>100</v>
      </c>
      <c r="X36" s="703"/>
      <c r="Y36" s="3868"/>
      <c r="Z36" s="52" t="str">
        <f t="shared" si="13"/>
        <v>宗地开发程度</v>
      </c>
      <c r="AA36" s="704">
        <f t="shared" si="3"/>
        <v>1</v>
      </c>
      <c r="AB36" s="704">
        <f t="shared" si="4"/>
        <v>1</v>
      </c>
      <c r="AC36" s="704">
        <f t="shared" si="5"/>
        <v>1</v>
      </c>
    </row>
    <row r="37" spans="1:31" ht="15">
      <c r="A37" s="423"/>
      <c r="B37" s="375" t="s">
        <v>1876</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19"/>
      <c r="M37" s="2713"/>
      <c r="N37" s="2713"/>
      <c r="O37" s="2771"/>
      <c r="P37" s="3868" t="s">
        <v>1694</v>
      </c>
      <c r="Q37" s="1352" t="str">
        <f t="shared" si="14"/>
        <v>工程地质条件</v>
      </c>
      <c r="R37" s="705" t="s">
        <v>14</v>
      </c>
      <c r="S37" s="706">
        <f t="shared" si="10"/>
        <v>100</v>
      </c>
      <c r="T37" s="705" t="s">
        <v>14</v>
      </c>
      <c r="U37" s="706">
        <f t="shared" si="11"/>
        <v>100</v>
      </c>
      <c r="V37" s="705" t="s">
        <v>14</v>
      </c>
      <c r="W37" s="706">
        <f t="shared" si="12"/>
        <v>100</v>
      </c>
      <c r="X37" s="1355"/>
      <c r="Y37" s="3868" t="s">
        <v>1694</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9"/>
      <c r="M38" s="2713"/>
      <c r="N38" s="2713"/>
      <c r="O38" s="2771"/>
      <c r="P38" s="3868"/>
      <c r="Q38" s="1352">
        <f t="shared" si="14"/>
        <v>111</v>
      </c>
      <c r="R38" s="705" t="s">
        <v>14</v>
      </c>
      <c r="S38" s="706">
        <f t="shared" si="10"/>
        <v>100</v>
      </c>
      <c r="T38" s="705" t="s">
        <v>14</v>
      </c>
      <c r="U38" s="706">
        <f t="shared" si="11"/>
        <v>100</v>
      </c>
      <c r="V38" s="705" t="s">
        <v>14</v>
      </c>
      <c r="W38" s="706">
        <f t="shared" si="12"/>
        <v>100</v>
      </c>
      <c r="X38" s="1355"/>
      <c r="Y38" s="3868"/>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9"/>
      <c r="M39" s="2713"/>
      <c r="N39" s="2713"/>
      <c r="O39" s="2771"/>
      <c r="P39" s="3868"/>
      <c r="Q39" s="1352">
        <f t="shared" si="14"/>
        <v>111</v>
      </c>
      <c r="R39" s="705" t="s">
        <v>14</v>
      </c>
      <c r="S39" s="706">
        <f t="shared" si="10"/>
        <v>100</v>
      </c>
      <c r="T39" s="705" t="s">
        <v>14</v>
      </c>
      <c r="U39" s="706">
        <f t="shared" si="11"/>
        <v>100</v>
      </c>
      <c r="V39" s="705" t="s">
        <v>14</v>
      </c>
      <c r="W39" s="706">
        <f t="shared" si="12"/>
        <v>100</v>
      </c>
      <c r="X39" s="1355"/>
      <c r="Y39" s="3868"/>
      <c r="Z39" s="1356">
        <f t="shared" si="13"/>
        <v>111</v>
      </c>
      <c r="AA39" s="1353">
        <f t="shared" si="3"/>
        <v>1</v>
      </c>
      <c r="AB39" s="1353">
        <f t="shared" si="4"/>
        <v>1</v>
      </c>
      <c r="AC39" s="1353">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18"/>
      <c r="M40" s="2720"/>
      <c r="N40" s="2720"/>
      <c r="O40" s="2772"/>
      <c r="P40" s="3868"/>
      <c r="Q40" s="1352">
        <f t="shared" si="14"/>
        <v>111</v>
      </c>
      <c r="R40" s="708" t="s">
        <v>14</v>
      </c>
      <c r="S40" s="709">
        <f t="shared" si="10"/>
        <v>100</v>
      </c>
      <c r="T40" s="708" t="s">
        <v>14</v>
      </c>
      <c r="U40" s="709">
        <f t="shared" si="11"/>
        <v>100</v>
      </c>
      <c r="V40" s="708" t="s">
        <v>14</v>
      </c>
      <c r="W40" s="709">
        <f t="shared" si="12"/>
        <v>100</v>
      </c>
      <c r="X40" s="710"/>
      <c r="Y40" s="3868"/>
      <c r="Z40" s="711">
        <f t="shared" si="13"/>
        <v>111</v>
      </c>
      <c r="AA40" s="1353">
        <f t="shared" si="3"/>
        <v>1</v>
      </c>
      <c r="AB40" s="1353">
        <f t="shared" si="4"/>
        <v>1</v>
      </c>
      <c r="AC40" s="1353">
        <f t="shared" si="5"/>
        <v>1</v>
      </c>
    </row>
    <row r="41" spans="1:31" ht="15">
      <c r="A41" s="430" t="s">
        <v>1842</v>
      </c>
      <c r="B41" s="1981" t="s">
        <v>1920</v>
      </c>
      <c r="C41" s="630" t="s">
        <v>0</v>
      </c>
      <c r="D41" s="432"/>
      <c r="E41" s="433"/>
      <c r="F41" s="434"/>
      <c r="G41" s="435"/>
      <c r="H41" s="436"/>
      <c r="I41" s="433"/>
      <c r="J41" s="436"/>
      <c r="K41" s="714"/>
      <c r="L41" s="2721"/>
      <c r="M41" s="2713"/>
      <c r="N41" s="2713"/>
      <c r="O41" s="2722"/>
      <c r="P41" s="3861" t="str">
        <f>A41</f>
        <v>成交单价</v>
      </c>
      <c r="Q41" s="3861"/>
      <c r="R41" s="3856">
        <f>E41</f>
        <v>0</v>
      </c>
      <c r="S41" s="3856"/>
      <c r="T41" s="3856">
        <f>G41</f>
        <v>0</v>
      </c>
      <c r="U41" s="3856"/>
      <c r="V41" s="3856">
        <f>I41</f>
        <v>0</v>
      </c>
      <c r="W41" s="3856"/>
      <c r="X41" s="690"/>
      <c r="Y41" s="712"/>
      <c r="Z41" s="690"/>
      <c r="AA41" s="690"/>
      <c r="AB41" s="690"/>
      <c r="AC41" s="690"/>
    </row>
    <row r="42" spans="1:31" ht="15.75" thickBot="1">
      <c r="A42" s="437" t="s">
        <v>1791</v>
      </c>
      <c r="B42" s="631"/>
      <c r="C42" s="440" t="e">
        <f>R43</f>
        <v>#DIV/0!</v>
      </c>
      <c r="D42" s="2316" t="s">
        <v>2136</v>
      </c>
      <c r="E42" s="440" t="e">
        <f>R42</f>
        <v>#DIV/0!</v>
      </c>
      <c r="F42" s="2317"/>
      <c r="G42" s="439" t="e">
        <f>T42</f>
        <v>#DIV/0!</v>
      </c>
      <c r="H42" s="2317"/>
      <c r="I42" s="440" t="e">
        <f>V42</f>
        <v>#DIV/0!</v>
      </c>
      <c r="J42" s="2317"/>
      <c r="K42" s="2319">
        <f>F42+H42+J42</f>
        <v>0</v>
      </c>
      <c r="L42" s="2721"/>
      <c r="M42" s="2713"/>
      <c r="N42" s="2713"/>
      <c r="O42" s="2722"/>
      <c r="P42" s="3861" t="str">
        <f>A42</f>
        <v>比较价值（元/平方米）</v>
      </c>
      <c r="Q42" s="3861"/>
      <c r="R42" s="3889" t="e">
        <f>ROUND(PRODUCT(R41,AA7:AA40),0)</f>
        <v>#DIV/0!</v>
      </c>
      <c r="S42" s="3889"/>
      <c r="T42" s="3889" t="e">
        <f>ROUND(PRODUCT(T41,AB7:AB40),0)</f>
        <v>#DIV/0!</v>
      </c>
      <c r="U42" s="3889"/>
      <c r="V42" s="3889" t="e">
        <f>ROUND(PRODUCT(V41,AC7:AC40),0)</f>
        <v>#DIV/0!</v>
      </c>
      <c r="W42" s="3889"/>
      <c r="X42" s="690"/>
      <c r="Y42" s="690"/>
      <c r="Z42" s="690"/>
      <c r="AA42" s="690"/>
      <c r="AB42" s="690"/>
      <c r="AC42" s="690"/>
    </row>
    <row r="43" spans="1:31" ht="15.75" thickBot="1">
      <c r="A43" s="441" t="s">
        <v>1792</v>
      </c>
      <c r="B43" s="442"/>
      <c r="C43" s="443" t="e">
        <f>R43</f>
        <v>#DIV/0!</v>
      </c>
      <c r="D43" s="443"/>
      <c r="E43" s="443"/>
      <c r="F43" s="443"/>
      <c r="G43" s="443"/>
      <c r="H43" s="443"/>
      <c r="I43" s="443"/>
      <c r="J43" s="443"/>
      <c r="K43" s="715"/>
      <c r="L43" s="2721"/>
      <c r="M43" s="2713"/>
      <c r="N43" s="2713"/>
      <c r="O43" s="2722"/>
      <c r="P43" s="3858" t="str">
        <f>A43</f>
        <v>估价对象XX用房的比较价值（楼面单价，元/平方米）</v>
      </c>
      <c r="Q43" s="3859"/>
      <c r="R43" s="3890" t="e">
        <f>ROUND(IF(D42="简单平均",AVERAGE(R42:W42),R42*F42+T42*H42+V42*J42),0)</f>
        <v>#DIV/0!</v>
      </c>
      <c r="S43" s="3890"/>
      <c r="T43" s="3890"/>
      <c r="U43" s="3890"/>
      <c r="V43" s="3890"/>
      <c r="W43" s="3890"/>
      <c r="X43" s="690"/>
      <c r="Y43" s="690"/>
      <c r="Z43" s="690"/>
      <c r="AA43" s="690"/>
      <c r="AB43" s="690"/>
      <c r="AC43" s="690"/>
    </row>
    <row r="44" spans="1:31">
      <c r="A44" s="2722"/>
      <c r="B44" s="2722"/>
      <c r="C44" s="2722"/>
      <c r="D44" s="2722"/>
      <c r="E44" s="2722"/>
      <c r="F44" s="2722"/>
      <c r="G44" s="2726"/>
      <c r="H44" s="2722"/>
      <c r="I44" s="2722"/>
      <c r="J44" s="2722"/>
      <c r="K44" s="2727"/>
      <c r="L44" s="2723"/>
      <c r="M44" s="2713"/>
      <c r="N44" s="2713"/>
      <c r="O44" s="2722"/>
      <c r="P44" s="2722"/>
      <c r="Q44" s="2722"/>
      <c r="R44" s="2722"/>
      <c r="S44" s="2722"/>
      <c r="T44" s="2722"/>
      <c r="U44" s="2722"/>
      <c r="V44" s="2722"/>
      <c r="W44" s="2722"/>
      <c r="X44" s="2722"/>
      <c r="Y44" s="2722"/>
      <c r="Z44" s="2722"/>
      <c r="AA44" s="2722"/>
      <c r="AB44" s="2722"/>
      <c r="AC44" s="2722"/>
      <c r="AD44" s="2722"/>
      <c r="AE44" s="2722"/>
    </row>
    <row r="45" spans="1:31">
      <c r="A45" s="2722"/>
      <c r="B45" s="2722"/>
      <c r="C45" s="2722"/>
      <c r="D45" s="2722"/>
      <c r="E45" s="2722"/>
      <c r="F45" s="2722"/>
      <c r="G45" s="2722"/>
      <c r="H45" s="2722"/>
      <c r="I45" s="2722"/>
      <c r="J45" s="2722"/>
      <c r="K45" s="2727"/>
      <c r="L45" s="2723"/>
      <c r="M45" s="2713"/>
      <c r="N45" s="2713"/>
      <c r="O45" s="2722"/>
      <c r="P45" s="2722"/>
      <c r="Q45" s="2722"/>
      <c r="R45" s="2722"/>
      <c r="S45" s="2722"/>
      <c r="T45" s="2722"/>
      <c r="U45" s="2722"/>
      <c r="V45" s="2722"/>
      <c r="W45" s="2722"/>
      <c r="X45" s="2722"/>
      <c r="Y45" s="2722"/>
      <c r="Z45" s="2722"/>
      <c r="AA45" s="2722"/>
      <c r="AB45" s="2722"/>
      <c r="AC45" s="2722"/>
      <c r="AD45" s="2722"/>
      <c r="AE45" s="2722"/>
    </row>
    <row r="46" spans="1:31"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2723"/>
      <c r="M46" s="2713"/>
      <c r="N46" s="2713"/>
      <c r="O46" s="2722"/>
      <c r="P46" s="2722"/>
      <c r="Q46" s="2722"/>
      <c r="R46" s="2722"/>
      <c r="S46" s="2722"/>
      <c r="T46" s="2722"/>
      <c r="U46" s="2722"/>
      <c r="V46" s="2722"/>
      <c r="W46" s="2722"/>
      <c r="X46" s="2722"/>
      <c r="Y46" s="2722"/>
      <c r="Z46" s="2722"/>
      <c r="AA46" s="2722"/>
      <c r="AB46" s="2722"/>
      <c r="AC46" s="2722"/>
      <c r="AD46" s="2722"/>
      <c r="AE46" s="2722"/>
    </row>
    <row r="47" spans="1:31"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2723"/>
      <c r="M47" s="2722"/>
      <c r="N47" s="2722"/>
      <c r="O47" s="2722"/>
      <c r="P47" s="2722"/>
      <c r="Q47" s="2722"/>
      <c r="R47" s="2722"/>
      <c r="S47" s="2722"/>
      <c r="T47" s="2722"/>
      <c r="U47" s="2722"/>
      <c r="V47" s="2722"/>
      <c r="W47" s="2722"/>
      <c r="X47" s="2722"/>
      <c r="Y47" s="2722"/>
      <c r="Z47" s="2722"/>
      <c r="AA47" s="2722"/>
      <c r="AB47" s="2722"/>
      <c r="AC47" s="2722"/>
      <c r="AD47" s="2722"/>
      <c r="AE47" s="2722"/>
    </row>
    <row r="48" spans="1:31"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2724"/>
      <c r="M48" s="2725"/>
      <c r="N48" s="2725"/>
      <c r="O48" s="2725"/>
      <c r="P48" s="2725"/>
      <c r="Q48" s="2725"/>
      <c r="R48" s="2725"/>
      <c r="S48" s="2725"/>
      <c r="T48" s="2725"/>
      <c r="U48" s="2725"/>
      <c r="V48" s="2725"/>
      <c r="W48" s="2725"/>
      <c r="X48" s="2725"/>
      <c r="Y48" s="2725"/>
      <c r="Z48" s="2725"/>
      <c r="AA48" s="2725"/>
      <c r="AB48" s="2725"/>
      <c r="AC48" s="2725"/>
      <c r="AD48" s="2725"/>
      <c r="AE48" s="2725"/>
    </row>
    <row r="49" spans="1:31" s="451" customFormat="1" ht="15" thickBot="1">
      <c r="A49" s="2725"/>
      <c r="B49" s="2728"/>
      <c r="C49" s="693"/>
      <c r="D49" s="691"/>
      <c r="E49" s="691"/>
      <c r="F49" s="691"/>
      <c r="G49" s="691"/>
      <c r="H49" s="691"/>
      <c r="I49" s="691"/>
      <c r="J49" s="691"/>
      <c r="K49" s="2730"/>
      <c r="L49" s="2724"/>
      <c r="M49" s="2725"/>
      <c r="N49" s="2725"/>
      <c r="O49" s="2725"/>
      <c r="P49" s="2725"/>
      <c r="Q49" s="2725"/>
      <c r="R49" s="2725"/>
      <c r="S49" s="2725"/>
      <c r="T49" s="2725"/>
      <c r="U49" s="2725"/>
      <c r="V49" s="2725"/>
      <c r="W49" s="2725"/>
      <c r="X49" s="2725"/>
      <c r="Y49" s="2725"/>
      <c r="Z49" s="2725"/>
      <c r="AA49" s="2725"/>
      <c r="AB49" s="2725"/>
      <c r="AC49" s="2725"/>
      <c r="AD49" s="2725"/>
      <c r="AE49" s="2725"/>
    </row>
    <row r="50" spans="1:31" ht="27">
      <c r="A50" s="632" t="s">
        <v>1879</v>
      </c>
      <c r="B50" s="633" t="s">
        <v>1880</v>
      </c>
      <c r="C50" s="1982" t="s">
        <v>1881</v>
      </c>
      <c r="D50" s="1983" t="s">
        <v>1882</v>
      </c>
      <c r="E50" s="634" t="s">
        <v>1883</v>
      </c>
      <c r="F50" s="635" t="s">
        <v>1884</v>
      </c>
      <c r="G50" s="3844" t="s">
        <v>1885</v>
      </c>
      <c r="H50" s="3891"/>
      <c r="I50" s="1356" t="s">
        <v>1921</v>
      </c>
      <c r="J50" s="1356">
        <f>项目基本情况!F35</f>
        <v>0</v>
      </c>
      <c r="K50" s="1985" t="s">
        <v>1887</v>
      </c>
      <c r="L50" s="2723"/>
      <c r="M50" s="2722"/>
      <c r="N50" s="2722"/>
      <c r="O50" s="2722"/>
      <c r="P50" s="2722"/>
      <c r="Q50" s="2722"/>
      <c r="R50" s="2722"/>
      <c r="S50" s="2722"/>
      <c r="T50" s="2722"/>
      <c r="U50" s="2722"/>
      <c r="V50" s="2722"/>
      <c r="W50" s="2722"/>
      <c r="X50" s="2722"/>
      <c r="Y50" s="2722"/>
      <c r="Z50" s="2722"/>
      <c r="AA50" s="2722"/>
      <c r="AB50" s="2722"/>
      <c r="AC50" s="2722"/>
      <c r="AD50" s="2722"/>
      <c r="AE50" s="2722"/>
    </row>
    <row r="51" spans="1:31" s="640" customFormat="1">
      <c r="A51" s="636" t="s">
        <v>1888</v>
      </c>
      <c r="B51" s="637" t="e">
        <f>C43</f>
        <v>#DIV/0!</v>
      </c>
      <c r="C51" s="638">
        <v>1</v>
      </c>
      <c r="D51" s="944">
        <v>1</v>
      </c>
      <c r="E51" s="638">
        <f>'数据-汇总表'!E8+'数据-汇总表'!E9</f>
        <v>0</v>
      </c>
      <c r="F51" s="639" t="e">
        <f t="shared" ref="F51:F60" si="15">ROUND(B51*E51/10000,0)</f>
        <v>#DIV/0!</v>
      </c>
      <c r="G51" s="3843"/>
      <c r="H51" s="3861"/>
      <c r="I51" s="773">
        <v>1</v>
      </c>
      <c r="J51" s="773">
        <v>1</v>
      </c>
      <c r="K51" s="2725"/>
      <c r="L51" s="2779"/>
      <c r="M51" s="2779"/>
      <c r="N51" s="2779"/>
      <c r="O51" s="2779"/>
      <c r="P51" s="2779"/>
      <c r="Q51" s="2779"/>
      <c r="R51" s="2779"/>
      <c r="S51" s="2779"/>
      <c r="T51" s="2779"/>
      <c r="U51" s="2779"/>
      <c r="V51" s="2779"/>
      <c r="W51" s="2779"/>
      <c r="X51" s="2779"/>
      <c r="Y51" s="2779"/>
      <c r="Z51" s="2779"/>
      <c r="AA51" s="2779"/>
      <c r="AB51" s="2779"/>
      <c r="AC51" s="2779"/>
      <c r="AD51" s="2779"/>
      <c r="AE51" s="2779"/>
    </row>
    <row r="52" spans="1:31" s="640" customFormat="1">
      <c r="A52" s="641" t="s">
        <v>1889</v>
      </c>
      <c r="B52" s="218" t="e">
        <f>ROUND($C$43*C52*D52,0)</f>
        <v>#DIV/0!</v>
      </c>
      <c r="C52" s="171">
        <f t="shared" ref="C52:C60" si="16">IF($C$50="北京市系数",I52,J52)</f>
        <v>0</v>
      </c>
      <c r="D52" s="945">
        <v>0.25</v>
      </c>
      <c r="E52" s="642"/>
      <c r="F52" s="639" t="e">
        <f t="shared" si="15"/>
        <v>#DIV/0!</v>
      </c>
      <c r="G52" s="3001" t="s">
        <v>1890</v>
      </c>
      <c r="H52" s="887">
        <f>项目基本情况!B37</f>
        <v>0</v>
      </c>
      <c r="I52" s="773">
        <f>SUMIF(修正!A57:A68,H52,修正!B57:B68)</f>
        <v>0</v>
      </c>
      <c r="J52" s="774"/>
      <c r="K52" s="2722"/>
      <c r="L52" s="2779"/>
      <c r="M52" s="2779"/>
      <c r="N52" s="2779"/>
      <c r="O52" s="2779"/>
      <c r="P52" s="2779"/>
      <c r="Q52" s="2779"/>
      <c r="R52" s="2779"/>
      <c r="S52" s="2779"/>
      <c r="T52" s="2779"/>
      <c r="U52" s="2779"/>
      <c r="V52" s="2779"/>
      <c r="W52" s="2779"/>
      <c r="X52" s="2779"/>
      <c r="Y52" s="2779"/>
      <c r="Z52" s="2779"/>
      <c r="AA52" s="2779"/>
      <c r="AB52" s="2779"/>
      <c r="AC52" s="2779"/>
      <c r="AD52" s="2779"/>
      <c r="AE52" s="2779"/>
    </row>
    <row r="53" spans="1:31" s="640" customFormat="1">
      <c r="A53" s="641" t="s">
        <v>1891</v>
      </c>
      <c r="B53" s="218" t="e">
        <f t="shared" ref="B53:B60" si="17">ROUND($C$43*C53*D53,0)</f>
        <v>#DIV/0!</v>
      </c>
      <c r="C53" s="171">
        <f t="shared" si="16"/>
        <v>0</v>
      </c>
      <c r="D53" s="945">
        <v>0.25</v>
      </c>
      <c r="E53" s="642"/>
      <c r="F53" s="639" t="e">
        <f t="shared" si="15"/>
        <v>#DIV/0!</v>
      </c>
      <c r="G53" s="3002"/>
      <c r="H53" s="887">
        <f>项目基本情况!B37</f>
        <v>0</v>
      </c>
      <c r="I53" s="773">
        <f>SUMIF(修正!A57:A68,H53,修正!C57:C68)</f>
        <v>0</v>
      </c>
      <c r="J53" s="774"/>
      <c r="K53" s="2725"/>
      <c r="L53" s="2779"/>
      <c r="M53" s="2779"/>
      <c r="N53" s="2779"/>
      <c r="O53" s="2779"/>
      <c r="P53" s="2779"/>
      <c r="Q53" s="2779"/>
      <c r="R53" s="2779"/>
      <c r="S53" s="2779"/>
      <c r="T53" s="2779"/>
      <c r="U53" s="2779"/>
      <c r="V53" s="2779"/>
      <c r="W53" s="2779"/>
      <c r="X53" s="2779"/>
      <c r="Y53" s="2779"/>
      <c r="Z53" s="2779"/>
      <c r="AA53" s="2779"/>
      <c r="AB53" s="2779"/>
      <c r="AC53" s="2779"/>
      <c r="AD53" s="2779"/>
      <c r="AE53" s="2779"/>
    </row>
    <row r="54" spans="1:31" s="640" customFormat="1">
      <c r="A54" s="641" t="s">
        <v>1892</v>
      </c>
      <c r="B54" s="218" t="e">
        <f t="shared" si="17"/>
        <v>#DIV/0!</v>
      </c>
      <c r="C54" s="171">
        <f t="shared" si="16"/>
        <v>0</v>
      </c>
      <c r="D54" s="945">
        <v>0.25</v>
      </c>
      <c r="E54" s="642"/>
      <c r="F54" s="639" t="e">
        <f t="shared" si="15"/>
        <v>#DIV/0!</v>
      </c>
      <c r="G54" s="3002"/>
      <c r="H54" s="887">
        <f>项目基本情况!B37</f>
        <v>0</v>
      </c>
      <c r="I54" s="773">
        <f>SUMIF(修正!A57:A68,H54,修正!D57:D68)</f>
        <v>0</v>
      </c>
      <c r="J54" s="774"/>
      <c r="K54" s="2722"/>
      <c r="L54" s="2779"/>
      <c r="M54" s="2779"/>
      <c r="N54" s="2779"/>
      <c r="O54" s="2779"/>
      <c r="P54" s="2779"/>
      <c r="Q54" s="2779"/>
      <c r="R54" s="2779"/>
      <c r="S54" s="2779"/>
      <c r="T54" s="2779"/>
      <c r="U54" s="2779"/>
      <c r="V54" s="2779"/>
      <c r="W54" s="2779"/>
      <c r="X54" s="2779"/>
      <c r="Y54" s="2779"/>
      <c r="Z54" s="2779"/>
      <c r="AA54" s="2779"/>
      <c r="AB54" s="2779"/>
      <c r="AC54" s="2779"/>
      <c r="AD54" s="2779"/>
      <c r="AE54" s="2779"/>
    </row>
    <row r="55" spans="1:31" s="640" customFormat="1" hidden="1">
      <c r="A55" s="641"/>
      <c r="B55" s="218"/>
      <c r="C55" s="171"/>
      <c r="D55" s="945"/>
      <c r="E55" s="642"/>
      <c r="F55" s="639"/>
      <c r="G55" s="3003"/>
      <c r="H55" s="887"/>
      <c r="I55" s="773"/>
      <c r="J55" s="774"/>
      <c r="K55" s="2725"/>
      <c r="L55" s="2779"/>
      <c r="M55" s="2779"/>
      <c r="N55" s="2779"/>
      <c r="O55" s="2779"/>
      <c r="P55" s="2779"/>
      <c r="Q55" s="2779"/>
      <c r="R55" s="2779"/>
      <c r="S55" s="2779"/>
      <c r="T55" s="2779"/>
      <c r="U55" s="2779"/>
      <c r="V55" s="2779"/>
      <c r="W55" s="2779"/>
      <c r="X55" s="2779"/>
      <c r="Y55" s="2779"/>
      <c r="Z55" s="2779"/>
      <c r="AA55" s="2779"/>
      <c r="AB55" s="2779"/>
      <c r="AC55" s="2779"/>
      <c r="AD55" s="2779"/>
      <c r="AE55" s="2779"/>
    </row>
    <row r="56" spans="1:31" s="640" customFormat="1">
      <c r="A56" s="641" t="s">
        <v>1893</v>
      </c>
      <c r="B56" s="218" t="e">
        <f t="shared" si="17"/>
        <v>#DIV/0!</v>
      </c>
      <c r="C56" s="171">
        <f t="shared" si="16"/>
        <v>0</v>
      </c>
      <c r="D56" s="945">
        <v>0.25</v>
      </c>
      <c r="E56" s="217">
        <f>'数据-汇总表'!E11</f>
        <v>53404.31</v>
      </c>
      <c r="F56" s="639" t="e">
        <f t="shared" si="15"/>
        <v>#DIV/0!</v>
      </c>
      <c r="G56" s="1986" t="s">
        <v>1894</v>
      </c>
      <c r="H56" s="887">
        <f>项目基本情况!C37</f>
        <v>0</v>
      </c>
      <c r="I56" s="773">
        <f>SUMIF(修正!A57:A68,H56,修正!E57:E68)</f>
        <v>0</v>
      </c>
      <c r="J56" s="774"/>
      <c r="K56" s="2722"/>
      <c r="L56" s="2779"/>
      <c r="M56" s="2779"/>
      <c r="N56" s="2779"/>
      <c r="O56" s="2779"/>
      <c r="P56" s="2779"/>
      <c r="Q56" s="2779"/>
      <c r="R56" s="2779"/>
      <c r="S56" s="2779"/>
      <c r="T56" s="2779"/>
      <c r="U56" s="2779"/>
      <c r="V56" s="2779"/>
      <c r="W56" s="2779"/>
      <c r="X56" s="2779"/>
      <c r="Y56" s="2779"/>
      <c r="Z56" s="2779"/>
      <c r="AA56" s="2779"/>
      <c r="AB56" s="2779"/>
      <c r="AC56" s="2779"/>
      <c r="AD56" s="2779"/>
      <c r="AE56" s="2779"/>
    </row>
    <row r="57" spans="1:31" s="640" customFormat="1">
      <c r="A57" s="641" t="s">
        <v>1895</v>
      </c>
      <c r="B57" s="218" t="e">
        <f t="shared" si="17"/>
        <v>#DIV/0!</v>
      </c>
      <c r="C57" s="171">
        <f t="shared" si="16"/>
        <v>0</v>
      </c>
      <c r="D57" s="945">
        <v>0.25</v>
      </c>
      <c r="E57" s="217">
        <f>'数据-汇总表'!E12</f>
        <v>0</v>
      </c>
      <c r="F57" s="639" t="e">
        <f t="shared" si="15"/>
        <v>#DIV/0!</v>
      </c>
      <c r="G57" s="892" t="s">
        <v>1896</v>
      </c>
      <c r="H57" s="887">
        <f>IF(G57="商业",项目基本情况!B37,IF(G57="办公",项目基本情况!C37,IF(G57="住宅",项目基本情况!D37,项目基本情况!E37)))</f>
        <v>0</v>
      </c>
      <c r="I57" s="773">
        <f>SUMIF(修正!A57:A68,H57,修正!F57:F68)</f>
        <v>0</v>
      </c>
      <c r="J57" s="774"/>
      <c r="K57" s="2725"/>
      <c r="L57" s="2779"/>
      <c r="M57" s="2779"/>
      <c r="N57" s="2779"/>
      <c r="O57" s="2779"/>
      <c r="P57" s="2779"/>
      <c r="Q57" s="2779"/>
      <c r="R57" s="2779"/>
      <c r="S57" s="2779"/>
      <c r="T57" s="2779"/>
      <c r="U57" s="2779"/>
      <c r="V57" s="2779"/>
      <c r="W57" s="2779"/>
      <c r="X57" s="2779"/>
      <c r="Y57" s="2779"/>
      <c r="Z57" s="2779"/>
      <c r="AA57" s="2779"/>
      <c r="AB57" s="2779"/>
      <c r="AC57" s="2779"/>
      <c r="AD57" s="2779"/>
      <c r="AE57" s="2779"/>
    </row>
    <row r="58" spans="1:31" s="640" customFormat="1">
      <c r="A58" s="641" t="s">
        <v>1897</v>
      </c>
      <c r="B58" s="218" t="e">
        <f t="shared" si="17"/>
        <v>#DIV/0!</v>
      </c>
      <c r="C58" s="171">
        <f t="shared" si="16"/>
        <v>0</v>
      </c>
      <c r="D58" s="945">
        <v>0.25</v>
      </c>
      <c r="E58" s="217">
        <f>'数据-汇总表'!E13</f>
        <v>0</v>
      </c>
      <c r="F58" s="639" t="e">
        <f t="shared" si="15"/>
        <v>#DIV/0!</v>
      </c>
      <c r="G58" s="892" t="s">
        <v>1898</v>
      </c>
      <c r="H58" s="887">
        <f>IF(G58="商业",项目基本情况!B37,IF(G58="办公",项目基本情况!C37,IF(G58="住宅",项目基本情况!D37,项目基本情况!E37)))</f>
        <v>0</v>
      </c>
      <c r="I58" s="773">
        <f>SUMIF(修正!A57:A68,H58,修正!G57:G68)</f>
        <v>0</v>
      </c>
      <c r="J58" s="774"/>
      <c r="K58" s="2722"/>
      <c r="L58" s="2779"/>
      <c r="M58" s="2779"/>
      <c r="N58" s="2779"/>
      <c r="O58" s="2779"/>
      <c r="P58" s="2779"/>
      <c r="Q58" s="2779"/>
      <c r="R58" s="2779"/>
      <c r="S58" s="2779"/>
      <c r="T58" s="2779"/>
      <c r="U58" s="2779"/>
      <c r="V58" s="2779"/>
      <c r="W58" s="2779"/>
      <c r="X58" s="2779"/>
      <c r="Y58" s="2779"/>
      <c r="Z58" s="2779"/>
      <c r="AA58" s="2779"/>
      <c r="AB58" s="2779"/>
      <c r="AC58" s="2779"/>
      <c r="AD58" s="2779"/>
      <c r="AE58" s="2779"/>
    </row>
    <row r="59" spans="1:31" s="640" customFormat="1">
      <c r="A59" s="641" t="s">
        <v>1899</v>
      </c>
      <c r="B59" s="218" t="e">
        <f t="shared" si="17"/>
        <v>#DIV/0!</v>
      </c>
      <c r="C59" s="171">
        <f t="shared" si="16"/>
        <v>0</v>
      </c>
      <c r="D59" s="945">
        <v>0.25</v>
      </c>
      <c r="E59" s="217">
        <f>'数据-汇总表'!E14</f>
        <v>0</v>
      </c>
      <c r="F59" s="639" t="e">
        <f t="shared" si="15"/>
        <v>#DIV/0!</v>
      </c>
      <c r="G59" s="1986" t="s">
        <v>1890</v>
      </c>
      <c r="H59" s="887">
        <f>项目基本情况!B37</f>
        <v>0</v>
      </c>
      <c r="I59" s="773">
        <f>SUMIF(修正!A57:A68,H59,修正!G57:G68)</f>
        <v>0</v>
      </c>
      <c r="J59" s="774"/>
      <c r="K59" s="2725"/>
      <c r="L59" s="2779"/>
      <c r="M59" s="2779"/>
      <c r="N59" s="2779"/>
      <c r="O59" s="2779"/>
      <c r="P59" s="2779"/>
      <c r="Q59" s="2779"/>
      <c r="R59" s="2779"/>
      <c r="S59" s="2779"/>
      <c r="T59" s="2779"/>
      <c r="U59" s="2779"/>
      <c r="V59" s="2779"/>
      <c r="W59" s="2779"/>
      <c r="X59" s="2779"/>
      <c r="Y59" s="2779"/>
      <c r="Z59" s="2779"/>
      <c r="AA59" s="2779"/>
      <c r="AB59" s="2779"/>
      <c r="AC59" s="2779"/>
      <c r="AD59" s="2779"/>
      <c r="AE59" s="2779"/>
    </row>
    <row r="60" spans="1:31" s="640" customFormat="1" ht="15" thickBot="1">
      <c r="A60" s="641" t="s">
        <v>1900</v>
      </c>
      <c r="B60" s="218" t="e">
        <f t="shared" si="17"/>
        <v>#DIV/0!</v>
      </c>
      <c r="C60" s="171">
        <f t="shared" si="16"/>
        <v>0</v>
      </c>
      <c r="D60" s="945">
        <v>0.25</v>
      </c>
      <c r="E60" s="217">
        <f>'数据-汇总表'!E15</f>
        <v>0</v>
      </c>
      <c r="F60" s="639" t="e">
        <f t="shared" si="15"/>
        <v>#DIV/0!</v>
      </c>
      <c r="G60" s="1987" t="s">
        <v>1894</v>
      </c>
      <c r="H60" s="897">
        <f>项目基本情况!C37</f>
        <v>0</v>
      </c>
      <c r="I60" s="773">
        <f>SUMIF(修正!A57:A68,H60,修正!G57:G68)</f>
        <v>0</v>
      </c>
      <c r="J60" s="774"/>
      <c r="K60" s="2722"/>
      <c r="L60" s="2779"/>
      <c r="M60" s="2779"/>
      <c r="N60" s="2779"/>
      <c r="O60" s="2779"/>
      <c r="P60" s="2779"/>
      <c r="Q60" s="2779"/>
      <c r="R60" s="2779"/>
      <c r="S60" s="2779"/>
      <c r="T60" s="2779"/>
      <c r="U60" s="2779"/>
      <c r="V60" s="2779"/>
      <c r="W60" s="2779"/>
      <c r="X60" s="2779"/>
      <c r="Y60" s="2779"/>
      <c r="Z60" s="2779"/>
      <c r="AA60" s="2779"/>
      <c r="AB60" s="2779"/>
      <c r="AC60" s="2779"/>
      <c r="AD60" s="2779"/>
      <c r="AE60" s="2779"/>
    </row>
    <row r="61" spans="1:31" s="640" customFormat="1" ht="15" thickBot="1">
      <c r="A61" s="643" t="s">
        <v>1901</v>
      </c>
      <c r="B61" s="644" t="s">
        <v>22</v>
      </c>
      <c r="C61" s="644" t="s">
        <v>23</v>
      </c>
      <c r="D61" s="644" t="s">
        <v>392</v>
      </c>
      <c r="E61" s="644">
        <f>IF(B41="楼面地价",SUM(E51:E60),'数据-汇总表'!D3)</f>
        <v>0</v>
      </c>
      <c r="F61" s="645" t="e">
        <f>IF(B41="楼面地价",SUM(F51:F60),ROUND(C43*E61/10000,0))</f>
        <v>#DIV/0!</v>
      </c>
      <c r="G61" s="939"/>
      <c r="H61" s="939"/>
      <c r="I61" s="939"/>
      <c r="J61" s="939"/>
      <c r="K61" s="2727"/>
      <c r="L61" s="2779"/>
      <c r="M61" s="2779"/>
      <c r="N61" s="2779"/>
      <c r="O61" s="2779"/>
      <c r="P61" s="2779"/>
      <c r="Q61" s="2779"/>
      <c r="R61" s="2779"/>
      <c r="S61" s="2779"/>
      <c r="T61" s="2779"/>
      <c r="U61" s="2779"/>
      <c r="V61" s="2779"/>
      <c r="W61" s="2779"/>
      <c r="X61" s="2779"/>
      <c r="Y61" s="2779"/>
      <c r="Z61" s="2779"/>
      <c r="AA61" s="2779"/>
      <c r="AB61" s="2779"/>
      <c r="AC61" s="2779"/>
      <c r="AD61" s="2779"/>
      <c r="AE61" s="2779"/>
    </row>
    <row r="62" spans="1:31">
      <c r="A62" s="927"/>
      <c r="B62" s="929"/>
      <c r="C62" s="931"/>
      <c r="D62" s="927"/>
      <c r="E62" s="927"/>
      <c r="F62" s="927"/>
      <c r="G62" s="927"/>
      <c r="H62" s="927"/>
      <c r="I62" s="927"/>
      <c r="J62" s="927"/>
      <c r="K62" s="888"/>
      <c r="L62" s="889"/>
      <c r="M62" s="927"/>
      <c r="N62" s="927"/>
      <c r="O62" s="927"/>
      <c r="P62" s="2722"/>
      <c r="Q62" s="2722"/>
      <c r="R62" s="2722"/>
      <c r="S62" s="2722"/>
      <c r="T62" s="2722"/>
      <c r="U62" s="2722"/>
      <c r="V62" s="2722"/>
      <c r="W62" s="2722"/>
      <c r="X62" s="2722"/>
      <c r="Y62" s="2722"/>
      <c r="Z62" s="2722"/>
      <c r="AA62" s="2722"/>
      <c r="AB62" s="2722"/>
      <c r="AC62" s="2722"/>
      <c r="AD62" s="2722"/>
      <c r="AE62" s="2722"/>
    </row>
    <row r="63" spans="1:31">
      <c r="A63" s="927"/>
      <c r="B63" s="929"/>
      <c r="C63" s="692" t="str">
        <f>YEAR(C7)&amp;"-"&amp;MONTH(C7)&amp;"-1"</f>
        <v>2024-3-1</v>
      </c>
      <c r="D63" s="692">
        <f>EDATE(C63,-3)</f>
        <v>45261</v>
      </c>
      <c r="E63" s="692">
        <f>EDATE(D63,-3)</f>
        <v>45170</v>
      </c>
      <c r="F63" s="692">
        <f t="shared" ref="F63:O63" si="18">EDATE(E63,-3)</f>
        <v>45078</v>
      </c>
      <c r="G63" s="692">
        <f t="shared" si="18"/>
        <v>44986</v>
      </c>
      <c r="H63" s="692">
        <f t="shared" si="18"/>
        <v>44896</v>
      </c>
      <c r="I63" s="692">
        <f t="shared" si="18"/>
        <v>44805</v>
      </c>
      <c r="J63" s="692">
        <f t="shared" si="18"/>
        <v>44713</v>
      </c>
      <c r="K63" s="692">
        <f t="shared" si="18"/>
        <v>44621</v>
      </c>
      <c r="L63" s="692">
        <f t="shared" si="18"/>
        <v>44531</v>
      </c>
      <c r="M63" s="692">
        <f t="shared" si="18"/>
        <v>44440</v>
      </c>
      <c r="N63" s="692">
        <f t="shared" si="18"/>
        <v>44348</v>
      </c>
      <c r="O63" s="692">
        <f t="shared" si="18"/>
        <v>44256</v>
      </c>
      <c r="P63" s="2722"/>
      <c r="Q63" s="2722"/>
      <c r="R63" s="2722"/>
      <c r="S63" s="2722"/>
      <c r="T63" s="2722"/>
      <c r="U63" s="2722"/>
      <c r="V63" s="2722"/>
      <c r="W63" s="2722"/>
      <c r="X63" s="2722"/>
      <c r="Y63" s="2722"/>
      <c r="Z63" s="2722"/>
      <c r="AA63" s="2722"/>
      <c r="AB63" s="2722"/>
      <c r="AC63" s="2722"/>
      <c r="AD63" s="2722"/>
      <c r="AE63" s="2722"/>
    </row>
    <row r="64" spans="1:31" ht="21.75" thickBot="1">
      <c r="A64" s="694" t="s">
        <v>1796</v>
      </c>
      <c r="B64" s="690"/>
      <c r="C64" s="695"/>
      <c r="D64" s="695"/>
      <c r="E64" s="695"/>
      <c r="F64" s="696"/>
      <c r="G64" s="696"/>
      <c r="H64" s="695"/>
      <c r="I64" s="695"/>
      <c r="J64" s="695"/>
      <c r="K64" s="697"/>
      <c r="L64" s="698"/>
      <c r="M64" s="695"/>
      <c r="N64" s="695"/>
      <c r="O64" s="940"/>
      <c r="P64" s="2766"/>
      <c r="Q64" s="2736"/>
      <c r="R64" s="2722"/>
      <c r="S64" s="2722"/>
      <c r="T64" s="2722"/>
      <c r="U64" s="2722"/>
      <c r="V64" s="2722"/>
      <c r="W64" s="2722"/>
      <c r="X64" s="2722"/>
      <c r="Y64" s="2722"/>
      <c r="Z64" s="2722"/>
      <c r="AA64" s="2722"/>
      <c r="AB64" s="2722"/>
      <c r="AC64" s="2722"/>
      <c r="AD64" s="2722"/>
      <c r="AE64" s="2722"/>
    </row>
    <row r="65" spans="1:31" s="457" customFormat="1" ht="15">
      <c r="A65" s="1988" t="s">
        <v>1902</v>
      </c>
      <c r="B65" s="1109"/>
      <c r="C65" s="1182" t="str">
        <f>YEAR(C63)&amp;"-"&amp;ROUNDUP(MONTH(C63)/3,0)</f>
        <v>2024-1</v>
      </c>
      <c r="D65" s="1182" t="str">
        <f t="shared" ref="D65:O65" si="19">YEAR(D63)&amp;"-"&amp;ROUNDUP(MONTH(D63)/3,0)</f>
        <v>2023-4</v>
      </c>
      <c r="E65" s="1182" t="str">
        <f t="shared" si="19"/>
        <v>2023-3</v>
      </c>
      <c r="F65" s="1182" t="str">
        <f t="shared" si="19"/>
        <v>2023-2</v>
      </c>
      <c r="G65" s="1182" t="str">
        <f t="shared" si="19"/>
        <v>2023-1</v>
      </c>
      <c r="H65" s="1182" t="str">
        <f t="shared" si="19"/>
        <v>2022-4</v>
      </c>
      <c r="I65" s="1182" t="str">
        <f t="shared" si="19"/>
        <v>2022-3</v>
      </c>
      <c r="J65" s="1182" t="str">
        <f t="shared" si="19"/>
        <v>2022-2</v>
      </c>
      <c r="K65" s="1182" t="str">
        <f t="shared" si="19"/>
        <v>2022-1</v>
      </c>
      <c r="L65" s="1182" t="str">
        <f t="shared" si="19"/>
        <v>2021-4</v>
      </c>
      <c r="M65" s="1182" t="str">
        <f t="shared" si="19"/>
        <v>2021-3</v>
      </c>
      <c r="N65" s="1182" t="str">
        <f t="shared" si="19"/>
        <v>2021-2</v>
      </c>
      <c r="O65" s="1182" t="str">
        <f t="shared" si="19"/>
        <v>2021-1</v>
      </c>
      <c r="P65" s="2773"/>
      <c r="Q65" s="2738"/>
      <c r="R65" s="2738"/>
      <c r="S65" s="2738"/>
      <c r="T65" s="2738"/>
      <c r="U65" s="2738"/>
      <c r="V65" s="2738"/>
      <c r="W65" s="2738"/>
      <c r="X65" s="2738"/>
      <c r="Y65" s="2738"/>
      <c r="Z65" s="2738"/>
      <c r="AA65" s="2738"/>
      <c r="AB65" s="2738"/>
      <c r="AC65" s="2738"/>
      <c r="AD65" s="2738"/>
      <c r="AE65" s="2738"/>
    </row>
    <row r="66" spans="1:31" s="108" customFormat="1" ht="30.75" customHeight="1">
      <c r="A66" s="1993" t="s">
        <v>1922</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6"/>
      <c r="Q66" s="2658"/>
      <c r="R66" s="2658"/>
      <c r="S66" s="2658"/>
      <c r="T66" s="2658"/>
      <c r="U66" s="2658"/>
      <c r="V66" s="2658"/>
      <c r="W66" s="2658"/>
      <c r="X66" s="2658"/>
      <c r="Y66" s="2658"/>
      <c r="Z66" s="2658"/>
      <c r="AA66" s="2658"/>
      <c r="AB66" s="2658"/>
      <c r="AC66" s="2658"/>
      <c r="AD66" s="2658"/>
      <c r="AE66" s="2658"/>
    </row>
    <row r="67" spans="1:31" s="108" customFormat="1" ht="15.75" thickBot="1">
      <c r="A67" s="464" t="s">
        <v>1714</v>
      </c>
      <c r="B67" s="465"/>
      <c r="C67" s="466"/>
      <c r="D67" s="467"/>
      <c r="E67" s="467"/>
      <c r="F67" s="467"/>
      <c r="G67" s="467"/>
      <c r="H67" s="467"/>
      <c r="I67" s="467"/>
      <c r="J67" s="467"/>
      <c r="K67" s="467"/>
      <c r="L67" s="467"/>
      <c r="M67" s="468"/>
      <c r="N67" s="468"/>
      <c r="O67" s="469"/>
      <c r="P67" s="2736"/>
      <c r="Q67" s="2736"/>
      <c r="R67" s="2658"/>
      <c r="S67" s="2658"/>
      <c r="T67" s="2658"/>
      <c r="U67" s="2658"/>
      <c r="V67" s="2658"/>
      <c r="W67" s="2658"/>
      <c r="X67" s="2658"/>
      <c r="Y67" s="2658"/>
      <c r="Z67" s="2658"/>
      <c r="AA67" s="2658"/>
      <c r="AB67" s="2658"/>
      <c r="AC67" s="2658"/>
      <c r="AD67" s="2658"/>
      <c r="AE67" s="2658"/>
    </row>
    <row r="68" spans="1:31" s="108" customFormat="1" ht="15">
      <c r="A68" s="470" t="s">
        <v>1679</v>
      </c>
      <c r="B68" s="459"/>
      <c r="C68" s="471" t="s">
        <v>1774</v>
      </c>
      <c r="D68" s="472"/>
      <c r="E68" s="472"/>
      <c r="F68" s="472"/>
      <c r="G68" s="472"/>
      <c r="H68" s="472"/>
      <c r="I68" s="472"/>
      <c r="J68" s="472"/>
      <c r="K68" s="472"/>
      <c r="L68" s="473"/>
      <c r="M68" s="474"/>
      <c r="N68" s="2749"/>
      <c r="O68" s="2749"/>
      <c r="P68" s="2774"/>
      <c r="Q68" s="2736"/>
      <c r="R68" s="2658"/>
      <c r="S68" s="2658"/>
      <c r="T68" s="2658"/>
      <c r="U68" s="2658"/>
      <c r="V68" s="2658"/>
      <c r="W68" s="2658"/>
      <c r="X68" s="2658"/>
      <c r="Y68" s="2658"/>
      <c r="Z68" s="2658"/>
      <c r="AA68" s="2658"/>
      <c r="AB68" s="2658"/>
      <c r="AC68" s="2658"/>
      <c r="AD68" s="2658"/>
      <c r="AE68" s="2658"/>
    </row>
    <row r="69" spans="1:31" s="108" customFormat="1" ht="15.75" thickBot="1">
      <c r="A69" s="470"/>
      <c r="B69" s="459"/>
      <c r="C69" s="587">
        <v>100</v>
      </c>
      <c r="D69" s="461"/>
      <c r="E69" s="461"/>
      <c r="F69" s="461"/>
      <c r="G69" s="461"/>
      <c r="H69" s="461"/>
      <c r="I69" s="461"/>
      <c r="J69" s="461"/>
      <c r="K69" s="461"/>
      <c r="L69" s="461"/>
      <c r="M69" s="463"/>
      <c r="N69" s="2749"/>
      <c r="O69" s="2749"/>
      <c r="P69" s="2736"/>
      <c r="Q69" s="2736"/>
      <c r="R69" s="2658"/>
      <c r="S69" s="2658"/>
      <c r="T69" s="2658"/>
      <c r="U69" s="2658"/>
      <c r="V69" s="2658"/>
      <c r="W69" s="2658"/>
      <c r="X69" s="2658"/>
      <c r="Y69" s="2658"/>
      <c r="Z69" s="2658"/>
      <c r="AA69" s="2658"/>
      <c r="AB69" s="2658"/>
      <c r="AC69" s="2658"/>
      <c r="AD69" s="2658"/>
      <c r="AE69" s="2658"/>
    </row>
    <row r="70" spans="1:31">
      <c r="A70" s="476" t="s">
        <v>1717</v>
      </c>
      <c r="B70" s="477" t="s">
        <v>1683</v>
      </c>
      <c r="C70" s="479"/>
      <c r="D70" s="479"/>
      <c r="E70" s="479"/>
      <c r="F70" s="479"/>
      <c r="G70" s="479"/>
      <c r="H70" s="479"/>
      <c r="I70" s="479"/>
      <c r="J70" s="479"/>
      <c r="K70" s="480"/>
      <c r="L70" s="481"/>
      <c r="M70" s="482"/>
      <c r="N70" s="2750"/>
      <c r="O70" s="2750"/>
      <c r="P70" s="2775"/>
      <c r="Q70" s="2736"/>
      <c r="R70" s="2722"/>
      <c r="S70" s="2722"/>
      <c r="T70" s="2722"/>
      <c r="U70" s="2722"/>
      <c r="V70" s="2722"/>
      <c r="W70" s="2722"/>
      <c r="X70" s="2722"/>
      <c r="Y70" s="2722"/>
      <c r="Z70" s="2722"/>
      <c r="AA70" s="2722"/>
      <c r="AB70" s="2722"/>
      <c r="AC70" s="2722"/>
      <c r="AD70" s="2722"/>
      <c r="AE70" s="2722"/>
    </row>
    <row r="71" spans="1:31" ht="15.75" thickBot="1">
      <c r="A71" s="483"/>
      <c r="B71" s="484"/>
      <c r="C71" s="485"/>
      <c r="D71" s="485"/>
      <c r="E71" s="485"/>
      <c r="F71" s="485"/>
      <c r="G71" s="485"/>
      <c r="H71" s="485"/>
      <c r="I71" s="485"/>
      <c r="J71" s="485"/>
      <c r="K71" s="485"/>
      <c r="L71" s="485"/>
      <c r="M71" s="486"/>
      <c r="N71" s="2751"/>
      <c r="O71" s="2751"/>
      <c r="P71" s="2775"/>
      <c r="Q71" s="2736"/>
      <c r="R71" s="2722"/>
      <c r="S71" s="2722"/>
      <c r="T71" s="2722"/>
      <c r="U71" s="2722"/>
      <c r="V71" s="2722"/>
      <c r="W71" s="2722"/>
      <c r="X71" s="2722"/>
      <c r="Y71" s="2722"/>
      <c r="Z71" s="2722"/>
      <c r="AA71" s="2722"/>
      <c r="AB71" s="2722"/>
      <c r="AC71" s="2722"/>
      <c r="AD71" s="2722"/>
      <c r="AE71" s="2722"/>
    </row>
    <row r="72" spans="1:31" ht="27.75" thickTop="1">
      <c r="A72" s="483"/>
      <c r="B72" s="487" t="s">
        <v>1686</v>
      </c>
      <c r="C72" s="488"/>
      <c r="D72" s="488"/>
      <c r="E72" s="488"/>
      <c r="F72" s="488"/>
      <c r="G72" s="488"/>
      <c r="H72" s="488"/>
      <c r="I72" s="488"/>
      <c r="J72" s="488"/>
      <c r="K72" s="489"/>
      <c r="L72" s="490"/>
      <c r="M72" s="491"/>
      <c r="N72" s="2750"/>
      <c r="O72" s="2750"/>
      <c r="P72" s="2775"/>
      <c r="Q72" s="2736"/>
      <c r="R72" s="2722"/>
      <c r="S72" s="2722"/>
      <c r="T72" s="2722"/>
      <c r="U72" s="2722"/>
      <c r="V72" s="2722"/>
      <c r="W72" s="2722"/>
      <c r="X72" s="2722"/>
      <c r="Y72" s="2722"/>
      <c r="Z72" s="2722"/>
      <c r="AA72" s="2722"/>
      <c r="AB72" s="2722"/>
      <c r="AC72" s="2722"/>
      <c r="AD72" s="2722"/>
      <c r="AE72" s="2722"/>
    </row>
    <row r="73" spans="1:31" ht="15.75" thickBot="1">
      <c r="A73" s="483"/>
      <c r="B73" s="492"/>
      <c r="C73" s="493"/>
      <c r="D73" s="493"/>
      <c r="E73" s="493"/>
      <c r="F73" s="493"/>
      <c r="G73" s="493"/>
      <c r="H73" s="493"/>
      <c r="I73" s="493"/>
      <c r="J73" s="493"/>
      <c r="K73" s="493"/>
      <c r="L73" s="493"/>
      <c r="M73" s="494"/>
      <c r="N73" s="2751"/>
      <c r="O73" s="2751"/>
      <c r="P73" s="2775"/>
      <c r="Q73" s="2736"/>
      <c r="R73" s="2722"/>
      <c r="S73" s="2722"/>
      <c r="T73" s="2722"/>
      <c r="U73" s="2722"/>
      <c r="V73" s="2722"/>
      <c r="W73" s="2722"/>
      <c r="X73" s="2722"/>
      <c r="Y73" s="2722"/>
      <c r="Z73" s="2722"/>
      <c r="AA73" s="2722"/>
      <c r="AB73" s="2722"/>
      <c r="AC73" s="2722"/>
      <c r="AD73" s="2722"/>
      <c r="AE73" s="2722"/>
    </row>
    <row r="74" spans="1:31" ht="15.75" thickTop="1">
      <c r="A74" s="483"/>
      <c r="B74" s="495" t="s">
        <v>1687</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1"/>
      <c r="O74" s="2751"/>
      <c r="P74" s="2775"/>
      <c r="Q74" s="2736"/>
      <c r="R74" s="2722"/>
      <c r="S74" s="2722"/>
      <c r="T74" s="2722"/>
      <c r="U74" s="2722"/>
      <c r="V74" s="2722"/>
      <c r="W74" s="2722"/>
      <c r="X74" s="2722"/>
      <c r="Y74" s="2722"/>
      <c r="Z74" s="2722"/>
      <c r="AA74" s="2722"/>
      <c r="AB74" s="2722"/>
      <c r="AC74" s="2722"/>
      <c r="AD74" s="2722"/>
      <c r="AE74" s="2722"/>
    </row>
    <row r="75" spans="1:31" ht="15">
      <c r="A75" s="483"/>
      <c r="B75" s="497"/>
      <c r="C75" s="498"/>
      <c r="D75" s="498"/>
      <c r="E75" s="498"/>
      <c r="F75" s="498"/>
      <c r="G75" s="498"/>
      <c r="H75" s="498"/>
      <c r="I75" s="498"/>
      <c r="J75" s="498"/>
      <c r="K75" s="499"/>
      <c r="L75" s="500"/>
      <c r="M75" s="501"/>
      <c r="N75" s="2750"/>
      <c r="O75" s="2750"/>
      <c r="P75" s="2775"/>
      <c r="Q75" s="2736"/>
      <c r="R75" s="2722"/>
      <c r="S75" s="2722"/>
      <c r="T75" s="2722"/>
      <c r="U75" s="2722"/>
      <c r="V75" s="2722"/>
      <c r="W75" s="2722"/>
      <c r="X75" s="2722"/>
      <c r="Y75" s="2722"/>
      <c r="Z75" s="2722"/>
      <c r="AA75" s="2722"/>
      <c r="AB75" s="2722"/>
      <c r="AC75" s="2722"/>
      <c r="AD75" s="2722"/>
      <c r="AE75" s="2722"/>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1"/>
      <c r="O76" s="2751"/>
      <c r="P76" s="2775"/>
      <c r="Q76" s="2736"/>
      <c r="R76" s="2722"/>
      <c r="S76" s="2722"/>
      <c r="T76" s="2722"/>
      <c r="U76" s="2722"/>
      <c r="V76" s="2722"/>
      <c r="W76" s="2722"/>
      <c r="X76" s="2722"/>
      <c r="Y76" s="2722"/>
      <c r="Z76" s="2722"/>
      <c r="AA76" s="2722"/>
      <c r="AB76" s="2722"/>
      <c r="AC76" s="2722"/>
      <c r="AD76" s="2722"/>
      <c r="AE76" s="2722"/>
    </row>
    <row r="77" spans="1:31" s="422" customFormat="1" ht="15.75" thickTop="1">
      <c r="A77" s="502"/>
      <c r="B77" s="487">
        <f>B12</f>
        <v>111</v>
      </c>
      <c r="C77" s="503"/>
      <c r="D77" s="503"/>
      <c r="E77" s="503"/>
      <c r="F77" s="503"/>
      <c r="G77" s="503"/>
      <c r="H77" s="504"/>
      <c r="I77" s="504"/>
      <c r="J77" s="504"/>
      <c r="K77" s="504"/>
      <c r="L77" s="505"/>
      <c r="M77" s="506"/>
      <c r="N77" s="2752"/>
      <c r="O77" s="2752"/>
      <c r="P77" s="2776"/>
      <c r="Q77" s="2743"/>
      <c r="R77" s="2744"/>
      <c r="S77" s="2744"/>
      <c r="T77" s="2744"/>
      <c r="U77" s="2744"/>
      <c r="V77" s="2744"/>
      <c r="W77" s="2744"/>
      <c r="X77" s="2744"/>
      <c r="Y77" s="2744"/>
      <c r="Z77" s="2744"/>
      <c r="AA77" s="2744"/>
      <c r="AB77" s="2744"/>
      <c r="AC77" s="2744"/>
      <c r="AD77" s="2744"/>
      <c r="AE77" s="2744"/>
    </row>
    <row r="78" spans="1:31" s="422" customFormat="1" ht="15.75" thickBot="1">
      <c r="A78" s="502"/>
      <c r="B78" s="492"/>
      <c r="C78" s="509"/>
      <c r="D78" s="485"/>
      <c r="E78" s="485"/>
      <c r="F78" s="485"/>
      <c r="G78" s="485"/>
      <c r="H78" s="485"/>
      <c r="I78" s="485"/>
      <c r="J78" s="485"/>
      <c r="K78" s="485"/>
      <c r="L78" s="485"/>
      <c r="M78" s="486"/>
      <c r="N78" s="2751"/>
      <c r="O78" s="2751"/>
      <c r="P78" s="2776"/>
      <c r="Q78" s="2743"/>
      <c r="R78" s="2744"/>
      <c r="S78" s="2744"/>
      <c r="T78" s="2744"/>
      <c r="U78" s="2744"/>
      <c r="V78" s="2744"/>
      <c r="W78" s="2744"/>
      <c r="X78" s="2744"/>
      <c r="Y78" s="2744"/>
      <c r="Z78" s="2744"/>
      <c r="AA78" s="2744"/>
      <c r="AB78" s="2744"/>
      <c r="AC78" s="2744"/>
      <c r="AD78" s="2744"/>
      <c r="AE78" s="2744"/>
    </row>
    <row r="79" spans="1:31" s="422" customFormat="1" ht="15.75" thickTop="1">
      <c r="A79" s="502"/>
      <c r="B79" s="487">
        <f>B13</f>
        <v>111</v>
      </c>
      <c r="C79" s="503"/>
      <c r="D79" s="503"/>
      <c r="E79" s="503"/>
      <c r="F79" s="503"/>
      <c r="G79" s="503"/>
      <c r="H79" s="504"/>
      <c r="I79" s="504"/>
      <c r="J79" s="504"/>
      <c r="K79" s="504"/>
      <c r="L79" s="505"/>
      <c r="M79" s="506"/>
      <c r="N79" s="2752"/>
      <c r="O79" s="2752"/>
      <c r="P79" s="2720"/>
      <c r="Q79" s="2746"/>
      <c r="R79" s="2744"/>
      <c r="S79" s="2744"/>
      <c r="T79" s="2744"/>
      <c r="U79" s="2744"/>
      <c r="V79" s="2744"/>
      <c r="W79" s="2744"/>
      <c r="X79" s="2744"/>
      <c r="Y79" s="2744"/>
      <c r="Z79" s="2744"/>
      <c r="AA79" s="2744"/>
      <c r="AB79" s="2744"/>
      <c r="AC79" s="2744"/>
      <c r="AD79" s="2744"/>
      <c r="AE79" s="2744"/>
    </row>
    <row r="80" spans="1:31" s="422" customFormat="1" ht="15.75" thickBot="1">
      <c r="A80" s="502"/>
      <c r="B80" s="492"/>
      <c r="C80" s="509"/>
      <c r="D80" s="509"/>
      <c r="E80" s="509"/>
      <c r="F80" s="509"/>
      <c r="G80" s="509"/>
      <c r="H80" s="511"/>
      <c r="I80" s="511"/>
      <c r="J80" s="511"/>
      <c r="K80" s="511"/>
      <c r="L80" s="511"/>
      <c r="M80" s="512"/>
      <c r="N80" s="2752"/>
      <c r="O80" s="2752"/>
      <c r="P80" s="2776"/>
      <c r="Q80" s="2743"/>
      <c r="R80" s="2744"/>
      <c r="S80" s="2744"/>
      <c r="T80" s="2744"/>
      <c r="U80" s="2744"/>
      <c r="V80" s="2744"/>
      <c r="W80" s="2744"/>
      <c r="X80" s="2744"/>
      <c r="Y80" s="2744"/>
      <c r="Z80" s="2744"/>
      <c r="AA80" s="2744"/>
      <c r="AB80" s="2744"/>
      <c r="AC80" s="2744"/>
      <c r="AD80" s="2744"/>
      <c r="AE80" s="2744"/>
    </row>
    <row r="81" spans="1:31" s="422" customFormat="1" ht="15.75" thickTop="1">
      <c r="A81" s="502"/>
      <c r="B81" s="495">
        <f>B14</f>
        <v>111</v>
      </c>
      <c r="C81" s="472"/>
      <c r="D81" s="472"/>
      <c r="E81" s="472"/>
      <c r="F81" s="472"/>
      <c r="G81" s="472"/>
      <c r="H81" s="513"/>
      <c r="I81" s="513"/>
      <c r="J81" s="513"/>
      <c r="K81" s="513"/>
      <c r="L81" s="514"/>
      <c r="M81" s="515"/>
      <c r="N81" s="2752"/>
      <c r="O81" s="2752"/>
      <c r="P81" s="2781"/>
      <c r="Q81" s="2743"/>
      <c r="R81" s="2744"/>
      <c r="S81" s="2744"/>
      <c r="T81" s="2744"/>
      <c r="U81" s="2744"/>
      <c r="V81" s="2744"/>
      <c r="W81" s="2744"/>
      <c r="X81" s="2744"/>
      <c r="Y81" s="2744"/>
      <c r="Z81" s="2744"/>
      <c r="AA81" s="2744"/>
      <c r="AB81" s="2744"/>
      <c r="AC81" s="2744"/>
      <c r="AD81" s="2744"/>
      <c r="AE81" s="2744"/>
    </row>
    <row r="82" spans="1:31" s="422" customFormat="1" ht="15.75" thickBot="1">
      <c r="A82" s="517"/>
      <c r="B82" s="518"/>
      <c r="C82" s="519"/>
      <c r="D82" s="519"/>
      <c r="E82" s="519"/>
      <c r="F82" s="519"/>
      <c r="G82" s="519"/>
      <c r="H82" s="520"/>
      <c r="I82" s="520"/>
      <c r="J82" s="520"/>
      <c r="K82" s="520"/>
      <c r="L82" s="520"/>
      <c r="M82" s="521"/>
      <c r="N82" s="2752"/>
      <c r="O82" s="2752"/>
      <c r="P82" s="2776"/>
      <c r="Q82" s="2743"/>
      <c r="R82" s="2744"/>
      <c r="S82" s="2744"/>
      <c r="T82" s="2744"/>
      <c r="U82" s="2744"/>
      <c r="V82" s="2744"/>
      <c r="W82" s="2744"/>
      <c r="X82" s="2744"/>
      <c r="Y82" s="2744"/>
      <c r="Z82" s="2744"/>
      <c r="AA82" s="2744"/>
      <c r="AB82" s="2744"/>
      <c r="AC82" s="2744"/>
      <c r="AD82" s="2744"/>
      <c r="AE82" s="2744"/>
    </row>
    <row r="83" spans="1:31">
      <c r="A83" s="476" t="s">
        <v>1688</v>
      </c>
      <c r="B83" s="477" t="s">
        <v>1827</v>
      </c>
      <c r="C83" s="522" t="s">
        <v>1719</v>
      </c>
      <c r="D83" s="522" t="s">
        <v>1720</v>
      </c>
      <c r="E83" s="522" t="s">
        <v>1721</v>
      </c>
      <c r="F83" s="522" t="s">
        <v>1722</v>
      </c>
      <c r="G83" s="522" t="s">
        <v>1723</v>
      </c>
      <c r="H83" s="478"/>
      <c r="I83" s="478"/>
      <c r="J83" s="478"/>
      <c r="K83" s="523"/>
      <c r="L83" s="524"/>
      <c r="M83" s="525"/>
      <c r="N83" s="2750"/>
      <c r="O83" s="2750"/>
      <c r="P83" s="2777"/>
      <c r="Q83" s="2736"/>
      <c r="R83" s="2722"/>
      <c r="S83" s="2722"/>
      <c r="T83" s="2722"/>
      <c r="U83" s="2722"/>
      <c r="V83" s="2722"/>
      <c r="W83" s="2722"/>
      <c r="X83" s="2722"/>
      <c r="Y83" s="2722"/>
      <c r="Z83" s="2722"/>
      <c r="AA83" s="2722"/>
      <c r="AB83" s="2722"/>
      <c r="AC83" s="2722"/>
      <c r="AD83" s="2722"/>
      <c r="AE83" s="2722"/>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1"/>
      <c r="O84" s="2751"/>
      <c r="P84" s="2775"/>
      <c r="Q84" s="2736"/>
      <c r="R84" s="2722"/>
      <c r="S84" s="2722"/>
      <c r="T84" s="2722"/>
      <c r="U84" s="2722"/>
      <c r="V84" s="2722"/>
      <c r="W84" s="2722"/>
      <c r="X84" s="2722"/>
      <c r="Y84" s="2722"/>
      <c r="Z84" s="2722"/>
      <c r="AA84" s="2722"/>
      <c r="AB84" s="2722"/>
      <c r="AC84" s="2722"/>
      <c r="AD84" s="2722"/>
      <c r="AE84" s="2722"/>
    </row>
    <row r="85" spans="1:31" ht="15.75" thickTop="1">
      <c r="A85" s="483"/>
      <c r="B85" s="487" t="s">
        <v>1724</v>
      </c>
      <c r="C85" s="527" t="s">
        <v>1719</v>
      </c>
      <c r="D85" s="527" t="s">
        <v>1720</v>
      </c>
      <c r="E85" s="527" t="s">
        <v>1721</v>
      </c>
      <c r="F85" s="527" t="s">
        <v>1722</v>
      </c>
      <c r="G85" s="527" t="s">
        <v>1723</v>
      </c>
      <c r="H85" s="488"/>
      <c r="I85" s="488"/>
      <c r="J85" s="488"/>
      <c r="K85" s="489"/>
      <c r="L85" s="490"/>
      <c r="M85" s="491"/>
      <c r="N85" s="2750"/>
      <c r="O85" s="2750"/>
      <c r="P85" s="2775"/>
      <c r="Q85" s="2736"/>
      <c r="R85" s="2722"/>
      <c r="S85" s="2722"/>
      <c r="T85" s="2722"/>
      <c r="U85" s="2722"/>
      <c r="V85" s="2722"/>
      <c r="W85" s="2722"/>
      <c r="X85" s="2722"/>
      <c r="Y85" s="2722"/>
      <c r="Z85" s="2722"/>
      <c r="AA85" s="2722"/>
      <c r="AB85" s="2722"/>
      <c r="AC85" s="2722"/>
      <c r="AD85" s="2722"/>
      <c r="AE85" s="2722"/>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1"/>
      <c r="O86" s="2751"/>
      <c r="P86" s="2775"/>
      <c r="Q86" s="2736"/>
      <c r="R86" s="2722"/>
      <c r="S86" s="2722"/>
      <c r="T86" s="2722"/>
      <c r="U86" s="2722"/>
      <c r="V86" s="2722"/>
      <c r="W86" s="2722"/>
      <c r="X86" s="2722"/>
      <c r="Y86" s="2722"/>
      <c r="Z86" s="2722"/>
      <c r="AA86" s="2722"/>
      <c r="AB86" s="2722"/>
      <c r="AC86" s="2722"/>
      <c r="AD86" s="2722"/>
      <c r="AE86" s="2722"/>
    </row>
    <row r="87" spans="1:31" s="108" customFormat="1" ht="15.75" thickTop="1">
      <c r="A87" s="528"/>
      <c r="B87" s="487" t="s">
        <v>1905</v>
      </c>
      <c r="C87" s="522" t="s">
        <v>1719</v>
      </c>
      <c r="D87" s="522" t="s">
        <v>1720</v>
      </c>
      <c r="E87" s="522" t="s">
        <v>1721</v>
      </c>
      <c r="F87" s="522" t="s">
        <v>1722</v>
      </c>
      <c r="G87" s="522" t="s">
        <v>1723</v>
      </c>
      <c r="H87" s="527"/>
      <c r="I87" s="527"/>
      <c r="J87" s="527"/>
      <c r="K87" s="527"/>
      <c r="L87" s="646"/>
      <c r="M87" s="570"/>
      <c r="N87" s="2749"/>
      <c r="O87" s="2749"/>
      <c r="P87" s="2775"/>
      <c r="Q87" s="2736"/>
      <c r="R87" s="2658"/>
      <c r="S87" s="2658"/>
      <c r="T87" s="2658"/>
      <c r="U87" s="2658"/>
      <c r="V87" s="2658"/>
      <c r="W87" s="2658"/>
      <c r="X87" s="2658"/>
      <c r="Y87" s="2658"/>
      <c r="Z87" s="2658"/>
      <c r="AA87" s="2658"/>
      <c r="AB87" s="2658"/>
      <c r="AC87" s="2658"/>
      <c r="AD87" s="2658"/>
      <c r="AE87" s="2658"/>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1"/>
      <c r="O88" s="2751"/>
      <c r="P88" s="2775"/>
      <c r="Q88" s="2736"/>
      <c r="R88" s="2658"/>
      <c r="S88" s="2658"/>
      <c r="T88" s="2658"/>
      <c r="U88" s="2658"/>
      <c r="V88" s="2658"/>
      <c r="W88" s="2658"/>
      <c r="X88" s="2658"/>
      <c r="Y88" s="2658"/>
      <c r="Z88" s="2658"/>
      <c r="AA88" s="2658"/>
      <c r="AB88" s="2658"/>
      <c r="AC88" s="2658"/>
      <c r="AD88" s="2658"/>
      <c r="AE88" s="2658"/>
    </row>
    <row r="89" spans="1:31" s="108" customFormat="1" ht="27.75" thickTop="1">
      <c r="A89" s="528"/>
      <c r="B89" s="487" t="s">
        <v>1906</v>
      </c>
      <c r="C89" s="522" t="s">
        <v>1719</v>
      </c>
      <c r="D89" s="522" t="s">
        <v>1720</v>
      </c>
      <c r="E89" s="522" t="s">
        <v>1721</v>
      </c>
      <c r="F89" s="522" t="s">
        <v>1722</v>
      </c>
      <c r="G89" s="522" t="s">
        <v>1723</v>
      </c>
      <c r="H89" s="527"/>
      <c r="I89" s="527"/>
      <c r="J89" s="527"/>
      <c r="K89" s="527"/>
      <c r="L89" s="527"/>
      <c r="M89" s="570"/>
      <c r="N89" s="2749"/>
      <c r="O89" s="2749"/>
      <c r="P89" s="2775"/>
      <c r="Q89" s="2736"/>
      <c r="R89" s="2658"/>
      <c r="S89" s="2658"/>
      <c r="T89" s="2658"/>
      <c r="U89" s="2658"/>
      <c r="V89" s="2658"/>
      <c r="W89" s="2658"/>
      <c r="X89" s="2658"/>
      <c r="Y89" s="2658"/>
      <c r="Z89" s="2658"/>
      <c r="AA89" s="2658"/>
      <c r="AB89" s="2658"/>
      <c r="AC89" s="2658"/>
      <c r="AD89" s="2658"/>
      <c r="AE89" s="2658"/>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1"/>
      <c r="O90" s="2751"/>
      <c r="P90" s="2775"/>
      <c r="Q90" s="2736"/>
      <c r="R90" s="2658"/>
      <c r="S90" s="2658"/>
      <c r="T90" s="2658"/>
      <c r="U90" s="2658"/>
      <c r="V90" s="2658"/>
      <c r="W90" s="2658"/>
      <c r="X90" s="2658"/>
      <c r="Y90" s="2658"/>
      <c r="Z90" s="2658"/>
      <c r="AA90" s="2658"/>
      <c r="AB90" s="2658"/>
      <c r="AC90" s="2658"/>
      <c r="AD90" s="2658"/>
      <c r="AE90" s="2658"/>
    </row>
    <row r="91" spans="1:31" s="422" customFormat="1" ht="15.75" thickTop="1">
      <c r="A91" s="502"/>
      <c r="B91" s="487" t="s">
        <v>1776</v>
      </c>
      <c r="C91" s="522" t="s">
        <v>1719</v>
      </c>
      <c r="D91" s="522" t="s">
        <v>1720</v>
      </c>
      <c r="E91" s="522" t="s">
        <v>1721</v>
      </c>
      <c r="F91" s="522" t="s">
        <v>1722</v>
      </c>
      <c r="G91" s="522" t="s">
        <v>1723</v>
      </c>
      <c r="H91" s="549"/>
      <c r="I91" s="549"/>
      <c r="J91" s="549"/>
      <c r="K91" s="549"/>
      <c r="L91" s="550"/>
      <c r="M91" s="551"/>
      <c r="N91" s="2752"/>
      <c r="O91" s="2752"/>
      <c r="P91" s="2776"/>
      <c r="Q91" s="2743"/>
      <c r="R91" s="2744"/>
      <c r="S91" s="2744"/>
      <c r="T91" s="2744"/>
      <c r="U91" s="2744"/>
      <c r="V91" s="2744"/>
      <c r="W91" s="2744"/>
      <c r="X91" s="2744"/>
      <c r="Y91" s="2744"/>
      <c r="Z91" s="2744"/>
      <c r="AA91" s="2744"/>
      <c r="AB91" s="2744"/>
      <c r="AC91" s="2744"/>
      <c r="AD91" s="2744"/>
      <c r="AE91" s="2744"/>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2"/>
      <c r="O92" s="2752"/>
      <c r="P92" s="2776"/>
      <c r="Q92" s="2743"/>
      <c r="R92" s="2744"/>
      <c r="S92" s="2744"/>
      <c r="T92" s="2744"/>
      <c r="U92" s="2744"/>
      <c r="V92" s="2744"/>
      <c r="W92" s="2744"/>
      <c r="X92" s="2744"/>
      <c r="Y92" s="2744"/>
      <c r="Z92" s="2744"/>
      <c r="AA92" s="2744"/>
      <c r="AB92" s="2744"/>
      <c r="AC92" s="2744"/>
      <c r="AD92" s="2744"/>
      <c r="AE92" s="2744"/>
    </row>
    <row r="93" spans="1:31" s="422" customFormat="1" ht="15.75" thickTop="1">
      <c r="A93" s="502"/>
      <c r="B93" s="495" t="s">
        <v>1923</v>
      </c>
      <c r="C93" s="608" t="s">
        <v>1797</v>
      </c>
      <c r="D93" s="608" t="s">
        <v>1798</v>
      </c>
      <c r="E93" s="608" t="s">
        <v>1799</v>
      </c>
      <c r="F93" s="608" t="s">
        <v>1800</v>
      </c>
      <c r="G93" s="608" t="s">
        <v>1801</v>
      </c>
      <c r="H93" s="549"/>
      <c r="I93" s="549"/>
      <c r="J93" s="549"/>
      <c r="K93" s="549"/>
      <c r="L93" s="549"/>
      <c r="M93" s="551"/>
      <c r="N93" s="2752"/>
      <c r="O93" s="2752"/>
      <c r="P93" s="2776"/>
      <c r="Q93" s="2743"/>
      <c r="R93" s="2744"/>
      <c r="S93" s="2744"/>
      <c r="T93" s="2744"/>
      <c r="U93" s="2744"/>
      <c r="V93" s="2744"/>
      <c r="W93" s="2744"/>
      <c r="X93" s="2744"/>
      <c r="Y93" s="2744"/>
      <c r="Z93" s="2744"/>
      <c r="AA93" s="2744"/>
      <c r="AB93" s="2744"/>
      <c r="AC93" s="2744"/>
      <c r="AD93" s="2744"/>
      <c r="AE93" s="2744"/>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2"/>
      <c r="O94" s="2752"/>
      <c r="P94" s="2776"/>
      <c r="Q94" s="2743"/>
      <c r="R94" s="2744"/>
      <c r="S94" s="2744"/>
      <c r="T94" s="2744"/>
      <c r="U94" s="2744"/>
      <c r="V94" s="2744"/>
      <c r="W94" s="2744"/>
      <c r="X94" s="2744"/>
      <c r="Y94" s="2744"/>
      <c r="Z94" s="2744"/>
      <c r="AA94" s="2744"/>
      <c r="AB94" s="2744"/>
      <c r="AC94" s="2744"/>
      <c r="AD94" s="2744"/>
      <c r="AE94" s="2744"/>
    </row>
    <row r="95" spans="1:31" ht="15.75" thickTop="1">
      <c r="A95" s="483"/>
      <c r="B95" s="487" t="str">
        <f>B27</f>
        <v>临街状况</v>
      </c>
      <c r="C95" s="488" t="s">
        <v>1907</v>
      </c>
      <c r="D95" s="488" t="s">
        <v>1908</v>
      </c>
      <c r="E95" s="488" t="s">
        <v>1909</v>
      </c>
      <c r="F95" s="488" t="s">
        <v>1910</v>
      </c>
      <c r="G95" s="488"/>
      <c r="H95" s="488"/>
      <c r="I95" s="488"/>
      <c r="J95" s="488"/>
      <c r="K95" s="489"/>
      <c r="L95" s="490"/>
      <c r="M95" s="491"/>
      <c r="N95" s="2750"/>
      <c r="O95" s="2750"/>
      <c r="P95" s="2775"/>
      <c r="Q95" s="2736"/>
      <c r="R95" s="2722"/>
      <c r="S95" s="2722"/>
      <c r="T95" s="2722"/>
      <c r="U95" s="2722"/>
      <c r="V95" s="2722"/>
      <c r="W95" s="2722"/>
      <c r="X95" s="2722"/>
      <c r="Y95" s="2722"/>
      <c r="Z95" s="2722"/>
      <c r="AA95" s="2722"/>
      <c r="AB95" s="2722"/>
      <c r="AC95" s="2722"/>
      <c r="AD95" s="2722"/>
      <c r="AE95" s="2722"/>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1"/>
      <c r="O96" s="2751"/>
      <c r="P96" s="2775"/>
      <c r="Q96" s="2736"/>
      <c r="R96" s="2722"/>
      <c r="S96" s="2722"/>
      <c r="T96" s="2722"/>
      <c r="U96" s="2722"/>
      <c r="V96" s="2722"/>
      <c r="W96" s="2722"/>
      <c r="X96" s="2722"/>
      <c r="Y96" s="2722"/>
      <c r="Z96" s="2722"/>
      <c r="AA96" s="2722"/>
      <c r="AB96" s="2722"/>
      <c r="AC96" s="2722"/>
      <c r="AD96" s="2722"/>
      <c r="AE96" s="2722"/>
    </row>
    <row r="97" spans="1:31" ht="27.75" thickTop="1">
      <c r="A97" s="483"/>
      <c r="B97" s="487" t="s">
        <v>1813</v>
      </c>
      <c r="C97" s="503"/>
      <c r="D97" s="503"/>
      <c r="E97" s="503"/>
      <c r="F97" s="503"/>
      <c r="G97" s="503"/>
      <c r="H97" s="532"/>
      <c r="I97" s="532"/>
      <c r="J97" s="532"/>
      <c r="K97" s="533"/>
      <c r="L97" s="534"/>
      <c r="M97" s="535"/>
      <c r="N97" s="2750"/>
      <c r="O97" s="2750"/>
      <c r="P97" s="2775"/>
      <c r="Q97" s="2736"/>
      <c r="R97" s="2722"/>
      <c r="S97" s="2722"/>
      <c r="T97" s="2722"/>
      <c r="U97" s="2722"/>
      <c r="V97" s="2722"/>
      <c r="W97" s="2722"/>
      <c r="X97" s="2722"/>
      <c r="Y97" s="2722"/>
      <c r="Z97" s="2722"/>
      <c r="AA97" s="2722"/>
      <c r="AB97" s="2722"/>
      <c r="AC97" s="2722"/>
      <c r="AD97" s="2722"/>
      <c r="AE97" s="2722"/>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1"/>
      <c r="O98" s="2751"/>
      <c r="P98" s="2775"/>
      <c r="Q98" s="2736"/>
      <c r="R98" s="2722"/>
      <c r="S98" s="2722"/>
      <c r="T98" s="2722"/>
      <c r="U98" s="2722"/>
      <c r="V98" s="2722"/>
      <c r="W98" s="2722"/>
      <c r="X98" s="2722"/>
      <c r="Y98" s="2722"/>
      <c r="Z98" s="2722"/>
      <c r="AA98" s="2722"/>
      <c r="AB98" s="2722"/>
      <c r="AC98" s="2722"/>
      <c r="AD98" s="2722"/>
      <c r="AE98" s="2722"/>
    </row>
    <row r="99" spans="1:31" ht="15.75" thickTop="1">
      <c r="A99" s="483"/>
      <c r="B99" s="487" t="s">
        <v>1871</v>
      </c>
      <c r="C99" s="532"/>
      <c r="D99" s="532"/>
      <c r="E99" s="532"/>
      <c r="F99" s="532"/>
      <c r="G99" s="532"/>
      <c r="H99" s="532"/>
      <c r="I99" s="532"/>
      <c r="J99" s="532"/>
      <c r="K99" s="533"/>
      <c r="L99" s="534"/>
      <c r="M99" s="535"/>
      <c r="N99" s="2750"/>
      <c r="O99" s="2750"/>
      <c r="P99" s="2775"/>
      <c r="Q99" s="2736"/>
      <c r="R99" s="2722"/>
      <c r="S99" s="2722"/>
      <c r="T99" s="2722"/>
      <c r="U99" s="2722"/>
      <c r="V99" s="2722"/>
      <c r="W99" s="2722"/>
      <c r="X99" s="2722"/>
      <c r="Y99" s="2722"/>
      <c r="Z99" s="2722"/>
      <c r="AA99" s="2722"/>
      <c r="AB99" s="2722"/>
      <c r="AC99" s="2722"/>
      <c r="AD99" s="2722"/>
      <c r="AE99" s="2722"/>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1"/>
      <c r="O100" s="2751"/>
      <c r="P100" s="2775"/>
      <c r="Q100" s="2736"/>
      <c r="R100" s="2722"/>
      <c r="S100" s="2722"/>
      <c r="T100" s="2722"/>
      <c r="U100" s="2722"/>
      <c r="V100" s="2722"/>
      <c r="W100" s="2722"/>
      <c r="X100" s="2722"/>
      <c r="Y100" s="2722"/>
      <c r="Z100" s="2722"/>
      <c r="AA100" s="2722"/>
      <c r="AB100" s="2722"/>
      <c r="AC100" s="2722"/>
      <c r="AD100" s="2722"/>
      <c r="AE100" s="2722"/>
    </row>
    <row r="101" spans="1:31" ht="15.75" thickTop="1">
      <c r="A101" s="483"/>
      <c r="B101" s="495">
        <f>B31</f>
        <v>111</v>
      </c>
      <c r="C101" s="503"/>
      <c r="D101" s="503"/>
      <c r="E101" s="503"/>
      <c r="F101" s="503"/>
      <c r="G101" s="536"/>
      <c r="H101" s="536"/>
      <c r="I101" s="536"/>
      <c r="J101" s="536"/>
      <c r="K101" s="537"/>
      <c r="L101" s="538"/>
      <c r="M101" s="539"/>
      <c r="N101" s="2750"/>
      <c r="O101" s="2750"/>
      <c r="P101" s="2775"/>
      <c r="Q101" s="2736"/>
      <c r="R101" s="2722"/>
      <c r="S101" s="2722"/>
      <c r="T101" s="2722"/>
      <c r="U101" s="2722"/>
      <c r="V101" s="2722"/>
      <c r="W101" s="2722"/>
      <c r="X101" s="2722"/>
      <c r="Y101" s="2722"/>
      <c r="Z101" s="2722"/>
      <c r="AA101" s="2722"/>
      <c r="AB101" s="2722"/>
      <c r="AC101" s="2722"/>
      <c r="AD101" s="2722"/>
      <c r="AE101" s="2722"/>
    </row>
    <row r="102" spans="1:31" ht="15.75" thickBot="1">
      <c r="A102" s="483"/>
      <c r="B102" s="518"/>
      <c r="C102" s="509"/>
      <c r="D102" s="485"/>
      <c r="E102" s="485"/>
      <c r="F102" s="485"/>
      <c r="G102" s="540"/>
      <c r="H102" s="540"/>
      <c r="I102" s="540"/>
      <c r="J102" s="540"/>
      <c r="K102" s="540"/>
      <c r="L102" s="540"/>
      <c r="M102" s="541"/>
      <c r="N102" s="2751"/>
      <c r="O102" s="2751"/>
      <c r="P102" s="2775"/>
      <c r="Q102" s="2736"/>
      <c r="R102" s="2722"/>
      <c r="S102" s="2722"/>
      <c r="T102" s="2722"/>
      <c r="U102" s="2722"/>
      <c r="V102" s="2722"/>
      <c r="W102" s="2722"/>
      <c r="X102" s="2722"/>
      <c r="Y102" s="2722"/>
      <c r="Z102" s="2722"/>
      <c r="AA102" s="2722"/>
      <c r="AB102" s="2722"/>
      <c r="AC102" s="2722"/>
      <c r="AD102" s="2722"/>
      <c r="AE102" s="2722"/>
    </row>
    <row r="103" spans="1:31" ht="15" thickTop="1">
      <c r="A103" s="623"/>
      <c r="B103" s="487">
        <f>B32</f>
        <v>111</v>
      </c>
      <c r="C103" s="503"/>
      <c r="D103" s="503"/>
      <c r="E103" s="503"/>
      <c r="F103" s="503"/>
      <c r="G103" s="532"/>
      <c r="H103" s="532"/>
      <c r="I103" s="532"/>
      <c r="J103" s="532"/>
      <c r="K103" s="533"/>
      <c r="L103" s="534"/>
      <c r="M103" s="535"/>
      <c r="N103" s="2750"/>
      <c r="O103" s="2750"/>
      <c r="P103" s="2775"/>
      <c r="Q103" s="2736"/>
      <c r="R103" s="2722"/>
      <c r="S103" s="2722"/>
      <c r="T103" s="2722"/>
      <c r="U103" s="2722"/>
      <c r="V103" s="2722"/>
      <c r="W103" s="2722"/>
      <c r="X103" s="2722"/>
      <c r="Y103" s="2722"/>
      <c r="Z103" s="2722"/>
      <c r="AA103" s="2722"/>
      <c r="AB103" s="2722"/>
      <c r="AC103" s="2722"/>
      <c r="AD103" s="2722"/>
      <c r="AE103" s="2722"/>
    </row>
    <row r="104" spans="1:31" ht="15.75" thickBot="1">
      <c r="A104" s="483"/>
      <c r="B104" s="492"/>
      <c r="C104" s="509"/>
      <c r="D104" s="509"/>
      <c r="E104" s="509"/>
      <c r="F104" s="509"/>
      <c r="G104" s="485"/>
      <c r="H104" s="485"/>
      <c r="I104" s="485"/>
      <c r="J104" s="485"/>
      <c r="K104" s="485"/>
      <c r="L104" s="485"/>
      <c r="M104" s="486"/>
      <c r="N104" s="2751"/>
      <c r="O104" s="2751"/>
      <c r="P104" s="2775"/>
      <c r="Q104" s="2736"/>
      <c r="R104" s="2722"/>
      <c r="S104" s="2722"/>
      <c r="T104" s="2722"/>
      <c r="U104" s="2722"/>
      <c r="V104" s="2722"/>
      <c r="W104" s="2722"/>
      <c r="X104" s="2722"/>
      <c r="Y104" s="2722"/>
      <c r="Z104" s="2722"/>
      <c r="AA104" s="2722"/>
      <c r="AB104" s="2722"/>
      <c r="AC104" s="2722"/>
      <c r="AD104" s="2722"/>
      <c r="AE104" s="2722"/>
    </row>
    <row r="105" spans="1:31" s="422" customFormat="1" ht="15" thickTop="1">
      <c r="A105" s="542"/>
      <c r="B105" s="543">
        <f>B33</f>
        <v>111</v>
      </c>
      <c r="C105" s="472"/>
      <c r="D105" s="472"/>
      <c r="E105" s="472"/>
      <c r="F105" s="472"/>
      <c r="G105" s="544"/>
      <c r="H105" s="544"/>
      <c r="I105" s="544"/>
      <c r="J105" s="545"/>
      <c r="K105" s="545"/>
      <c r="L105" s="546"/>
      <c r="M105" s="547"/>
      <c r="N105" s="2752"/>
      <c r="O105" s="2752"/>
      <c r="P105" s="2776"/>
      <c r="Q105" s="2743"/>
      <c r="R105" s="2744"/>
      <c r="S105" s="2744"/>
      <c r="T105" s="2744"/>
      <c r="U105" s="2744"/>
      <c r="V105" s="2744"/>
      <c r="W105" s="2744"/>
      <c r="X105" s="2744"/>
      <c r="Y105" s="2744"/>
      <c r="Z105" s="2744"/>
      <c r="AA105" s="2744"/>
      <c r="AB105" s="2744"/>
      <c r="AC105" s="2744"/>
      <c r="AD105" s="2744"/>
      <c r="AE105" s="2744"/>
    </row>
    <row r="106" spans="1:31" s="422" customFormat="1" ht="15.75" thickBot="1">
      <c r="A106" s="502"/>
      <c r="B106" s="495"/>
      <c r="C106" s="519"/>
      <c r="D106" s="519"/>
      <c r="E106" s="519"/>
      <c r="F106" s="519"/>
      <c r="G106" s="625"/>
      <c r="H106" s="625"/>
      <c r="I106" s="625"/>
      <c r="J106" s="625"/>
      <c r="K106" s="625"/>
      <c r="L106" s="625"/>
      <c r="M106" s="647"/>
      <c r="N106" s="2751"/>
      <c r="O106" s="2751"/>
      <c r="P106" s="2776"/>
      <c r="Q106" s="2743"/>
      <c r="R106" s="2744"/>
      <c r="S106" s="2744"/>
      <c r="T106" s="2744"/>
      <c r="U106" s="2744"/>
      <c r="V106" s="2744"/>
      <c r="W106" s="2744"/>
      <c r="X106" s="2744"/>
      <c r="Y106" s="2744"/>
      <c r="Z106" s="2744"/>
      <c r="AA106" s="2744"/>
      <c r="AB106" s="2744"/>
      <c r="AC106" s="2744"/>
      <c r="AD106" s="2744"/>
      <c r="AE106" s="2744"/>
    </row>
    <row r="107" spans="1:31">
      <c r="A107" s="476" t="s">
        <v>1692</v>
      </c>
      <c r="B107" s="477" t="s">
        <v>1911</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0"/>
      <c r="O107" s="2750"/>
      <c r="P107" s="2775"/>
      <c r="Q107" s="2736"/>
      <c r="R107" s="2722"/>
      <c r="S107" s="2722"/>
      <c r="T107" s="2722"/>
      <c r="U107" s="2722"/>
      <c r="V107" s="2722"/>
      <c r="W107" s="2722"/>
      <c r="X107" s="2722"/>
      <c r="Y107" s="2722"/>
      <c r="Z107" s="2722"/>
      <c r="AA107" s="2722"/>
      <c r="AB107" s="2722"/>
      <c r="AC107" s="2722"/>
      <c r="AD107" s="2722"/>
      <c r="AE107" s="2722"/>
    </row>
    <row r="108" spans="1:31" ht="15">
      <c r="A108" s="483"/>
      <c r="B108" s="495"/>
      <c r="C108" s="544"/>
      <c r="D108" s="544"/>
      <c r="E108" s="544"/>
      <c r="F108" s="544"/>
      <c r="G108" s="544"/>
      <c r="H108" s="544"/>
      <c r="I108" s="544"/>
      <c r="J108" s="545"/>
      <c r="K108" s="545"/>
      <c r="L108" s="546"/>
      <c r="M108" s="547"/>
      <c r="N108" s="2750"/>
      <c r="O108" s="2750"/>
      <c r="P108" s="2775"/>
      <c r="Q108" s="2736"/>
      <c r="R108" s="2722"/>
      <c r="S108" s="2722"/>
      <c r="T108" s="2722"/>
      <c r="U108" s="2722"/>
      <c r="V108" s="2722"/>
      <c r="W108" s="2722"/>
      <c r="X108" s="2722"/>
      <c r="Y108" s="2722"/>
      <c r="Z108" s="2722"/>
      <c r="AA108" s="2722"/>
      <c r="AB108" s="2722"/>
      <c r="AC108" s="2722"/>
      <c r="AD108" s="2722"/>
      <c r="AE108" s="2722"/>
    </row>
    <row r="109" spans="1:31" ht="15.75" thickBot="1">
      <c r="A109" s="483"/>
      <c r="B109" s="492"/>
      <c r="C109" s="519"/>
      <c r="D109" s="540"/>
      <c r="E109" s="540"/>
      <c r="F109" s="540"/>
      <c r="G109" s="540"/>
      <c r="H109" s="540"/>
      <c r="I109" s="540"/>
      <c r="J109" s="540"/>
      <c r="K109" s="540"/>
      <c r="L109" s="540"/>
      <c r="M109" s="541"/>
      <c r="N109" s="2751"/>
      <c r="O109" s="2751"/>
      <c r="P109" s="2775"/>
      <c r="Q109" s="2736"/>
      <c r="R109" s="2722"/>
      <c r="S109" s="2722"/>
      <c r="T109" s="2722"/>
      <c r="U109" s="2722"/>
      <c r="V109" s="2722"/>
      <c r="W109" s="2722"/>
      <c r="X109" s="2722"/>
      <c r="Y109" s="2722"/>
      <c r="Z109" s="2722"/>
      <c r="AA109" s="2722"/>
      <c r="AB109" s="2722"/>
      <c r="AC109" s="2722"/>
      <c r="AD109" s="2722"/>
      <c r="AE109" s="2722"/>
    </row>
    <row r="110" spans="1:31" ht="15" thickTop="1">
      <c r="A110" s="548"/>
      <c r="B110" s="487" t="s">
        <v>1912</v>
      </c>
      <c r="C110" s="532"/>
      <c r="D110" s="532"/>
      <c r="E110" s="532"/>
      <c r="F110" s="532"/>
      <c r="G110" s="532"/>
      <c r="H110" s="532"/>
      <c r="I110" s="532"/>
      <c r="J110" s="532"/>
      <c r="K110" s="533"/>
      <c r="L110" s="534"/>
      <c r="M110" s="535"/>
      <c r="N110" s="2750"/>
      <c r="O110" s="2750"/>
      <c r="P110" s="2775"/>
      <c r="Q110" s="2736"/>
      <c r="R110" s="2722"/>
      <c r="S110" s="2722"/>
      <c r="T110" s="2722"/>
      <c r="U110" s="2722"/>
      <c r="V110" s="2722"/>
      <c r="W110" s="2722"/>
      <c r="X110" s="2722"/>
      <c r="Y110" s="2722"/>
      <c r="Z110" s="2722"/>
      <c r="AA110" s="2722"/>
      <c r="AB110" s="2722"/>
      <c r="AC110" s="2722"/>
      <c r="AD110" s="2722"/>
      <c r="AE110" s="2722"/>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1"/>
      <c r="O111" s="2751"/>
      <c r="P111" s="2775"/>
      <c r="Q111" s="2736"/>
      <c r="R111" s="2722"/>
      <c r="S111" s="2722"/>
      <c r="T111" s="2722"/>
      <c r="U111" s="2722"/>
      <c r="V111" s="2722"/>
      <c r="W111" s="2722"/>
      <c r="X111" s="2722"/>
      <c r="Y111" s="2722"/>
      <c r="Z111" s="2722"/>
      <c r="AA111" s="2722"/>
      <c r="AB111" s="2722"/>
      <c r="AC111" s="2722"/>
      <c r="AD111" s="2722"/>
      <c r="AE111" s="2722"/>
    </row>
    <row r="112" spans="1:31" s="422" customFormat="1" ht="15" thickTop="1">
      <c r="A112" s="542"/>
      <c r="B112" s="487" t="s">
        <v>1914</v>
      </c>
      <c r="C112" s="503"/>
      <c r="D112" s="503"/>
      <c r="E112" s="503"/>
      <c r="F112" s="503"/>
      <c r="G112" s="503"/>
      <c r="H112" s="532"/>
      <c r="I112" s="532"/>
      <c r="J112" s="532"/>
      <c r="K112" s="533"/>
      <c r="L112" s="534"/>
      <c r="M112" s="535"/>
      <c r="N112" s="2752"/>
      <c r="O112" s="2752"/>
      <c r="P112" s="2776"/>
      <c r="Q112" s="2743"/>
      <c r="R112" s="2744"/>
      <c r="S112" s="2744"/>
      <c r="T112" s="2744"/>
      <c r="U112" s="2744"/>
      <c r="V112" s="2744"/>
      <c r="W112" s="2744"/>
      <c r="X112" s="2744"/>
      <c r="Y112" s="2744"/>
      <c r="Z112" s="2744"/>
      <c r="AA112" s="2744"/>
      <c r="AB112" s="2744"/>
      <c r="AC112" s="2744"/>
      <c r="AD112" s="2744"/>
      <c r="AE112" s="2744"/>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2"/>
      <c r="O113" s="2752"/>
      <c r="P113" s="2776"/>
      <c r="Q113" s="2743"/>
      <c r="R113" s="2744"/>
      <c r="S113" s="2744"/>
      <c r="T113" s="2744"/>
      <c r="U113" s="2744"/>
      <c r="V113" s="2744"/>
      <c r="W113" s="2744"/>
      <c r="X113" s="2744"/>
      <c r="Y113" s="2744"/>
      <c r="Z113" s="2744"/>
      <c r="AA113" s="2744"/>
      <c r="AB113" s="2744"/>
      <c r="AC113" s="2744"/>
      <c r="AD113" s="2744"/>
      <c r="AE113" s="2744"/>
    </row>
    <row r="114" spans="1:31" ht="15" thickTop="1">
      <c r="A114" s="548"/>
      <c r="B114" s="487" t="s">
        <v>1915</v>
      </c>
      <c r="C114" s="503"/>
      <c r="D114" s="503"/>
      <c r="E114" s="532"/>
      <c r="F114" s="532"/>
      <c r="G114" s="532"/>
      <c r="H114" s="532"/>
      <c r="I114" s="532"/>
      <c r="J114" s="532"/>
      <c r="K114" s="533"/>
      <c r="L114" s="534"/>
      <c r="M114" s="535"/>
      <c r="N114" s="2750"/>
      <c r="O114" s="2750"/>
      <c r="P114" s="2775"/>
      <c r="Q114" s="2736"/>
      <c r="R114" s="2722"/>
      <c r="S114" s="2722"/>
      <c r="T114" s="2722"/>
      <c r="U114" s="2722"/>
      <c r="V114" s="2722"/>
      <c r="W114" s="2722"/>
      <c r="X114" s="2722"/>
      <c r="Y114" s="2722"/>
      <c r="Z114" s="2722"/>
      <c r="AA114" s="2722"/>
      <c r="AB114" s="2722"/>
      <c r="AC114" s="2722"/>
      <c r="AD114" s="2722"/>
      <c r="AE114" s="2722"/>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75"/>
      <c r="Q115" s="2736"/>
      <c r="R115" s="2722"/>
      <c r="S115" s="2722"/>
      <c r="T115" s="2722"/>
      <c r="U115" s="2722"/>
      <c r="V115" s="2722"/>
      <c r="W115" s="2722"/>
      <c r="X115" s="2722"/>
      <c r="Y115" s="2722"/>
      <c r="Z115" s="2722"/>
      <c r="AA115" s="2722"/>
      <c r="AB115" s="2722"/>
      <c r="AC115" s="2722"/>
      <c r="AD115" s="2722"/>
      <c r="AE115" s="2722"/>
    </row>
    <row r="116" spans="1:31" ht="15" thickTop="1">
      <c r="A116" s="548"/>
      <c r="B116" s="487">
        <f>B38</f>
        <v>111</v>
      </c>
      <c r="C116" s="503"/>
      <c r="D116" s="503"/>
      <c r="E116" s="503"/>
      <c r="F116" s="503"/>
      <c r="G116" s="503"/>
      <c r="H116" s="532"/>
      <c r="I116" s="532"/>
      <c r="J116" s="532"/>
      <c r="K116" s="533"/>
      <c r="L116" s="534"/>
      <c r="M116" s="535"/>
      <c r="N116" s="2750"/>
      <c r="O116" s="2750"/>
      <c r="P116" s="2775"/>
      <c r="Q116" s="2736"/>
      <c r="R116" s="2722"/>
      <c r="S116" s="2722"/>
      <c r="T116" s="2722"/>
      <c r="U116" s="2722"/>
      <c r="V116" s="2722"/>
      <c r="W116" s="2722"/>
      <c r="X116" s="2722"/>
      <c r="Y116" s="2722"/>
      <c r="Z116" s="2722"/>
      <c r="AA116" s="2722"/>
      <c r="AB116" s="2722"/>
      <c r="AC116" s="2722"/>
      <c r="AD116" s="2722"/>
      <c r="AE116" s="2722"/>
    </row>
    <row r="117" spans="1:31" ht="15.75" thickBot="1">
      <c r="A117" s="483"/>
      <c r="B117" s="492"/>
      <c r="C117" s="509"/>
      <c r="D117" s="485"/>
      <c r="E117" s="485"/>
      <c r="F117" s="485"/>
      <c r="G117" s="485"/>
      <c r="H117" s="485"/>
      <c r="I117" s="485"/>
      <c r="J117" s="485"/>
      <c r="K117" s="485"/>
      <c r="L117" s="485"/>
      <c r="M117" s="486"/>
      <c r="N117" s="2751"/>
      <c r="O117" s="2751"/>
      <c r="P117" s="2775"/>
      <c r="Q117" s="2736"/>
      <c r="R117" s="2722"/>
      <c r="S117" s="2722"/>
      <c r="T117" s="2722"/>
      <c r="U117" s="2722"/>
      <c r="V117" s="2722"/>
      <c r="W117" s="2722"/>
      <c r="X117" s="2722"/>
      <c r="Y117" s="2722"/>
      <c r="Z117" s="2722"/>
      <c r="AA117" s="2722"/>
      <c r="AB117" s="2722"/>
      <c r="AC117" s="2722"/>
      <c r="AD117" s="2722"/>
      <c r="AE117" s="2722"/>
    </row>
    <row r="118" spans="1:31" ht="15" thickTop="1">
      <c r="A118" s="548"/>
      <c r="B118" s="487">
        <f>B39</f>
        <v>111</v>
      </c>
      <c r="C118" s="503"/>
      <c r="D118" s="503"/>
      <c r="E118" s="503"/>
      <c r="F118" s="503"/>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c r="AD118" s="2722"/>
      <c r="AE118" s="2722"/>
    </row>
    <row r="119" spans="1:31" ht="15.75" thickBot="1">
      <c r="A119" s="483"/>
      <c r="B119" s="492"/>
      <c r="C119" s="509"/>
      <c r="D119" s="509"/>
      <c r="E119" s="509"/>
      <c r="F119" s="509"/>
      <c r="G119" s="485"/>
      <c r="H119" s="485"/>
      <c r="I119" s="485"/>
      <c r="J119" s="485"/>
      <c r="K119" s="485"/>
      <c r="L119" s="485"/>
      <c r="M119" s="486"/>
      <c r="N119" s="2751"/>
      <c r="O119" s="2751"/>
      <c r="P119" s="2775"/>
      <c r="Q119" s="2736"/>
      <c r="R119" s="2722"/>
      <c r="S119" s="2722"/>
      <c r="T119" s="2722"/>
      <c r="U119" s="2722"/>
      <c r="V119" s="2722"/>
      <c r="W119" s="2722"/>
      <c r="X119" s="2722"/>
      <c r="Y119" s="2722"/>
      <c r="Z119" s="2722"/>
      <c r="AA119" s="2722"/>
      <c r="AB119" s="2722"/>
      <c r="AC119" s="2722"/>
      <c r="AD119" s="2722"/>
      <c r="AE119" s="2722"/>
    </row>
    <row r="120" spans="1:31" s="422" customFormat="1" ht="15" thickTop="1">
      <c r="A120" s="542"/>
      <c r="B120" s="487">
        <f>B40</f>
        <v>111</v>
      </c>
      <c r="C120" s="472"/>
      <c r="D120" s="472"/>
      <c r="E120" s="472"/>
      <c r="F120" s="472"/>
      <c r="G120" s="504"/>
      <c r="H120" s="504"/>
      <c r="I120" s="504"/>
      <c r="J120" s="504"/>
      <c r="K120" s="504"/>
      <c r="L120" s="505"/>
      <c r="M120" s="506"/>
      <c r="N120" s="2752"/>
      <c r="O120" s="2752"/>
      <c r="P120" s="2776"/>
      <c r="Q120" s="2743"/>
      <c r="R120" s="2744"/>
      <c r="S120" s="2744"/>
      <c r="T120" s="2744"/>
      <c r="U120" s="2744"/>
      <c r="V120" s="2744"/>
      <c r="W120" s="2744"/>
      <c r="X120" s="2744"/>
      <c r="Y120" s="2744"/>
      <c r="Z120" s="2744"/>
      <c r="AA120" s="2744"/>
      <c r="AB120" s="2744"/>
      <c r="AC120" s="2744"/>
      <c r="AD120" s="2744"/>
      <c r="AE120" s="2744"/>
    </row>
    <row r="121" spans="1:31" s="422" customFormat="1" ht="15.75" thickBot="1">
      <c r="A121" s="517"/>
      <c r="B121" s="648"/>
      <c r="C121" s="519"/>
      <c r="D121" s="519"/>
      <c r="E121" s="519"/>
      <c r="F121" s="519"/>
      <c r="G121" s="540"/>
      <c r="H121" s="540"/>
      <c r="I121" s="540"/>
      <c r="J121" s="540"/>
      <c r="K121" s="540"/>
      <c r="L121" s="540"/>
      <c r="M121" s="541"/>
      <c r="N121" s="2752"/>
      <c r="O121" s="2752"/>
      <c r="P121" s="2776"/>
      <c r="Q121" s="2743"/>
      <c r="R121" s="2744"/>
      <c r="S121" s="2744"/>
      <c r="T121" s="2744"/>
      <c r="U121" s="2744"/>
      <c r="V121" s="2744"/>
      <c r="W121" s="2744"/>
      <c r="X121" s="2744"/>
      <c r="Y121" s="2744"/>
      <c r="Z121" s="2744"/>
      <c r="AA121" s="2744"/>
      <c r="AB121" s="2744"/>
      <c r="AC121" s="2744"/>
      <c r="AD121" s="2744"/>
      <c r="AE121" s="2744"/>
    </row>
    <row r="122" spans="1:31">
      <c r="N122" s="2722"/>
      <c r="O122" s="2722"/>
      <c r="P122" s="2722"/>
      <c r="Q122" s="2722"/>
      <c r="R122" s="2722"/>
      <c r="S122" s="2722"/>
      <c r="T122" s="2722"/>
      <c r="U122" s="2722"/>
      <c r="V122" s="2722"/>
      <c r="W122" s="2722"/>
      <c r="X122" s="2722"/>
      <c r="Y122" s="2722"/>
      <c r="Z122" s="2722"/>
      <c r="AA122" s="2722"/>
      <c r="AB122" s="2722"/>
      <c r="AC122" s="2722"/>
      <c r="AD122" s="2722"/>
      <c r="AE122" s="2722"/>
    </row>
    <row r="123" spans="1:31">
      <c r="P123" s="2722"/>
      <c r="Q123" s="2722"/>
      <c r="R123" s="2722"/>
      <c r="S123" s="2722"/>
      <c r="T123" s="2722"/>
      <c r="U123" s="2722"/>
      <c r="V123" s="2722"/>
      <c r="W123" s="2722"/>
      <c r="X123" s="2722"/>
      <c r="Y123" s="2722"/>
      <c r="Z123" s="2722"/>
      <c r="AA123" s="2722"/>
      <c r="AB123" s="2722"/>
      <c r="AC123" s="2722"/>
      <c r="AD123" s="2722"/>
      <c r="AE123" s="2722"/>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2081</v>
      </c>
      <c r="C1" s="3899" t="s">
        <v>2082</v>
      </c>
      <c r="D1" s="3900"/>
      <c r="E1" s="3900"/>
      <c r="F1" s="3900"/>
      <c r="G1" s="3900"/>
      <c r="H1" s="3900"/>
      <c r="I1" s="3900"/>
      <c r="J1" s="3900"/>
      <c r="K1" s="3900"/>
      <c r="L1" s="3900"/>
      <c r="M1" s="3900"/>
      <c r="N1" s="3900"/>
      <c r="O1" s="3900"/>
      <c r="P1" s="3900"/>
      <c r="Q1" s="3900"/>
      <c r="R1" s="3900"/>
      <c r="S1" s="3901"/>
      <c r="T1" s="983" t="s">
        <v>2083</v>
      </c>
    </row>
    <row r="2" spans="1:45" s="655" customFormat="1">
      <c r="A2" s="984"/>
      <c r="B2" s="651" t="s">
        <v>2084</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2085</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2086</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2087</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2088</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2089</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2090</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2091</v>
      </c>
      <c r="B17" s="2148" t="s">
        <v>2092</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2093</v>
      </c>
      <c r="E19" s="1340"/>
      <c r="F19" s="1340"/>
      <c r="G19" s="1340"/>
      <c r="H19" s="1059"/>
      <c r="I19" s="159"/>
      <c r="J19" s="159"/>
      <c r="K19" s="159"/>
      <c r="L19" s="159"/>
      <c r="M19" s="159"/>
      <c r="N19" s="159"/>
      <c r="O19" s="159"/>
      <c r="P19" s="159"/>
      <c r="Q19" s="159"/>
      <c r="R19" s="718"/>
      <c r="S19" s="129"/>
    </row>
    <row r="20" spans="1:45" ht="16.5" thickBot="1">
      <c r="A20" s="662" t="s">
        <v>2094</v>
      </c>
      <c r="B20" s="294" t="e">
        <f ca="1">IF(D20="——",S22,S22-F20)</f>
        <v>#REF!</v>
      </c>
      <c r="C20" s="159"/>
      <c r="D20" s="2150"/>
      <c r="E20" s="1341"/>
      <c r="F20" s="983" t="e">
        <f ca="1">SUMIF(INDIRECT("'"&amp;H20&amp;"'"&amp;"!A:A"),"承租人权益价值",INDIRECT("'"&amp;H20&amp;"'"&amp;"!c:c"))</f>
        <v>#REF!</v>
      </c>
      <c r="G20" s="983" t="s">
        <v>2095</v>
      </c>
      <c r="H20" s="2151"/>
      <c r="I20" s="159"/>
      <c r="J20" s="159"/>
      <c r="K20" s="159"/>
      <c r="L20" s="159"/>
      <c r="M20" s="159"/>
      <c r="N20" s="159"/>
      <c r="O20" s="159"/>
      <c r="P20" s="159"/>
      <c r="Q20" s="159"/>
      <c r="R20" s="718"/>
      <c r="S20" s="129"/>
    </row>
    <row r="21" spans="1:45" ht="15.75">
      <c r="A21" s="662" t="s">
        <v>2096</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2097</v>
      </c>
      <c r="B22" s="21">
        <f>SUM(B24:B10000)</f>
        <v>0</v>
      </c>
      <c r="C22" s="3896" t="s">
        <v>27</v>
      </c>
      <c r="D22" s="3897"/>
      <c r="E22" s="3897"/>
      <c r="F22" s="3897"/>
      <c r="G22" s="3897"/>
      <c r="H22" s="3897"/>
      <c r="I22" s="3897"/>
      <c r="J22" s="3897"/>
      <c r="K22" s="3897"/>
      <c r="L22" s="3897"/>
      <c r="M22" s="3897"/>
      <c r="N22" s="3897"/>
      <c r="O22" s="3897"/>
      <c r="P22" s="3897"/>
      <c r="Q22" s="3898"/>
      <c r="R22" s="663" t="e">
        <f>ROUND(S22*10000/B22,0)</f>
        <v>#DIV/0!</v>
      </c>
      <c r="S22" s="21">
        <f>SUM(S24:S10000)</f>
        <v>0</v>
      </c>
    </row>
    <row r="23" spans="1:45" s="9" customFormat="1" ht="24">
      <c r="A23" s="8" t="s">
        <v>2098</v>
      </c>
      <c r="B23" s="8" t="s">
        <v>2099</v>
      </c>
      <c r="C23" s="8" t="s">
        <v>2100</v>
      </c>
      <c r="D23" s="8" t="str">
        <f>B5</f>
        <v>修正项2</v>
      </c>
      <c r="E23" s="8" t="s">
        <v>2100</v>
      </c>
      <c r="F23" s="8" t="str">
        <f>B7</f>
        <v>修正项3</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664" t="s">
        <v>2101</v>
      </c>
      <c r="S23" s="8" t="s">
        <v>2102</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2103</v>
      </c>
      <c r="B24" s="665"/>
      <c r="C24" s="2807">
        <v>1</v>
      </c>
      <c r="D24" s="2808"/>
      <c r="E24" s="2807">
        <v>1</v>
      </c>
      <c r="F24" s="2808"/>
      <c r="G24" s="2807">
        <v>1</v>
      </c>
      <c r="H24" s="2808"/>
      <c r="I24" s="2807">
        <v>1</v>
      </c>
      <c r="J24" s="2808"/>
      <c r="K24" s="2807">
        <v>1</v>
      </c>
      <c r="L24" s="2808"/>
      <c r="M24" s="2807">
        <v>1</v>
      </c>
      <c r="N24" s="2808"/>
      <c r="O24" s="2807">
        <v>1</v>
      </c>
      <c r="P24" s="2808"/>
      <c r="Q24" s="2807">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6" t="s">
        <v>2079</v>
      </c>
      <c r="B1" s="2146"/>
      <c r="C1" s="2146"/>
      <c r="D1" s="2146"/>
      <c r="E1" s="2146"/>
      <c r="F1" s="2790"/>
      <c r="G1" s="2790"/>
      <c r="H1" s="2790"/>
      <c r="I1" s="2790"/>
      <c r="J1" s="2790"/>
      <c r="K1" s="2790"/>
      <c r="L1" s="2790"/>
      <c r="M1" s="2790"/>
      <c r="N1" s="2790"/>
      <c r="O1" s="2790"/>
      <c r="P1" s="2790"/>
    </row>
    <row r="2" spans="1:16" ht="15.75">
      <c r="A2" s="2144" t="s">
        <v>2071</v>
      </c>
      <c r="B2" s="2599">
        <f ca="1">SUMIF(B6:B13,"&lt;&gt;#ref!",B6:B13)</f>
        <v>10718</v>
      </c>
      <c r="C2" s="2144" t="s">
        <v>2072</v>
      </c>
      <c r="D2" s="2144" t="s">
        <v>2073</v>
      </c>
      <c r="E2" s="2609">
        <f ca="1">SUMIF(E6:E13,"&lt;&gt;#ref!",E6:E13)</f>
        <v>53404.31</v>
      </c>
      <c r="F2" s="2790"/>
      <c r="G2" s="2790"/>
      <c r="H2" s="2790"/>
      <c r="I2" s="2790"/>
      <c r="J2" s="2790"/>
      <c r="K2" s="2790"/>
      <c r="L2" s="2790"/>
      <c r="M2" s="2790"/>
      <c r="N2" s="2790"/>
      <c r="O2" s="2790"/>
      <c r="P2" s="2790"/>
    </row>
    <row r="3" spans="1:16" ht="15.75">
      <c r="A3" s="2144" t="s">
        <v>2074</v>
      </c>
      <c r="B3" s="2599">
        <f ca="1">ROUND(B2*10000/E2,0)</f>
        <v>2007</v>
      </c>
      <c r="C3" s="2144" t="s">
        <v>2080</v>
      </c>
      <c r="D3" s="2790"/>
      <c r="E3" s="2790"/>
      <c r="F3" s="2790"/>
      <c r="G3" s="2790"/>
      <c r="H3" s="2790"/>
      <c r="I3" s="2790"/>
      <c r="J3" s="2790"/>
      <c r="K3" s="2790"/>
      <c r="L3" s="2790"/>
      <c r="M3" s="2790"/>
      <c r="N3" s="2790"/>
      <c r="O3" s="2790"/>
      <c r="P3" s="2790"/>
    </row>
    <row r="4" spans="1:16" ht="15.75">
      <c r="A4" s="2791"/>
      <c r="B4" s="2790"/>
      <c r="C4" s="2790"/>
      <c r="D4" s="2790"/>
      <c r="E4" s="2790"/>
      <c r="F4" s="2790"/>
      <c r="G4" s="2790"/>
      <c r="H4" s="2790"/>
      <c r="I4" s="2790"/>
      <c r="J4" s="2790"/>
      <c r="K4" s="2790"/>
      <c r="L4" s="2790"/>
      <c r="M4" s="2790"/>
      <c r="N4" s="2790"/>
      <c r="O4" s="2790"/>
      <c r="P4" s="2790"/>
    </row>
    <row r="5" spans="1:16" ht="28.5">
      <c r="A5" s="2605" t="s">
        <v>2075</v>
      </c>
      <c r="B5" s="2607" t="s">
        <v>2076</v>
      </c>
      <c r="C5" s="2145"/>
      <c r="D5" s="2790"/>
      <c r="E5" s="2608" t="s">
        <v>2077</v>
      </c>
      <c r="F5" s="2790"/>
      <c r="G5" s="2790"/>
      <c r="H5" s="2790"/>
      <c r="I5" s="2790"/>
      <c r="J5" s="2790"/>
      <c r="K5" s="2790"/>
      <c r="L5" s="2790"/>
      <c r="M5" s="2790"/>
      <c r="N5" s="2790"/>
      <c r="O5" s="2790"/>
      <c r="P5" s="2790"/>
    </row>
    <row r="6" spans="1:16" ht="15.75">
      <c r="A6" s="2606" t="s">
        <v>2078</v>
      </c>
      <c r="B6" s="2599">
        <f ca="1">SUMIF(INDIRECT("'"&amp;A6&amp;"'"&amp;"!A:A"),"总价",INDIRECT("'"&amp;A6&amp;"'"&amp;"!B:B"))</f>
        <v>10718</v>
      </c>
      <c r="C6" s="2144" t="s">
        <v>2072</v>
      </c>
      <c r="D6" s="2790"/>
      <c r="E6" s="2609">
        <f ca="1">SUMIF(INDIRECT("'"&amp;A6&amp;"'"&amp;"!C:C"),"建筑面积",INDIRECT("'"&amp;A6&amp;"'"&amp;"!D:D"))</f>
        <v>53404.31</v>
      </c>
      <c r="F6" s="2790"/>
      <c r="G6" s="2790"/>
      <c r="H6" s="2790"/>
      <c r="I6" s="2790"/>
      <c r="J6" s="2790"/>
      <c r="K6" s="2790"/>
      <c r="L6" s="2790"/>
      <c r="M6" s="2790"/>
      <c r="N6" s="2790"/>
      <c r="O6" s="2790"/>
      <c r="P6" s="2790"/>
    </row>
    <row r="7" spans="1:16" ht="15.75">
      <c r="A7" s="2606"/>
      <c r="B7" s="2599" t="e">
        <f ca="1">SUMIF(INDIRECT("'"&amp;A7&amp;"'"&amp;"!A:A"),"总价",INDIRECT("'"&amp;A7&amp;"'"&amp;"!B:B"))</f>
        <v>#REF!</v>
      </c>
      <c r="C7" s="2144" t="s">
        <v>2072</v>
      </c>
      <c r="D7" s="2790"/>
      <c r="E7" s="2609" t="e">
        <f t="shared" ref="E7:E13" ca="1" si="0">SUMIF(INDIRECT("'"&amp;A7&amp;"'"&amp;"!C:C"),"建筑面积",INDIRECT("'"&amp;A7&amp;"'"&amp;"!D:D"))</f>
        <v>#REF!</v>
      </c>
      <c r="F7" s="2790"/>
      <c r="G7" s="2790"/>
      <c r="H7" s="2790"/>
      <c r="I7" s="2790"/>
      <c r="J7" s="2790"/>
      <c r="K7" s="2790"/>
      <c r="L7" s="2790"/>
      <c r="M7" s="2790"/>
      <c r="N7" s="2790"/>
      <c r="O7" s="2790"/>
      <c r="P7" s="2790"/>
    </row>
    <row r="8" spans="1:16" ht="15.75">
      <c r="A8" s="2606"/>
      <c r="B8" s="2599" t="e">
        <f t="shared" ref="B8:B13" ca="1" si="1">SUMIF(INDIRECT("'"&amp;A8&amp;"'"&amp;"!A:A"),"总价",INDIRECT("'"&amp;A8&amp;"'"&amp;"!B:B"))</f>
        <v>#REF!</v>
      </c>
      <c r="C8" s="2144" t="s">
        <v>2072</v>
      </c>
      <c r="D8" s="2790"/>
      <c r="E8" s="2609" t="e">
        <f t="shared" ca="1" si="0"/>
        <v>#REF!</v>
      </c>
      <c r="F8" s="2790"/>
      <c r="G8" s="2790"/>
      <c r="H8" s="2790"/>
      <c r="I8" s="2790"/>
      <c r="J8" s="2790"/>
      <c r="K8" s="2790"/>
      <c r="L8" s="2790"/>
      <c r="M8" s="2790"/>
      <c r="N8" s="2790"/>
      <c r="O8" s="2790"/>
      <c r="P8" s="2790"/>
    </row>
    <row r="9" spans="1:16" ht="15.75">
      <c r="A9" s="2606"/>
      <c r="B9" s="2599" t="e">
        <f t="shared" ca="1" si="1"/>
        <v>#REF!</v>
      </c>
      <c r="C9" s="2144" t="s">
        <v>2072</v>
      </c>
      <c r="D9" s="2790"/>
      <c r="E9" s="2609" t="e">
        <f t="shared" ca="1" si="0"/>
        <v>#REF!</v>
      </c>
      <c r="F9" s="2790"/>
      <c r="G9" s="2790"/>
      <c r="H9" s="2790"/>
      <c r="I9" s="2790"/>
      <c r="J9" s="2790"/>
      <c r="K9" s="2790"/>
      <c r="L9" s="2790"/>
      <c r="M9" s="2790"/>
      <c r="N9" s="2790"/>
      <c r="O9" s="2790"/>
      <c r="P9" s="2790"/>
    </row>
    <row r="10" spans="1:16" ht="15.75">
      <c r="A10" s="2606"/>
      <c r="B10" s="2599" t="e">
        <f t="shared" ca="1" si="1"/>
        <v>#REF!</v>
      </c>
      <c r="C10" s="2144" t="s">
        <v>2072</v>
      </c>
      <c r="D10" s="2790"/>
      <c r="E10" s="2609" t="e">
        <f t="shared" ca="1" si="0"/>
        <v>#REF!</v>
      </c>
      <c r="F10" s="2790"/>
      <c r="G10" s="2790"/>
      <c r="H10" s="2790"/>
      <c r="I10" s="2790"/>
      <c r="J10" s="2790"/>
      <c r="K10" s="2790"/>
      <c r="L10" s="2790"/>
      <c r="M10" s="2790"/>
      <c r="N10" s="2790"/>
      <c r="O10" s="2790"/>
      <c r="P10" s="2790"/>
    </row>
    <row r="11" spans="1:16" ht="15.75">
      <c r="A11" s="2606"/>
      <c r="B11" s="2599" t="e">
        <f t="shared" ca="1" si="1"/>
        <v>#REF!</v>
      </c>
      <c r="C11" s="2144" t="s">
        <v>2072</v>
      </c>
      <c r="D11" s="2790"/>
      <c r="E11" s="2609" t="e">
        <f t="shared" ca="1" si="0"/>
        <v>#REF!</v>
      </c>
      <c r="F11" s="2790"/>
      <c r="G11" s="2790"/>
      <c r="H11" s="2790"/>
      <c r="I11" s="2790"/>
      <c r="J11" s="2790"/>
      <c r="K11" s="2790"/>
      <c r="L11" s="2790"/>
      <c r="M11" s="2790"/>
      <c r="N11" s="2790"/>
      <c r="O11" s="2790"/>
      <c r="P11" s="2790"/>
    </row>
    <row r="12" spans="1:16" ht="15.75">
      <c r="A12" s="2606"/>
      <c r="B12" s="2599" t="e">
        <f t="shared" ca="1" si="1"/>
        <v>#REF!</v>
      </c>
      <c r="C12" s="2144" t="s">
        <v>2072</v>
      </c>
      <c r="D12" s="2790"/>
      <c r="E12" s="2609" t="e">
        <f t="shared" ca="1" si="0"/>
        <v>#REF!</v>
      </c>
      <c r="F12" s="2790"/>
      <c r="G12" s="2790"/>
      <c r="H12" s="2790"/>
      <c r="I12" s="2790"/>
      <c r="J12" s="2790"/>
      <c r="K12" s="2790"/>
      <c r="L12" s="2790"/>
      <c r="M12" s="2790"/>
      <c r="N12" s="2790"/>
      <c r="O12" s="2790"/>
      <c r="P12" s="2790"/>
    </row>
    <row r="13" spans="1:16" ht="15.75">
      <c r="A13" s="2606"/>
      <c r="B13" s="2599" t="e">
        <f t="shared" ca="1" si="1"/>
        <v>#REF!</v>
      </c>
      <c r="C13" s="2144" t="s">
        <v>2072</v>
      </c>
      <c r="D13" s="2790"/>
      <c r="E13" s="2609" t="e">
        <f t="shared" ca="1" si="0"/>
        <v>#REF!</v>
      </c>
      <c r="F13" s="2790"/>
      <c r="G13" s="2790"/>
      <c r="H13" s="2790"/>
      <c r="I13" s="2790"/>
      <c r="J13" s="2790"/>
      <c r="K13" s="2790"/>
      <c r="L13" s="2790"/>
      <c r="M13" s="2790"/>
      <c r="N13" s="2790"/>
      <c r="O13" s="2790"/>
      <c r="P13" s="2790"/>
    </row>
    <row r="14" spans="1:16">
      <c r="A14" s="2790"/>
      <c r="B14" s="2790"/>
      <c r="C14" s="2790"/>
      <c r="D14" s="2790"/>
      <c r="E14" s="2790"/>
      <c r="F14" s="2790"/>
      <c r="G14" s="2790"/>
      <c r="H14" s="2790"/>
      <c r="I14" s="2790"/>
      <c r="J14" s="2790"/>
      <c r="K14" s="2790"/>
      <c r="L14" s="2790"/>
      <c r="M14" s="2790"/>
      <c r="N14" s="2790"/>
      <c r="O14" s="2790"/>
      <c r="P14" s="2790"/>
    </row>
    <row r="15" spans="1:16">
      <c r="A15" s="2790"/>
      <c r="B15" s="2790"/>
      <c r="C15" s="2790"/>
      <c r="D15" s="2790"/>
      <c r="E15" s="2790"/>
      <c r="F15" s="2790"/>
      <c r="G15" s="2790"/>
      <c r="H15" s="2790"/>
      <c r="I15" s="2790"/>
      <c r="J15" s="2790"/>
      <c r="K15" s="2790"/>
      <c r="L15" s="2790"/>
      <c r="M15" s="2790"/>
      <c r="N15" s="2790"/>
      <c r="O15" s="2790"/>
      <c r="P15" s="2790"/>
    </row>
    <row r="16" spans="1:16">
      <c r="A16" s="2790"/>
      <c r="B16" s="2790"/>
      <c r="C16" s="2790"/>
      <c r="D16" s="2790"/>
      <c r="E16" s="2790"/>
      <c r="F16" s="2790"/>
      <c r="G16" s="2790"/>
      <c r="H16" s="2790"/>
      <c r="I16" s="2790"/>
      <c r="J16" s="2790"/>
      <c r="K16" s="2790"/>
      <c r="L16" s="2790"/>
      <c r="M16" s="2790"/>
      <c r="N16" s="2790"/>
      <c r="O16" s="2790"/>
      <c r="P16" s="2790"/>
    </row>
    <row r="17" spans="1:16">
      <c r="A17" s="2790"/>
      <c r="B17" s="2790"/>
      <c r="C17" s="2790"/>
      <c r="D17" s="2790"/>
      <c r="E17" s="2790"/>
      <c r="F17" s="2790"/>
      <c r="G17" s="2790"/>
      <c r="H17" s="2790"/>
      <c r="I17" s="2790"/>
      <c r="J17" s="2790"/>
      <c r="K17" s="2790"/>
      <c r="L17" s="2790"/>
      <c r="M17" s="2790"/>
      <c r="N17" s="2790"/>
      <c r="O17" s="2790"/>
      <c r="P17" s="2790"/>
    </row>
    <row r="18" spans="1:16">
      <c r="A18" s="2790"/>
      <c r="B18" s="2790"/>
      <c r="C18" s="2790"/>
      <c r="D18" s="2790"/>
      <c r="E18" s="2790"/>
      <c r="F18" s="2790"/>
      <c r="G18" s="2790"/>
      <c r="H18" s="2790"/>
      <c r="I18" s="2790"/>
      <c r="J18" s="2790"/>
      <c r="K18" s="2790"/>
      <c r="L18" s="2790"/>
      <c r="M18" s="2790"/>
      <c r="N18" s="2790"/>
      <c r="O18" s="2790"/>
      <c r="P18" s="2790"/>
    </row>
    <row r="19" spans="1:16">
      <c r="A19" s="2790"/>
      <c r="B19" s="2790"/>
      <c r="C19" s="2790"/>
      <c r="D19" s="2790"/>
      <c r="E19" s="2790"/>
      <c r="F19" s="2790"/>
      <c r="G19" s="2790"/>
      <c r="H19" s="2790"/>
      <c r="I19" s="2790"/>
      <c r="J19" s="2790"/>
      <c r="K19" s="2790"/>
      <c r="L19" s="2790"/>
      <c r="M19" s="2790"/>
      <c r="N19" s="2790"/>
      <c r="O19" s="2790"/>
      <c r="P19" s="2790"/>
    </row>
    <row r="20" spans="1:16">
      <c r="A20" s="2790"/>
      <c r="B20" s="2790"/>
      <c r="C20" s="2790"/>
      <c r="D20" s="2790"/>
      <c r="E20" s="2790"/>
      <c r="F20" s="2790"/>
      <c r="G20" s="2790"/>
      <c r="H20" s="2790"/>
      <c r="I20" s="2790"/>
      <c r="J20" s="2790"/>
      <c r="K20" s="2790"/>
      <c r="L20" s="2790"/>
      <c r="M20" s="2790"/>
      <c r="N20" s="2790"/>
      <c r="O20" s="2790"/>
      <c r="P20" s="2790"/>
    </row>
    <row r="21" spans="1:16">
      <c r="A21" s="2790"/>
      <c r="B21" s="2790"/>
      <c r="C21" s="2790"/>
      <c r="D21" s="2790"/>
      <c r="E21" s="2790"/>
      <c r="F21" s="2790"/>
      <c r="G21" s="2790"/>
      <c r="H21" s="2790"/>
      <c r="I21" s="2790"/>
      <c r="J21" s="2790"/>
      <c r="K21" s="2790"/>
      <c r="L21" s="2790"/>
      <c r="M21" s="2790"/>
      <c r="N21" s="2790"/>
      <c r="O21" s="2790"/>
      <c r="P21" s="2790"/>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9" customWidth="1"/>
    <col min="14" max="14" width="10" style="3069" customWidth="1"/>
    <col min="15" max="16" width="8.25" style="3069"/>
    <col min="17" max="17" width="34.125" style="3069" customWidth="1"/>
    <col min="18" max="18" width="8.25" style="3069" customWidth="1"/>
    <col min="19" max="19" width="8.25" style="3069"/>
    <col min="20" max="20" width="11.625" style="3069" customWidth="1"/>
    <col min="21" max="16384" width="8.25" style="3069"/>
  </cols>
  <sheetData>
    <row r="1" spans="1:13" ht="19.5" customHeight="1" thickBot="1">
      <c r="A1" s="3066" t="s">
        <v>2587</v>
      </c>
      <c r="B1" s="3067" t="s">
        <v>2588</v>
      </c>
      <c r="C1" s="3067" t="s">
        <v>2589</v>
      </c>
      <c r="D1" s="3067" t="s">
        <v>2590</v>
      </c>
      <c r="E1" s="3067" t="s">
        <v>2591</v>
      </c>
      <c r="F1" s="3067" t="s">
        <v>2592</v>
      </c>
      <c r="G1" s="3067" t="s">
        <v>2593</v>
      </c>
      <c r="H1" s="3067" t="s">
        <v>2594</v>
      </c>
      <c r="I1" s="3067" t="s">
        <v>2595</v>
      </c>
      <c r="J1" s="3067" t="s">
        <v>2596</v>
      </c>
      <c r="K1" s="3067" t="s">
        <v>2597</v>
      </c>
      <c r="L1" s="3067" t="s">
        <v>2598</v>
      </c>
      <c r="M1" s="3068" t="s">
        <v>2599</v>
      </c>
    </row>
    <row r="2" spans="1:13" ht="19.5" customHeight="1">
      <c r="A2" s="3070" t="s">
        <v>2600</v>
      </c>
      <c r="B2" s="3071">
        <v>3.5</v>
      </c>
      <c r="C2" s="3071">
        <v>3.5</v>
      </c>
      <c r="D2" s="3072">
        <v>2.5</v>
      </c>
      <c r="E2" s="3072">
        <v>2.5</v>
      </c>
      <c r="F2" s="3072">
        <v>2.5</v>
      </c>
      <c r="G2" s="3072">
        <v>2.5</v>
      </c>
      <c r="H2" s="3072">
        <v>2.5</v>
      </c>
      <c r="I2" s="3071">
        <v>2</v>
      </c>
      <c r="J2" s="3071">
        <v>2</v>
      </c>
      <c r="K2" s="3071">
        <v>2</v>
      </c>
      <c r="L2" s="3071">
        <v>2</v>
      </c>
      <c r="M2" s="3073">
        <v>2</v>
      </c>
    </row>
    <row r="3" spans="1:13" ht="19.5" customHeight="1">
      <c r="A3" s="3015" t="s">
        <v>2601</v>
      </c>
      <c r="B3" s="3018">
        <v>3.5</v>
      </c>
      <c r="C3" s="3018">
        <v>3.5</v>
      </c>
      <c r="D3" s="3074">
        <v>2.5</v>
      </c>
      <c r="E3" s="3074">
        <v>2.5</v>
      </c>
      <c r="F3" s="3074">
        <v>2.5</v>
      </c>
      <c r="G3" s="3074">
        <v>2.5</v>
      </c>
      <c r="H3" s="3074">
        <v>2.5</v>
      </c>
      <c r="I3" s="3018">
        <v>2</v>
      </c>
      <c r="J3" s="3018">
        <v>2</v>
      </c>
      <c r="K3" s="3018">
        <v>2</v>
      </c>
      <c r="L3" s="3018">
        <v>2</v>
      </c>
      <c r="M3" s="3022">
        <v>2</v>
      </c>
    </row>
    <row r="4" spans="1:13" ht="19.5" customHeight="1">
      <c r="A4" s="3015" t="s">
        <v>2602</v>
      </c>
      <c r="B4" s="3074">
        <v>2.5</v>
      </c>
      <c r="C4" s="3074">
        <v>2.5</v>
      </c>
      <c r="D4" s="3074">
        <v>2.5</v>
      </c>
      <c r="E4" s="3074">
        <v>2.5</v>
      </c>
      <c r="F4" s="3074">
        <v>2.5</v>
      </c>
      <c r="G4" s="3074">
        <v>2.5</v>
      </c>
      <c r="H4" s="3074">
        <v>2.5</v>
      </c>
      <c r="I4" s="3018">
        <v>1.5</v>
      </c>
      <c r="J4" s="3018">
        <v>1.5</v>
      </c>
      <c r="K4" s="3018">
        <v>1.5</v>
      </c>
      <c r="L4" s="3018">
        <v>1.5</v>
      </c>
      <c r="M4" s="3022">
        <v>1.5</v>
      </c>
    </row>
    <row r="5" spans="1:13" ht="19.5" customHeight="1">
      <c r="A5" s="3075" t="s">
        <v>2603</v>
      </c>
      <c r="B5" s="3018">
        <v>1.5</v>
      </c>
      <c r="C5" s="3018">
        <v>1.5</v>
      </c>
      <c r="D5" s="3018">
        <v>1.5</v>
      </c>
      <c r="E5" s="3018">
        <v>1.5</v>
      </c>
      <c r="F5" s="3018">
        <v>1.5</v>
      </c>
      <c r="G5" s="3018">
        <v>1.2</v>
      </c>
      <c r="H5" s="3018">
        <v>1.2</v>
      </c>
      <c r="I5" s="3018">
        <v>1</v>
      </c>
      <c r="J5" s="3018">
        <v>1</v>
      </c>
      <c r="K5" s="3018">
        <v>1</v>
      </c>
      <c r="L5" s="3018">
        <v>1</v>
      </c>
      <c r="M5" s="3022">
        <v>1</v>
      </c>
    </row>
    <row r="6" spans="1:13" ht="19.5" customHeight="1">
      <c r="A6" s="3076" t="s">
        <v>2604</v>
      </c>
      <c r="B6" s="3077">
        <v>2.5</v>
      </c>
      <c r="C6" s="3077">
        <v>2.5</v>
      </c>
      <c r="D6" s="3077">
        <v>2</v>
      </c>
      <c r="E6" s="3077">
        <v>2</v>
      </c>
      <c r="F6" s="3077">
        <v>2</v>
      </c>
      <c r="G6" s="3077">
        <v>2</v>
      </c>
      <c r="H6" s="3077">
        <v>2</v>
      </c>
      <c r="I6" s="3078">
        <v>1.5</v>
      </c>
      <c r="J6" s="3078">
        <v>1.5</v>
      </c>
      <c r="K6" s="3078">
        <v>1.5</v>
      </c>
      <c r="L6" s="3078">
        <v>1.5</v>
      </c>
      <c r="M6" s="3079">
        <v>1.5</v>
      </c>
    </row>
    <row r="7" spans="1:13" ht="19.5" customHeight="1" thickBot="1">
      <c r="A7" s="3080" t="s">
        <v>2605</v>
      </c>
      <c r="B7" s="3081">
        <v>2.5</v>
      </c>
      <c r="C7" s="3081">
        <v>2.5</v>
      </c>
      <c r="D7" s="3081">
        <v>2</v>
      </c>
      <c r="E7" s="3081">
        <v>2</v>
      </c>
      <c r="F7" s="3081">
        <v>2</v>
      </c>
      <c r="G7" s="3081">
        <v>2</v>
      </c>
      <c r="H7" s="3081">
        <v>2</v>
      </c>
      <c r="I7" s="3027">
        <v>1.5</v>
      </c>
      <c r="J7" s="3027">
        <v>1.5</v>
      </c>
      <c r="K7" s="3027">
        <v>1.5</v>
      </c>
      <c r="L7" s="3027">
        <v>1.5</v>
      </c>
      <c r="M7" s="3082">
        <v>1.5</v>
      </c>
    </row>
    <row r="8" spans="1:13" ht="19.5" customHeight="1">
      <c r="A8" s="3083" t="s">
        <v>2606</v>
      </c>
      <c r="B8" s="3084">
        <v>80</v>
      </c>
      <c r="C8" s="3084">
        <v>80</v>
      </c>
      <c r="D8" s="3084">
        <v>70</v>
      </c>
      <c r="E8" s="3084">
        <v>70</v>
      </c>
      <c r="F8" s="3084">
        <v>70</v>
      </c>
      <c r="G8" s="3084">
        <v>70</v>
      </c>
      <c r="H8" s="3084">
        <v>70</v>
      </c>
      <c r="I8" s="3084">
        <v>60</v>
      </c>
      <c r="J8" s="3084">
        <v>60</v>
      </c>
      <c r="K8" s="3084">
        <v>60</v>
      </c>
      <c r="L8" s="3084">
        <v>60</v>
      </c>
      <c r="M8" s="3085">
        <v>60</v>
      </c>
    </row>
    <row r="9" spans="1:13" ht="19.5" customHeight="1">
      <c r="A9" s="3086" t="s">
        <v>2607</v>
      </c>
      <c r="B9" s="3087">
        <v>70</v>
      </c>
      <c r="C9" s="3087">
        <v>70</v>
      </c>
      <c r="D9" s="3087">
        <v>60</v>
      </c>
      <c r="E9" s="3087">
        <v>60</v>
      </c>
      <c r="F9" s="3087">
        <v>60</v>
      </c>
      <c r="G9" s="3087">
        <v>60</v>
      </c>
      <c r="H9" s="3087">
        <v>60</v>
      </c>
      <c r="I9" s="3087">
        <v>50</v>
      </c>
      <c r="J9" s="3087">
        <v>50</v>
      </c>
      <c r="K9" s="3087">
        <v>50</v>
      </c>
      <c r="L9" s="3087">
        <v>50</v>
      </c>
      <c r="M9" s="3088">
        <v>50</v>
      </c>
    </row>
    <row r="10" spans="1:13" ht="19.5" customHeight="1">
      <c r="A10" s="3086" t="s">
        <v>2608</v>
      </c>
      <c r="B10" s="3087">
        <v>20</v>
      </c>
      <c r="C10" s="3087">
        <v>20</v>
      </c>
      <c r="D10" s="3087">
        <v>15</v>
      </c>
      <c r="E10" s="3087">
        <v>15</v>
      </c>
      <c r="F10" s="3087">
        <v>15</v>
      </c>
      <c r="G10" s="3087">
        <v>15</v>
      </c>
      <c r="H10" s="3087">
        <v>15</v>
      </c>
      <c r="I10" s="3087">
        <v>10</v>
      </c>
      <c r="J10" s="3087">
        <v>10</v>
      </c>
      <c r="K10" s="3087">
        <v>10</v>
      </c>
      <c r="L10" s="3087">
        <v>10</v>
      </c>
      <c r="M10" s="3088">
        <v>10</v>
      </c>
    </row>
    <row r="11" spans="1:13" ht="19.5" customHeight="1">
      <c r="A11" s="3086" t="s">
        <v>2609</v>
      </c>
      <c r="B11" s="3087">
        <v>30</v>
      </c>
      <c r="C11" s="3087">
        <v>30</v>
      </c>
      <c r="D11" s="3087">
        <v>25</v>
      </c>
      <c r="E11" s="3087">
        <v>25</v>
      </c>
      <c r="F11" s="3087">
        <v>25</v>
      </c>
      <c r="G11" s="3087">
        <v>25</v>
      </c>
      <c r="H11" s="3087">
        <v>25</v>
      </c>
      <c r="I11" s="3087">
        <v>20</v>
      </c>
      <c r="J11" s="3087">
        <v>20</v>
      </c>
      <c r="K11" s="3087">
        <v>20</v>
      </c>
      <c r="L11" s="3087">
        <v>20</v>
      </c>
      <c r="M11" s="3088">
        <v>20</v>
      </c>
    </row>
    <row r="12" spans="1:13" ht="19.5" customHeight="1">
      <c r="A12" s="3086" t="s">
        <v>2610</v>
      </c>
      <c r="B12" s="3087">
        <v>45</v>
      </c>
      <c r="C12" s="3087">
        <v>45</v>
      </c>
      <c r="D12" s="3087">
        <v>40</v>
      </c>
      <c r="E12" s="3087">
        <v>40</v>
      </c>
      <c r="F12" s="3087">
        <v>40</v>
      </c>
      <c r="G12" s="3087">
        <v>40</v>
      </c>
      <c r="H12" s="3087">
        <v>40</v>
      </c>
      <c r="I12" s="3087">
        <v>35</v>
      </c>
      <c r="J12" s="3087">
        <v>35</v>
      </c>
      <c r="K12" s="3087">
        <v>35</v>
      </c>
      <c r="L12" s="3087">
        <v>35</v>
      </c>
      <c r="M12" s="3088">
        <v>35</v>
      </c>
    </row>
    <row r="13" spans="1:13" ht="19.5" customHeight="1">
      <c r="A13" s="3086" t="s">
        <v>2611</v>
      </c>
      <c r="B13" s="3087">
        <v>60</v>
      </c>
      <c r="C13" s="3087">
        <v>60</v>
      </c>
      <c r="D13" s="3087">
        <v>50</v>
      </c>
      <c r="E13" s="3087">
        <v>50</v>
      </c>
      <c r="F13" s="3087">
        <v>50</v>
      </c>
      <c r="G13" s="3087">
        <v>50</v>
      </c>
      <c r="H13" s="3087">
        <v>50</v>
      </c>
      <c r="I13" s="3087">
        <v>40</v>
      </c>
      <c r="J13" s="3087">
        <v>40</v>
      </c>
      <c r="K13" s="3087">
        <v>40</v>
      </c>
      <c r="L13" s="3087">
        <v>40</v>
      </c>
      <c r="M13" s="3088">
        <v>40</v>
      </c>
    </row>
    <row r="14" spans="1:13" ht="19.5" customHeight="1">
      <c r="A14" s="3086" t="s">
        <v>2612</v>
      </c>
      <c r="B14" s="3087">
        <v>50</v>
      </c>
      <c r="C14" s="3087">
        <v>50</v>
      </c>
      <c r="D14" s="3087">
        <v>40</v>
      </c>
      <c r="E14" s="3087">
        <v>40</v>
      </c>
      <c r="F14" s="3087">
        <v>40</v>
      </c>
      <c r="G14" s="3087">
        <v>40</v>
      </c>
      <c r="H14" s="3087">
        <v>40</v>
      </c>
      <c r="I14" s="3087">
        <v>30</v>
      </c>
      <c r="J14" s="3087">
        <v>30</v>
      </c>
      <c r="K14" s="3087">
        <v>30</v>
      </c>
      <c r="L14" s="3087">
        <v>30</v>
      </c>
      <c r="M14" s="3088">
        <v>30</v>
      </c>
    </row>
    <row r="15" spans="1:13" ht="19.5" customHeight="1">
      <c r="A15" s="3089" t="s">
        <v>2613</v>
      </c>
      <c r="B15" s="3090">
        <v>20</v>
      </c>
      <c r="C15" s="3090">
        <v>20</v>
      </c>
      <c r="D15" s="3090">
        <v>15</v>
      </c>
      <c r="E15" s="3090">
        <v>15</v>
      </c>
      <c r="F15" s="3090">
        <v>15</v>
      </c>
      <c r="G15" s="3090">
        <v>15</v>
      </c>
      <c r="H15" s="3090">
        <v>15</v>
      </c>
      <c r="I15" s="3090">
        <v>10</v>
      </c>
      <c r="J15" s="3090">
        <v>10</v>
      </c>
      <c r="K15" s="3090">
        <v>10</v>
      </c>
      <c r="L15" s="3090">
        <v>10</v>
      </c>
      <c r="M15" s="3091">
        <v>10</v>
      </c>
    </row>
    <row r="16" spans="1:13" ht="19.5" customHeight="1">
      <c r="A16" s="3087" t="s">
        <v>2614</v>
      </c>
      <c r="B16" s="3018">
        <v>0</v>
      </c>
      <c r="C16" s="3018">
        <v>0</v>
      </c>
      <c r="D16" s="3018">
        <v>0</v>
      </c>
      <c r="E16" s="3018">
        <v>0</v>
      </c>
      <c r="F16" s="3018">
        <v>0</v>
      </c>
      <c r="G16" s="3018">
        <v>0</v>
      </c>
      <c r="H16" s="3018">
        <v>0</v>
      </c>
      <c r="I16" s="3018">
        <v>0</v>
      </c>
      <c r="J16" s="3018">
        <v>0</v>
      </c>
      <c r="K16" s="3018">
        <v>0</v>
      </c>
      <c r="L16" s="3018">
        <v>0</v>
      </c>
      <c r="M16" s="3018">
        <v>0</v>
      </c>
    </row>
    <row r="17" spans="1:13" ht="19.5" customHeight="1">
      <c r="A17" s="3087" t="s">
        <v>2615</v>
      </c>
      <c r="B17" s="3018">
        <f>SUM(B8:B15)</f>
        <v>375</v>
      </c>
      <c r="C17" s="3018">
        <f t="shared" ref="C17:H17" si="0">SUM(C8:C15)</f>
        <v>375</v>
      </c>
      <c r="D17" s="3018">
        <f t="shared" si="0"/>
        <v>315</v>
      </c>
      <c r="E17" s="3018">
        <f t="shared" si="0"/>
        <v>315</v>
      </c>
      <c r="F17" s="3018">
        <f t="shared" si="0"/>
        <v>315</v>
      </c>
      <c r="G17" s="3018">
        <f t="shared" si="0"/>
        <v>315</v>
      </c>
      <c r="H17" s="3018">
        <f t="shared" si="0"/>
        <v>315</v>
      </c>
      <c r="I17" s="3018">
        <f>SUM(I8:I15)-I13-I14</f>
        <v>185</v>
      </c>
      <c r="J17" s="3018">
        <f t="shared" ref="J17:M17" si="1">SUM(J8:J15)-J13-J14</f>
        <v>185</v>
      </c>
      <c r="K17" s="3018">
        <f t="shared" si="1"/>
        <v>185</v>
      </c>
      <c r="L17" s="3018">
        <f t="shared" si="1"/>
        <v>185</v>
      </c>
      <c r="M17" s="3018">
        <f t="shared" si="1"/>
        <v>185</v>
      </c>
    </row>
    <row r="18" spans="1:13" s="3094" customFormat="1" ht="19.5" customHeight="1">
      <c r="A18" s="3092" t="s">
        <v>2616</v>
      </c>
      <c r="B18" s="3092"/>
      <c r="C18" s="3093"/>
      <c r="D18" s="3093"/>
      <c r="E18" s="3092"/>
      <c r="F18" s="3093"/>
      <c r="G18" s="3093"/>
    </row>
    <row r="19" spans="1:13" ht="19.5" customHeight="1" thickBot="1">
      <c r="A19" s="3090" t="s">
        <v>2617</v>
      </c>
      <c r="B19" s="3095" t="s">
        <v>2618</v>
      </c>
      <c r="C19" s="3095" t="s">
        <v>2619</v>
      </c>
      <c r="D19" s="3096"/>
      <c r="E19" s="3090" t="s">
        <v>2620</v>
      </c>
      <c r="F19" s="3097"/>
      <c r="G19" s="3097"/>
    </row>
    <row r="20" spans="1:13" ht="19.5" customHeight="1">
      <c r="A20" s="3909" t="s">
        <v>2600</v>
      </c>
      <c r="B20" s="3902" t="s">
        <v>2621</v>
      </c>
      <c r="C20" s="3098" t="s">
        <v>2432</v>
      </c>
      <c r="D20" s="3099"/>
      <c r="E20" s="3100">
        <v>1</v>
      </c>
      <c r="F20" s="3101" t="s">
        <v>2433</v>
      </c>
      <c r="G20" s="3101"/>
    </row>
    <row r="21" spans="1:13" ht="19.5" customHeight="1">
      <c r="A21" s="3910"/>
      <c r="B21" s="3903"/>
      <c r="C21" s="3102" t="s">
        <v>2434</v>
      </c>
      <c r="D21" s="3103"/>
      <c r="E21" s="3104">
        <v>1</v>
      </c>
      <c r="F21" s="3101" t="s">
        <v>2435</v>
      </c>
      <c r="G21" s="3101"/>
    </row>
    <row r="22" spans="1:13" ht="19.5" customHeight="1">
      <c r="A22" s="3910"/>
      <c r="B22" s="3903"/>
      <c r="C22" s="3102" t="s">
        <v>2436</v>
      </c>
      <c r="D22" s="3103"/>
      <c r="E22" s="3104">
        <v>0.9</v>
      </c>
      <c r="F22" s="3101" t="s">
        <v>2437</v>
      </c>
      <c r="G22" s="3101"/>
    </row>
    <row r="23" spans="1:13" ht="19.5" customHeight="1">
      <c r="A23" s="3910"/>
      <c r="B23" s="3903"/>
      <c r="C23" s="3102" t="s">
        <v>2438</v>
      </c>
      <c r="D23" s="3103"/>
      <c r="E23" s="3104">
        <v>0.9</v>
      </c>
      <c r="F23" s="3101" t="s">
        <v>2439</v>
      </c>
      <c r="G23" s="3101"/>
    </row>
    <row r="24" spans="1:13" ht="19.5" customHeight="1">
      <c r="A24" s="3910"/>
      <c r="B24" s="3903"/>
      <c r="C24" s="3102" t="s">
        <v>2440</v>
      </c>
      <c r="D24" s="3103"/>
      <c r="E24" s="3104">
        <v>0.8</v>
      </c>
      <c r="F24" s="3101" t="s">
        <v>2441</v>
      </c>
      <c r="G24" s="3101"/>
    </row>
    <row r="25" spans="1:13" ht="19.5" customHeight="1" thickBot="1">
      <c r="A25" s="3911"/>
      <c r="B25" s="3904"/>
      <c r="C25" s="3105" t="s">
        <v>2442</v>
      </c>
      <c r="D25" s="3106"/>
      <c r="E25" s="3107">
        <v>0.8</v>
      </c>
      <c r="F25" s="3101" t="s">
        <v>2443</v>
      </c>
      <c r="G25" s="3101"/>
    </row>
    <row r="26" spans="1:13" ht="19.5" customHeight="1" thickBot="1">
      <c r="A26" s="3108" t="s">
        <v>2622</v>
      </c>
      <c r="B26" s="3109" t="s">
        <v>2621</v>
      </c>
      <c r="C26" s="3110" t="s">
        <v>2623</v>
      </c>
      <c r="D26" s="3111"/>
      <c r="E26" s="3112">
        <v>1</v>
      </c>
      <c r="F26" s="3101" t="s">
        <v>2444</v>
      </c>
      <c r="G26" s="3101"/>
    </row>
    <row r="27" spans="1:13" ht="19.5" customHeight="1">
      <c r="A27" s="3905" t="s">
        <v>2624</v>
      </c>
      <c r="B27" s="3902" t="s">
        <v>2605</v>
      </c>
      <c r="C27" s="3098" t="s">
        <v>2445</v>
      </c>
      <c r="D27" s="3099"/>
      <c r="E27" s="3100">
        <v>1</v>
      </c>
      <c r="F27" s="3101" t="s">
        <v>2446</v>
      </c>
      <c r="G27" s="3101"/>
    </row>
    <row r="28" spans="1:13" ht="19.5" customHeight="1">
      <c r="A28" s="3906"/>
      <c r="B28" s="3903"/>
      <c r="C28" s="3102" t="s">
        <v>2447</v>
      </c>
      <c r="D28" s="3103"/>
      <c r="E28" s="3104">
        <v>1</v>
      </c>
      <c r="F28" s="3101" t="s">
        <v>2448</v>
      </c>
      <c r="G28" s="3101"/>
    </row>
    <row r="29" spans="1:13" ht="19.5" customHeight="1">
      <c r="A29" s="3906"/>
      <c r="B29" s="3903"/>
      <c r="C29" s="3102" t="s">
        <v>2449</v>
      </c>
      <c r="D29" s="3103"/>
      <c r="E29" s="3104">
        <v>0.8</v>
      </c>
      <c r="F29" s="3101" t="s">
        <v>2450</v>
      </c>
      <c r="G29" s="3101"/>
    </row>
    <row r="30" spans="1:13" ht="19.5" customHeight="1">
      <c r="A30" s="3906"/>
      <c r="B30" s="3903"/>
      <c r="C30" s="3102" t="s">
        <v>2451</v>
      </c>
      <c r="D30" s="3103"/>
      <c r="E30" s="3104">
        <v>0.8</v>
      </c>
      <c r="F30" s="3101" t="s">
        <v>2452</v>
      </c>
      <c r="G30" s="3101"/>
    </row>
    <row r="31" spans="1:13" ht="19.5" customHeight="1">
      <c r="A31" s="3906"/>
      <c r="B31" s="3903"/>
      <c r="C31" s="3102" t="s">
        <v>2453</v>
      </c>
      <c r="D31" s="3103"/>
      <c r="E31" s="3104">
        <v>0.8</v>
      </c>
      <c r="F31" s="3101" t="s">
        <v>2454</v>
      </c>
      <c r="G31" s="3101"/>
    </row>
    <row r="32" spans="1:13" ht="19.5" customHeight="1">
      <c r="A32" s="3906"/>
      <c r="B32" s="3903"/>
      <c r="C32" s="3102" t="s">
        <v>2455</v>
      </c>
      <c r="D32" s="3103"/>
      <c r="E32" s="3104">
        <v>0.7</v>
      </c>
      <c r="F32" s="3101" t="s">
        <v>2456</v>
      </c>
      <c r="G32" s="3101"/>
    </row>
    <row r="33" spans="1:7" ht="19.5" customHeight="1">
      <c r="A33" s="3906"/>
      <c r="B33" s="3903"/>
      <c r="C33" s="3102" t="s">
        <v>2457</v>
      </c>
      <c r="D33" s="3103"/>
      <c r="E33" s="3104">
        <v>0.8</v>
      </c>
      <c r="F33" s="3101" t="s">
        <v>2458</v>
      </c>
      <c r="G33" s="3101"/>
    </row>
    <row r="34" spans="1:7" ht="19.5" customHeight="1">
      <c r="A34" s="3906"/>
      <c r="B34" s="3903"/>
      <c r="C34" s="3102" t="s">
        <v>2459</v>
      </c>
      <c r="D34" s="3103"/>
      <c r="E34" s="3104">
        <v>0.6</v>
      </c>
      <c r="F34" s="3101" t="s">
        <v>2460</v>
      </c>
      <c r="G34" s="3101"/>
    </row>
    <row r="35" spans="1:7" ht="19.5" customHeight="1">
      <c r="A35" s="3906"/>
      <c r="B35" s="3903"/>
      <c r="C35" s="3102" t="s">
        <v>2461</v>
      </c>
      <c r="D35" s="3103"/>
      <c r="E35" s="3104">
        <v>0.2</v>
      </c>
      <c r="F35" s="3101" t="s">
        <v>2462</v>
      </c>
      <c r="G35" s="3101"/>
    </row>
    <row r="36" spans="1:7" ht="19.5" customHeight="1">
      <c r="A36" s="3906"/>
      <c r="B36" s="3903"/>
      <c r="C36" s="3102" t="s">
        <v>2463</v>
      </c>
      <c r="D36" s="3103"/>
      <c r="E36" s="3104">
        <v>0.2</v>
      </c>
      <c r="F36" s="3101" t="s">
        <v>2464</v>
      </c>
      <c r="G36" s="3101"/>
    </row>
    <row r="37" spans="1:7" ht="19.5" customHeight="1">
      <c r="A37" s="3906"/>
      <c r="B37" s="3908" t="s">
        <v>2625</v>
      </c>
      <c r="C37" s="3102" t="s">
        <v>2465</v>
      </c>
      <c r="D37" s="3103"/>
      <c r="E37" s="3104">
        <v>0.6</v>
      </c>
      <c r="F37" s="3101" t="s">
        <v>2466</v>
      </c>
      <c r="G37" s="3101"/>
    </row>
    <row r="38" spans="1:7" ht="19.5" customHeight="1">
      <c r="A38" s="3906"/>
      <c r="B38" s="3903"/>
      <c r="C38" s="3102" t="s">
        <v>2467</v>
      </c>
      <c r="D38" s="3103"/>
      <c r="E38" s="3104">
        <v>0.6</v>
      </c>
      <c r="F38" s="3101" t="s">
        <v>2468</v>
      </c>
      <c r="G38" s="3101"/>
    </row>
    <row r="39" spans="1:7" ht="19.5" customHeight="1" thickBot="1">
      <c r="A39" s="3907"/>
      <c r="B39" s="3904"/>
      <c r="C39" s="3105" t="s">
        <v>2469</v>
      </c>
      <c r="D39" s="3106"/>
      <c r="E39" s="3107">
        <v>0.6</v>
      </c>
      <c r="F39" s="3101" t="s">
        <v>2470</v>
      </c>
      <c r="G39" s="3101"/>
    </row>
    <row r="40" spans="1:7" ht="19.5" customHeight="1" thickBot="1">
      <c r="A40" s="3108" t="s">
        <v>2602</v>
      </c>
      <c r="B40" s="3109" t="s">
        <v>2602</v>
      </c>
      <c r="C40" s="3110" t="s">
        <v>2626</v>
      </c>
      <c r="D40" s="3111"/>
      <c r="E40" s="3112">
        <v>1</v>
      </c>
      <c r="F40" s="3101" t="s">
        <v>2471</v>
      </c>
      <c r="G40" s="3101"/>
    </row>
    <row r="41" spans="1:7" ht="19.5" customHeight="1">
      <c r="A41" s="3909" t="s">
        <v>2603</v>
      </c>
      <c r="B41" s="3902" t="s">
        <v>2627</v>
      </c>
      <c r="C41" s="3098" t="s">
        <v>2472</v>
      </c>
      <c r="D41" s="3099"/>
      <c r="E41" s="3100">
        <v>1</v>
      </c>
      <c r="F41" s="3101" t="s">
        <v>2473</v>
      </c>
      <c r="G41" s="3101"/>
    </row>
    <row r="42" spans="1:7" ht="19.5" customHeight="1">
      <c r="A42" s="3910"/>
      <c r="B42" s="3903"/>
      <c r="C42" s="3102" t="s">
        <v>2474</v>
      </c>
      <c r="D42" s="3103"/>
      <c r="E42" s="3104">
        <v>1</v>
      </c>
      <c r="F42" s="3101" t="s">
        <v>2475</v>
      </c>
      <c r="G42" s="3101"/>
    </row>
    <row r="43" spans="1:7" ht="19.5" customHeight="1">
      <c r="A43" s="3910"/>
      <c r="B43" s="3912"/>
      <c r="C43" s="3102" t="s">
        <v>2476</v>
      </c>
      <c r="D43" s="3103"/>
      <c r="E43" s="3104">
        <v>1.5</v>
      </c>
      <c r="F43" s="3101" t="s">
        <v>2477</v>
      </c>
      <c r="G43" s="3101"/>
    </row>
    <row r="44" spans="1:7" ht="19.5" customHeight="1">
      <c r="A44" s="3910"/>
      <c r="B44" s="3113" t="s">
        <v>2628</v>
      </c>
      <c r="C44" s="3102" t="s">
        <v>2629</v>
      </c>
      <c r="D44" s="3103"/>
      <c r="E44" s="3104">
        <v>2</v>
      </c>
      <c r="F44" s="3101" t="s">
        <v>2478</v>
      </c>
      <c r="G44" s="3101"/>
    </row>
    <row r="45" spans="1:7" ht="19.5" customHeight="1">
      <c r="A45" s="3910"/>
      <c r="B45" s="3908" t="s">
        <v>2630</v>
      </c>
      <c r="C45" s="3102" t="s">
        <v>2479</v>
      </c>
      <c r="D45" s="3103"/>
      <c r="E45" s="3104">
        <v>1</v>
      </c>
      <c r="F45" s="3101" t="s">
        <v>2480</v>
      </c>
      <c r="G45" s="3101"/>
    </row>
    <row r="46" spans="1:7" ht="19.5" customHeight="1">
      <c r="A46" s="3910"/>
      <c r="B46" s="3903"/>
      <c r="C46" s="3102" t="s">
        <v>2481</v>
      </c>
      <c r="D46" s="3103"/>
      <c r="E46" s="3104">
        <v>1</v>
      </c>
      <c r="F46" s="3101" t="s">
        <v>2482</v>
      </c>
      <c r="G46" s="3101"/>
    </row>
    <row r="47" spans="1:7" ht="19.5" customHeight="1">
      <c r="A47" s="3910"/>
      <c r="B47" s="3903"/>
      <c r="C47" s="3102" t="s">
        <v>2483</v>
      </c>
      <c r="D47" s="3103"/>
      <c r="E47" s="3104">
        <v>1</v>
      </c>
      <c r="F47" s="3101" t="s">
        <v>2484</v>
      </c>
      <c r="G47" s="3101"/>
    </row>
    <row r="48" spans="1:7" ht="19.5" customHeight="1">
      <c r="A48" s="3910"/>
      <c r="B48" s="3903"/>
      <c r="C48" s="3102" t="s">
        <v>2485</v>
      </c>
      <c r="D48" s="3103"/>
      <c r="E48" s="3104">
        <v>1</v>
      </c>
      <c r="F48" s="3101" t="s">
        <v>2486</v>
      </c>
      <c r="G48" s="3101"/>
    </row>
    <row r="49" spans="1:7" ht="19.5" customHeight="1">
      <c r="A49" s="3910"/>
      <c r="B49" s="3903"/>
      <c r="C49" s="3102" t="s">
        <v>2487</v>
      </c>
      <c r="D49" s="3103"/>
      <c r="E49" s="3104">
        <v>1</v>
      </c>
      <c r="F49" s="3101" t="s">
        <v>2488</v>
      </c>
      <c r="G49" s="3101"/>
    </row>
    <row r="50" spans="1:7" ht="19.5" customHeight="1">
      <c r="A50" s="3910"/>
      <c r="B50" s="3903"/>
      <c r="C50" s="3102" t="s">
        <v>2489</v>
      </c>
      <c r="D50" s="3103"/>
      <c r="E50" s="3104">
        <v>1</v>
      </c>
      <c r="F50" s="3101" t="s">
        <v>2490</v>
      </c>
      <c r="G50" s="3101"/>
    </row>
    <row r="51" spans="1:7" ht="19.5" customHeight="1" thickBot="1">
      <c r="A51" s="3911"/>
      <c r="B51" s="3904"/>
      <c r="C51" s="3105" t="s">
        <v>2491</v>
      </c>
      <c r="D51" s="3106"/>
      <c r="E51" s="3107">
        <v>1</v>
      </c>
      <c r="F51" s="3101" t="s">
        <v>2492</v>
      </c>
      <c r="G51" s="3101"/>
    </row>
    <row r="52" spans="1:7" ht="19.5" customHeight="1">
      <c r="A52" s="3114"/>
      <c r="B52" s="3114"/>
      <c r="C52" s="3114"/>
      <c r="D52" s="3114"/>
      <c r="E52" s="3114"/>
      <c r="F52" s="3114"/>
      <c r="G52" s="3114"/>
    </row>
    <row r="54" spans="1:7" ht="19.5" customHeight="1">
      <c r="A54" s="3115"/>
      <c r="B54" s="3087" t="s">
        <v>2631</v>
      </c>
      <c r="C54" s="3087" t="s">
        <v>2631</v>
      </c>
      <c r="D54" s="3087" t="s">
        <v>2631</v>
      </c>
      <c r="E54" s="3090" t="s">
        <v>2631</v>
      </c>
      <c r="F54" s="3090" t="s">
        <v>2632</v>
      </c>
      <c r="G54" s="3090" t="s">
        <v>2633</v>
      </c>
    </row>
    <row r="55" spans="1:7" ht="19.5" customHeight="1">
      <c r="A55" s="3116"/>
      <c r="B55" s="3090" t="s">
        <v>2600</v>
      </c>
      <c r="C55" s="3090" t="s">
        <v>2600</v>
      </c>
      <c r="D55" s="3090" t="s">
        <v>2600</v>
      </c>
      <c r="E55" s="3087" t="s">
        <v>2601</v>
      </c>
      <c r="F55" s="3087" t="s">
        <v>2603</v>
      </c>
      <c r="G55" s="3087" t="s">
        <v>2634</v>
      </c>
    </row>
    <row r="56" spans="1:7" ht="19.5" customHeight="1">
      <c r="A56" s="3117"/>
      <c r="B56" s="3087">
        <v>1</v>
      </c>
      <c r="C56" s="3087">
        <v>2</v>
      </c>
      <c r="D56" s="3087">
        <v>3</v>
      </c>
      <c r="E56" s="3118" t="s">
        <v>2635</v>
      </c>
      <c r="F56" s="3118" t="s">
        <v>2635</v>
      </c>
      <c r="G56" s="3118" t="s">
        <v>2635</v>
      </c>
    </row>
    <row r="57" spans="1:7" ht="19.5" customHeight="1">
      <c r="A57" s="3119" t="s">
        <v>2588</v>
      </c>
      <c r="B57" s="3087">
        <v>0.7</v>
      </c>
      <c r="C57" s="3087">
        <v>0.4</v>
      </c>
      <c r="D57" s="3087">
        <v>0.3</v>
      </c>
      <c r="E57" s="3118">
        <v>0.3</v>
      </c>
      <c r="F57" s="3087">
        <v>0.3</v>
      </c>
      <c r="G57" s="3087">
        <v>0.2</v>
      </c>
    </row>
    <row r="58" spans="1:7" ht="19.5" customHeight="1">
      <c r="A58" s="3119" t="s">
        <v>2589</v>
      </c>
      <c r="B58" s="3087">
        <v>0.7</v>
      </c>
      <c r="C58" s="3087">
        <v>0.4</v>
      </c>
      <c r="D58" s="3087">
        <v>0.3</v>
      </c>
      <c r="E58" s="3087">
        <v>0.3</v>
      </c>
      <c r="F58" s="3087">
        <v>0.3</v>
      </c>
      <c r="G58" s="3087">
        <v>0.2</v>
      </c>
    </row>
    <row r="59" spans="1:7" ht="19.5" customHeight="1">
      <c r="A59" s="3119" t="s">
        <v>2590</v>
      </c>
      <c r="B59" s="3087">
        <v>0.6</v>
      </c>
      <c r="C59" s="3087">
        <v>0.3</v>
      </c>
      <c r="D59" s="3087">
        <v>0.25</v>
      </c>
      <c r="E59" s="3087">
        <v>0.25</v>
      </c>
      <c r="F59" s="3087">
        <v>0.25</v>
      </c>
      <c r="G59" s="3087">
        <v>0.15</v>
      </c>
    </row>
    <row r="60" spans="1:7" ht="19.5" customHeight="1">
      <c r="A60" s="3119" t="s">
        <v>2591</v>
      </c>
      <c r="B60" s="3087">
        <v>0.6</v>
      </c>
      <c r="C60" s="3087">
        <v>0.3</v>
      </c>
      <c r="D60" s="3087">
        <v>0.25</v>
      </c>
      <c r="E60" s="3087">
        <v>0.25</v>
      </c>
      <c r="F60" s="3087">
        <v>0.25</v>
      </c>
      <c r="G60" s="3087">
        <v>0.15</v>
      </c>
    </row>
    <row r="61" spans="1:7" ht="19.5" customHeight="1">
      <c r="A61" s="3119" t="s">
        <v>2592</v>
      </c>
      <c r="B61" s="3087">
        <v>0.6</v>
      </c>
      <c r="C61" s="3087">
        <v>0.3</v>
      </c>
      <c r="D61" s="3087">
        <v>0.25</v>
      </c>
      <c r="E61" s="3087">
        <v>0.25</v>
      </c>
      <c r="F61" s="3087">
        <v>0.25</v>
      </c>
      <c r="G61" s="3087">
        <v>0.15</v>
      </c>
    </row>
    <row r="62" spans="1:7" ht="19.5" customHeight="1">
      <c r="A62" s="3119" t="s">
        <v>2593</v>
      </c>
      <c r="B62" s="3087">
        <v>0.6</v>
      </c>
      <c r="C62" s="3087">
        <v>0.3</v>
      </c>
      <c r="D62" s="3087">
        <v>0.25</v>
      </c>
      <c r="E62" s="3087">
        <v>0.25</v>
      </c>
      <c r="F62" s="3087">
        <v>0.25</v>
      </c>
      <c r="G62" s="3087">
        <v>0.15</v>
      </c>
    </row>
    <row r="63" spans="1:7" ht="19.5" customHeight="1">
      <c r="A63" s="3119" t="s">
        <v>2594</v>
      </c>
      <c r="B63" s="3087">
        <v>0.6</v>
      </c>
      <c r="C63" s="3087">
        <v>0.3</v>
      </c>
      <c r="D63" s="3087">
        <v>0.25</v>
      </c>
      <c r="E63" s="3087">
        <v>0.25</v>
      </c>
      <c r="F63" s="3087">
        <v>0.25</v>
      </c>
      <c r="G63" s="3087">
        <v>0.15</v>
      </c>
    </row>
    <row r="64" spans="1:7" ht="19.5" customHeight="1">
      <c r="A64" s="3119" t="s">
        <v>2595</v>
      </c>
      <c r="B64" s="3087">
        <v>0.5</v>
      </c>
      <c r="C64" s="3087">
        <v>0.2</v>
      </c>
      <c r="D64" s="3087">
        <v>0.2</v>
      </c>
      <c r="E64" s="3087">
        <v>0.2</v>
      </c>
      <c r="F64" s="3087">
        <v>0.2</v>
      </c>
      <c r="G64" s="3087">
        <v>0.1</v>
      </c>
    </row>
    <row r="65" spans="1:7" ht="19.5" customHeight="1">
      <c r="A65" s="3119" t="s">
        <v>2596</v>
      </c>
      <c r="B65" s="3087">
        <v>0.5</v>
      </c>
      <c r="C65" s="3087">
        <v>0.2</v>
      </c>
      <c r="D65" s="3087">
        <v>0.2</v>
      </c>
      <c r="E65" s="3087">
        <v>0.2</v>
      </c>
      <c r="F65" s="3087">
        <v>0.2</v>
      </c>
      <c r="G65" s="3087">
        <v>0.1</v>
      </c>
    </row>
    <row r="66" spans="1:7" ht="19.5" customHeight="1">
      <c r="A66" s="3119" t="s">
        <v>2597</v>
      </c>
      <c r="B66" s="3087">
        <v>0.5</v>
      </c>
      <c r="C66" s="3087">
        <v>0.2</v>
      </c>
      <c r="D66" s="3087">
        <v>0.2</v>
      </c>
      <c r="E66" s="3087">
        <v>0.2</v>
      </c>
      <c r="F66" s="3087">
        <v>0.2</v>
      </c>
      <c r="G66" s="3087">
        <v>0.1</v>
      </c>
    </row>
    <row r="67" spans="1:7" ht="19.5" customHeight="1">
      <c r="A67" s="3119" t="s">
        <v>2598</v>
      </c>
      <c r="B67" s="3087">
        <v>0.5</v>
      </c>
      <c r="C67" s="3087">
        <v>0.2</v>
      </c>
      <c r="D67" s="3087">
        <v>0.2</v>
      </c>
      <c r="E67" s="3087">
        <v>0.2</v>
      </c>
      <c r="F67" s="3087">
        <v>0.2</v>
      </c>
      <c r="G67" s="3087">
        <v>0.1</v>
      </c>
    </row>
    <row r="68" spans="1:7" ht="19.5" customHeight="1">
      <c r="A68" s="3119" t="s">
        <v>2599</v>
      </c>
      <c r="B68" s="3087">
        <v>0.5</v>
      </c>
      <c r="C68" s="3087">
        <v>0.2</v>
      </c>
      <c r="D68" s="3087">
        <v>0.2</v>
      </c>
      <c r="E68" s="3087">
        <v>0.2</v>
      </c>
      <c r="F68" s="3087">
        <v>0.2</v>
      </c>
      <c r="G68" s="3087">
        <v>0.1</v>
      </c>
    </row>
    <row r="70" spans="1:7" ht="19.5" customHeight="1">
      <c r="A70" s="3120"/>
      <c r="B70" s="3121"/>
      <c r="C70" s="3121"/>
      <c r="D70" s="3121" t="s">
        <v>2636</v>
      </c>
      <c r="E70" s="3121"/>
      <c r="F70" s="3121"/>
    </row>
    <row r="71" spans="1:7" ht="19.5" customHeight="1">
      <c r="A71" s="3113" t="s">
        <v>2637</v>
      </c>
      <c r="B71" s="3113" t="s">
        <v>2638</v>
      </c>
      <c r="C71" s="3113" t="s">
        <v>2639</v>
      </c>
      <c r="D71" s="3113" t="s">
        <v>2640</v>
      </c>
      <c r="E71" s="3113" t="s">
        <v>2641</v>
      </c>
      <c r="F71" s="3113" t="s">
        <v>2642</v>
      </c>
    </row>
    <row r="72" spans="1:7" ht="13.5">
      <c r="A72" s="3113"/>
      <c r="B72" s="3113"/>
      <c r="C72" s="3113" t="s">
        <v>2643</v>
      </c>
      <c r="D72" s="3113"/>
      <c r="E72" s="3113" t="s">
        <v>2614</v>
      </c>
      <c r="F72" s="3113" t="s">
        <v>2614</v>
      </c>
    </row>
    <row r="73" spans="1:7" ht="13.5">
      <c r="A73" s="3113">
        <v>1</v>
      </c>
      <c r="B73" s="3908" t="s">
        <v>2644</v>
      </c>
      <c r="C73" s="3087" t="s">
        <v>2645</v>
      </c>
      <c r="D73" s="3087" t="s">
        <v>2646</v>
      </c>
      <c r="E73" s="3113">
        <v>0.2</v>
      </c>
      <c r="F73" s="3113">
        <v>25</v>
      </c>
    </row>
    <row r="74" spans="1:7" ht="24">
      <c r="A74" s="3113">
        <v>2</v>
      </c>
      <c r="B74" s="3903"/>
      <c r="C74" s="3087" t="s">
        <v>2647</v>
      </c>
      <c r="D74" s="3087" t="s">
        <v>2648</v>
      </c>
      <c r="E74" s="3113">
        <v>0.2</v>
      </c>
      <c r="F74" s="3113">
        <v>25</v>
      </c>
    </row>
    <row r="75" spans="1:7" ht="24">
      <c r="A75" s="3113">
        <v>3</v>
      </c>
      <c r="B75" s="3903"/>
      <c r="C75" s="3087" t="s">
        <v>2649</v>
      </c>
      <c r="D75" s="3087" t="s">
        <v>2650</v>
      </c>
      <c r="E75" s="3113">
        <v>0.2</v>
      </c>
      <c r="F75" s="3113">
        <v>25</v>
      </c>
    </row>
    <row r="76" spans="1:7" ht="13.5">
      <c r="A76" s="3113">
        <v>4</v>
      </c>
      <c r="B76" s="3903"/>
      <c r="C76" s="3087" t="s">
        <v>2651</v>
      </c>
      <c r="D76" s="3087" t="s">
        <v>2652</v>
      </c>
      <c r="E76" s="3113">
        <v>0.15</v>
      </c>
      <c r="F76" s="3113">
        <v>20</v>
      </c>
    </row>
    <row r="77" spans="1:7" ht="24">
      <c r="A77" s="3113">
        <v>5</v>
      </c>
      <c r="B77" s="3903"/>
      <c r="C77" s="3087" t="s">
        <v>2653</v>
      </c>
      <c r="D77" s="3087" t="s">
        <v>2654</v>
      </c>
      <c r="E77" s="3113">
        <v>0.15</v>
      </c>
      <c r="F77" s="3113">
        <v>20</v>
      </c>
    </row>
    <row r="78" spans="1:7" ht="24">
      <c r="A78" s="3113">
        <v>6</v>
      </c>
      <c r="B78" s="3903"/>
      <c r="C78" s="3087" t="s">
        <v>2655</v>
      </c>
      <c r="D78" s="3087" t="s">
        <v>2656</v>
      </c>
      <c r="E78" s="3113">
        <v>0.15</v>
      </c>
      <c r="F78" s="3113">
        <v>20</v>
      </c>
    </row>
    <row r="79" spans="1:7" ht="24">
      <c r="A79" s="3113">
        <v>7</v>
      </c>
      <c r="B79" s="3903"/>
      <c r="C79" s="3087" t="s">
        <v>2657</v>
      </c>
      <c r="D79" s="3087" t="s">
        <v>2658</v>
      </c>
      <c r="E79" s="3113">
        <v>0.15</v>
      </c>
      <c r="F79" s="3113">
        <v>20</v>
      </c>
    </row>
    <row r="80" spans="1:7" ht="24">
      <c r="A80" s="3113">
        <v>8</v>
      </c>
      <c r="B80" s="3903"/>
      <c r="C80" s="3087" t="s">
        <v>2659</v>
      </c>
      <c r="D80" s="3087" t="s">
        <v>2660</v>
      </c>
      <c r="E80" s="3113">
        <v>0.1</v>
      </c>
      <c r="F80" s="3113">
        <v>15</v>
      </c>
    </row>
    <row r="81" spans="1:6" ht="24">
      <c r="A81" s="3113">
        <v>9</v>
      </c>
      <c r="B81" s="3903"/>
      <c r="C81" s="3087" t="s">
        <v>2661</v>
      </c>
      <c r="D81" s="3087" t="s">
        <v>2662</v>
      </c>
      <c r="E81" s="3113">
        <v>0.1</v>
      </c>
      <c r="F81" s="3113">
        <v>15</v>
      </c>
    </row>
    <row r="82" spans="1:6" ht="24">
      <c r="A82" s="3113">
        <v>10</v>
      </c>
      <c r="B82" s="3903"/>
      <c r="C82" s="3087" t="s">
        <v>2663</v>
      </c>
      <c r="D82" s="3087" t="s">
        <v>2664</v>
      </c>
      <c r="E82" s="3113">
        <v>0.1</v>
      </c>
      <c r="F82" s="3113">
        <v>15</v>
      </c>
    </row>
    <row r="83" spans="1:6" ht="24">
      <c r="A83" s="3113">
        <v>11</v>
      </c>
      <c r="B83" s="3903"/>
      <c r="C83" s="3087" t="s">
        <v>2665</v>
      </c>
      <c r="D83" s="3087" t="s">
        <v>2666</v>
      </c>
      <c r="E83" s="3113">
        <v>0.1</v>
      </c>
      <c r="F83" s="3113">
        <v>15</v>
      </c>
    </row>
    <row r="84" spans="1:6" ht="24">
      <c r="A84" s="3113">
        <v>12</v>
      </c>
      <c r="B84" s="3903"/>
      <c r="C84" s="3087" t="s">
        <v>2667</v>
      </c>
      <c r="D84" s="3087" t="s">
        <v>2668</v>
      </c>
      <c r="E84" s="3113">
        <v>0.1</v>
      </c>
      <c r="F84" s="3113">
        <v>15</v>
      </c>
    </row>
    <row r="85" spans="1:6" ht="13.5">
      <c r="A85" s="3113">
        <v>13</v>
      </c>
      <c r="B85" s="3903"/>
      <c r="C85" s="3087" t="s">
        <v>2669</v>
      </c>
      <c r="D85" s="3087" t="s">
        <v>2670</v>
      </c>
      <c r="E85" s="3113">
        <v>0.1</v>
      </c>
      <c r="F85" s="3113">
        <v>15</v>
      </c>
    </row>
    <row r="86" spans="1:6" ht="13.5">
      <c r="A86" s="3113">
        <v>14</v>
      </c>
      <c r="B86" s="3903"/>
      <c r="C86" s="3087" t="s">
        <v>2671</v>
      </c>
      <c r="D86" s="3087" t="s">
        <v>2672</v>
      </c>
      <c r="E86" s="3113">
        <v>0.1</v>
      </c>
      <c r="F86" s="3113">
        <v>15</v>
      </c>
    </row>
    <row r="87" spans="1:6" ht="13.5">
      <c r="A87" s="3113">
        <v>15</v>
      </c>
      <c r="B87" s="3903"/>
      <c r="C87" s="3087" t="s">
        <v>2673</v>
      </c>
      <c r="D87" s="3087" t="s">
        <v>2674</v>
      </c>
      <c r="E87" s="3113">
        <v>0.1</v>
      </c>
      <c r="F87" s="3113">
        <v>15</v>
      </c>
    </row>
    <row r="88" spans="1:6" ht="24">
      <c r="A88" s="3113">
        <v>16</v>
      </c>
      <c r="B88" s="3903"/>
      <c r="C88" s="3087" t="s">
        <v>2675</v>
      </c>
      <c r="D88" s="3087" t="s">
        <v>2676</v>
      </c>
      <c r="E88" s="3113">
        <v>0.1</v>
      </c>
      <c r="F88" s="3113">
        <v>15</v>
      </c>
    </row>
    <row r="89" spans="1:6" ht="24">
      <c r="A89" s="3113">
        <v>17</v>
      </c>
      <c r="B89" s="3912"/>
      <c r="C89" s="3087" t="s">
        <v>2677</v>
      </c>
      <c r="D89" s="3087" t="s">
        <v>2678</v>
      </c>
      <c r="E89" s="3113">
        <v>0.1</v>
      </c>
      <c r="F89" s="3113">
        <v>15</v>
      </c>
    </row>
    <row r="90" spans="1:6" ht="13.5">
      <c r="A90" s="3113">
        <v>18</v>
      </c>
      <c r="B90" s="3908" t="s">
        <v>2679</v>
      </c>
      <c r="C90" s="3087" t="s">
        <v>2680</v>
      </c>
      <c r="D90" s="3087" t="s">
        <v>2681</v>
      </c>
      <c r="E90" s="3113">
        <v>0.2</v>
      </c>
      <c r="F90" s="3113">
        <v>25</v>
      </c>
    </row>
    <row r="91" spans="1:6" ht="24">
      <c r="A91" s="3113">
        <v>19</v>
      </c>
      <c r="B91" s="3903"/>
      <c r="C91" s="3087" t="s">
        <v>2682</v>
      </c>
      <c r="D91" s="3087" t="s">
        <v>2683</v>
      </c>
      <c r="E91" s="3113">
        <v>0.2</v>
      </c>
      <c r="F91" s="3113">
        <v>25</v>
      </c>
    </row>
    <row r="92" spans="1:6" ht="13.5">
      <c r="A92" s="3113">
        <v>20</v>
      </c>
      <c r="B92" s="3903"/>
      <c r="C92" s="3087" t="s">
        <v>2684</v>
      </c>
      <c r="D92" s="3087" t="s">
        <v>2685</v>
      </c>
      <c r="E92" s="3113">
        <v>0.15</v>
      </c>
      <c r="F92" s="3113">
        <v>20</v>
      </c>
    </row>
    <row r="93" spans="1:6" ht="13.5">
      <c r="A93" s="3113">
        <v>21</v>
      </c>
      <c r="B93" s="3903"/>
      <c r="C93" s="3087" t="s">
        <v>2686</v>
      </c>
      <c r="D93" s="3087" t="s">
        <v>2687</v>
      </c>
      <c r="E93" s="3113">
        <v>0.15</v>
      </c>
      <c r="F93" s="3113">
        <v>20</v>
      </c>
    </row>
    <row r="94" spans="1:6" ht="13.5">
      <c r="A94" s="3113">
        <v>22</v>
      </c>
      <c r="B94" s="3903"/>
      <c r="C94" s="3087" t="s">
        <v>2688</v>
      </c>
      <c r="D94" s="3087" t="s">
        <v>2689</v>
      </c>
      <c r="E94" s="3113">
        <v>0.15</v>
      </c>
      <c r="F94" s="3113">
        <v>20</v>
      </c>
    </row>
    <row r="95" spans="1:6" ht="36">
      <c r="A95" s="3113">
        <v>23</v>
      </c>
      <c r="B95" s="3903"/>
      <c r="C95" s="3087" t="s">
        <v>2690</v>
      </c>
      <c r="D95" s="3087" t="s">
        <v>2691</v>
      </c>
      <c r="E95" s="3113">
        <v>0.15</v>
      </c>
      <c r="F95" s="3113">
        <v>20</v>
      </c>
    </row>
    <row r="96" spans="1:6" ht="13.5">
      <c r="A96" s="3113">
        <v>24</v>
      </c>
      <c r="B96" s="3903"/>
      <c r="C96" s="3087" t="s">
        <v>2692</v>
      </c>
      <c r="D96" s="3087" t="s">
        <v>2693</v>
      </c>
      <c r="E96" s="3113">
        <v>0.1</v>
      </c>
      <c r="F96" s="3113">
        <v>15</v>
      </c>
    </row>
    <row r="97" spans="1:6" ht="13.5">
      <c r="A97" s="3113">
        <v>25</v>
      </c>
      <c r="B97" s="3903"/>
      <c r="C97" s="3087" t="s">
        <v>2694</v>
      </c>
      <c r="D97" s="3087" t="s">
        <v>2695</v>
      </c>
      <c r="E97" s="3113">
        <v>0.1</v>
      </c>
      <c r="F97" s="3113">
        <v>15</v>
      </c>
    </row>
    <row r="98" spans="1:6" ht="24">
      <c r="A98" s="3113">
        <v>26</v>
      </c>
      <c r="B98" s="3903"/>
      <c r="C98" s="3087" t="s">
        <v>2696</v>
      </c>
      <c r="D98" s="3087" t="s">
        <v>2697</v>
      </c>
      <c r="E98" s="3113">
        <v>0.1</v>
      </c>
      <c r="F98" s="3113">
        <v>15</v>
      </c>
    </row>
    <row r="99" spans="1:6" ht="24">
      <c r="A99" s="3113">
        <v>27</v>
      </c>
      <c r="B99" s="3903"/>
      <c r="C99" s="3087" t="s">
        <v>2698</v>
      </c>
      <c r="D99" s="3087" t="s">
        <v>2699</v>
      </c>
      <c r="E99" s="3113">
        <v>0.1</v>
      </c>
      <c r="F99" s="3113">
        <v>15</v>
      </c>
    </row>
    <row r="100" spans="1:6" ht="13.5">
      <c r="A100" s="3113">
        <v>28</v>
      </c>
      <c r="B100" s="3903"/>
      <c r="C100" s="3087" t="s">
        <v>2700</v>
      </c>
      <c r="D100" s="3087" t="s">
        <v>2701</v>
      </c>
      <c r="E100" s="3113">
        <v>0.1</v>
      </c>
      <c r="F100" s="3113">
        <v>15</v>
      </c>
    </row>
    <row r="101" spans="1:6" ht="13.5">
      <c r="A101" s="3113">
        <v>29</v>
      </c>
      <c r="B101" s="3903"/>
      <c r="C101" s="3087" t="s">
        <v>2702</v>
      </c>
      <c r="D101" s="3087" t="s">
        <v>2703</v>
      </c>
      <c r="E101" s="3113">
        <v>0.1</v>
      </c>
      <c r="F101" s="3113">
        <v>15</v>
      </c>
    </row>
    <row r="102" spans="1:6" ht="13.5">
      <c r="A102" s="3113">
        <v>30</v>
      </c>
      <c r="B102" s="3903"/>
      <c r="C102" s="3087" t="s">
        <v>2704</v>
      </c>
      <c r="D102" s="3087" t="s">
        <v>2705</v>
      </c>
      <c r="E102" s="3113">
        <v>0.1</v>
      </c>
      <c r="F102" s="3113">
        <v>15</v>
      </c>
    </row>
    <row r="103" spans="1:6" ht="24">
      <c r="A103" s="3113">
        <v>31</v>
      </c>
      <c r="B103" s="3903"/>
      <c r="C103" s="3087" t="s">
        <v>2706</v>
      </c>
      <c r="D103" s="3087" t="s">
        <v>2707</v>
      </c>
      <c r="E103" s="3113">
        <v>0.1</v>
      </c>
      <c r="F103" s="3113">
        <v>15</v>
      </c>
    </row>
    <row r="104" spans="1:6" ht="24">
      <c r="A104" s="3113">
        <v>32</v>
      </c>
      <c r="B104" s="3903"/>
      <c r="C104" s="3087" t="s">
        <v>2708</v>
      </c>
      <c r="D104" s="3087" t="s">
        <v>2709</v>
      </c>
      <c r="E104" s="3113">
        <v>0.1</v>
      </c>
      <c r="F104" s="3113">
        <v>15</v>
      </c>
    </row>
    <row r="105" spans="1:6" ht="24">
      <c r="A105" s="3113">
        <v>33</v>
      </c>
      <c r="B105" s="3903"/>
      <c r="C105" s="3087" t="s">
        <v>2710</v>
      </c>
      <c r="D105" s="3087" t="s">
        <v>2711</v>
      </c>
      <c r="E105" s="3113">
        <v>0.1</v>
      </c>
      <c r="F105" s="3113">
        <v>15</v>
      </c>
    </row>
    <row r="106" spans="1:6" ht="24">
      <c r="A106" s="3113">
        <v>34</v>
      </c>
      <c r="B106" s="3912"/>
      <c r="C106" s="3087" t="s">
        <v>2712</v>
      </c>
      <c r="D106" s="3087" t="s">
        <v>2713</v>
      </c>
      <c r="E106" s="3113">
        <v>0.1</v>
      </c>
      <c r="F106" s="3113">
        <v>15</v>
      </c>
    </row>
    <row r="107" spans="1:6" ht="24">
      <c r="A107" s="3113">
        <v>35</v>
      </c>
      <c r="B107" s="3908" t="s">
        <v>2714</v>
      </c>
      <c r="C107" s="3113" t="s">
        <v>2715</v>
      </c>
      <c r="D107" s="3087" t="s">
        <v>2716</v>
      </c>
      <c r="E107" s="3113">
        <v>0.15</v>
      </c>
      <c r="F107" s="3113">
        <v>20</v>
      </c>
    </row>
    <row r="108" spans="1:6" ht="13.5">
      <c r="A108" s="3113">
        <v>36</v>
      </c>
      <c r="B108" s="3903"/>
      <c r="C108" s="3113" t="s">
        <v>2717</v>
      </c>
      <c r="D108" s="3087" t="s">
        <v>2718</v>
      </c>
      <c r="E108" s="3113">
        <v>0.15</v>
      </c>
      <c r="F108" s="3113">
        <v>20</v>
      </c>
    </row>
    <row r="109" spans="1:6" ht="13.5">
      <c r="A109" s="3113">
        <v>37</v>
      </c>
      <c r="B109" s="3903"/>
      <c r="C109" s="3113" t="s">
        <v>2719</v>
      </c>
      <c r="D109" s="3087" t="s">
        <v>2720</v>
      </c>
      <c r="E109" s="3113">
        <v>0.15</v>
      </c>
      <c r="F109" s="3113">
        <v>20</v>
      </c>
    </row>
    <row r="110" spans="1:6" ht="13.5">
      <c r="A110" s="3113">
        <v>38</v>
      </c>
      <c r="B110" s="3903"/>
      <c r="C110" s="3113" t="s">
        <v>2721</v>
      </c>
      <c r="D110" s="3087" t="s">
        <v>2722</v>
      </c>
      <c r="E110" s="3113">
        <v>0.1</v>
      </c>
      <c r="F110" s="3113">
        <v>15</v>
      </c>
    </row>
    <row r="111" spans="1:6" ht="24">
      <c r="A111" s="3113">
        <v>39</v>
      </c>
      <c r="B111" s="3903"/>
      <c r="C111" s="3113" t="s">
        <v>2723</v>
      </c>
      <c r="D111" s="3087" t="s">
        <v>2724</v>
      </c>
      <c r="E111" s="3113">
        <v>0.1</v>
      </c>
      <c r="F111" s="3113">
        <v>15</v>
      </c>
    </row>
    <row r="112" spans="1:6" ht="24">
      <c r="A112" s="3113">
        <v>40</v>
      </c>
      <c r="B112" s="3912"/>
      <c r="C112" s="3113" t="s">
        <v>2725</v>
      </c>
      <c r="D112" s="3087" t="s">
        <v>2726</v>
      </c>
      <c r="E112" s="3113">
        <v>0.1</v>
      </c>
      <c r="F112" s="3113">
        <v>15</v>
      </c>
    </row>
    <row r="113" spans="1:6" ht="13.5">
      <c r="A113" s="3113">
        <v>41</v>
      </c>
      <c r="B113" s="3913" t="s">
        <v>2727</v>
      </c>
      <c r="C113" s="3113" t="s">
        <v>2728</v>
      </c>
      <c r="D113" s="3087" t="s">
        <v>2729</v>
      </c>
      <c r="E113" s="3113">
        <v>0.1</v>
      </c>
      <c r="F113" s="3113">
        <v>15</v>
      </c>
    </row>
    <row r="114" spans="1:6" ht="13.5">
      <c r="A114" s="3113">
        <v>42</v>
      </c>
      <c r="B114" s="3913"/>
      <c r="C114" s="3113" t="s">
        <v>2730</v>
      </c>
      <c r="D114" s="3087" t="s">
        <v>2731</v>
      </c>
      <c r="E114" s="3113">
        <v>0.1</v>
      </c>
      <c r="F114" s="3113">
        <v>15</v>
      </c>
    </row>
    <row r="115" spans="1:6" ht="24">
      <c r="A115" s="3113">
        <v>43</v>
      </c>
      <c r="B115" s="3913"/>
      <c r="C115" s="3113" t="s">
        <v>2732</v>
      </c>
      <c r="D115" s="3087" t="s">
        <v>2733</v>
      </c>
      <c r="E115" s="3113">
        <v>0.1</v>
      </c>
      <c r="F115" s="3113">
        <v>15</v>
      </c>
    </row>
    <row r="116" spans="1:6" ht="13.5">
      <c r="A116" s="3113">
        <v>44</v>
      </c>
      <c r="B116" s="3908" t="s">
        <v>2734</v>
      </c>
      <c r="C116" s="3113" t="s">
        <v>2735</v>
      </c>
      <c r="D116" s="3087" t="s">
        <v>2736</v>
      </c>
      <c r="E116" s="3113">
        <v>0.1</v>
      </c>
      <c r="F116" s="3113">
        <v>15</v>
      </c>
    </row>
    <row r="117" spans="1:6" ht="24">
      <c r="A117" s="3113">
        <v>45</v>
      </c>
      <c r="B117" s="3912"/>
      <c r="C117" s="3087" t="s">
        <v>2737</v>
      </c>
      <c r="D117" s="3087" t="s">
        <v>2738</v>
      </c>
      <c r="E117" s="3113">
        <v>0.1</v>
      </c>
      <c r="F117" s="3113">
        <v>15</v>
      </c>
    </row>
    <row r="118" spans="1:6" ht="24">
      <c r="A118" s="3113">
        <v>46</v>
      </c>
      <c r="B118" s="3908" t="s">
        <v>2739</v>
      </c>
      <c r="C118" s="3113" t="s">
        <v>2740</v>
      </c>
      <c r="D118" s="3087" t="s">
        <v>2741</v>
      </c>
      <c r="E118" s="3113">
        <v>0.1</v>
      </c>
      <c r="F118" s="3113">
        <v>15</v>
      </c>
    </row>
    <row r="119" spans="1:6" ht="24">
      <c r="A119" s="3113">
        <v>47</v>
      </c>
      <c r="B119" s="3912"/>
      <c r="C119" s="3113" t="s">
        <v>2742</v>
      </c>
      <c r="D119" s="3087" t="s">
        <v>2743</v>
      </c>
      <c r="E119" s="3113">
        <v>0.1</v>
      </c>
      <c r="F119" s="3113">
        <v>15</v>
      </c>
    </row>
    <row r="120" spans="1:6" ht="13.5">
      <c r="A120" s="3113">
        <v>48</v>
      </c>
      <c r="B120" s="3908" t="s">
        <v>2744</v>
      </c>
      <c r="C120" s="3113" t="s">
        <v>2745</v>
      </c>
      <c r="D120" s="3087" t="s">
        <v>2746</v>
      </c>
      <c r="E120" s="3113">
        <v>0.1</v>
      </c>
      <c r="F120" s="3113">
        <v>15</v>
      </c>
    </row>
    <row r="121" spans="1:6" ht="13.5">
      <c r="A121" s="3113">
        <v>49</v>
      </c>
      <c r="B121" s="3912"/>
      <c r="C121" s="3113" t="s">
        <v>2747</v>
      </c>
      <c r="D121" s="3087" t="s">
        <v>2748</v>
      </c>
      <c r="E121" s="3113">
        <v>0.1</v>
      </c>
      <c r="F121" s="3113">
        <v>15</v>
      </c>
    </row>
    <row r="122" spans="1:6" ht="24">
      <c r="A122" s="3113">
        <v>50</v>
      </c>
      <c r="B122" s="3913" t="s">
        <v>2749</v>
      </c>
      <c r="C122" s="3113" t="s">
        <v>2750</v>
      </c>
      <c r="D122" s="3087" t="s">
        <v>2751</v>
      </c>
      <c r="E122" s="3113">
        <v>0.1</v>
      </c>
      <c r="F122" s="3113">
        <v>15</v>
      </c>
    </row>
    <row r="123" spans="1:6" ht="24">
      <c r="A123" s="3113">
        <v>51</v>
      </c>
      <c r="B123" s="3913"/>
      <c r="C123" s="3113" t="s">
        <v>2752</v>
      </c>
      <c r="D123" s="3087" t="s">
        <v>2753</v>
      </c>
      <c r="E123" s="3113">
        <v>0.1</v>
      </c>
      <c r="F123" s="3113">
        <v>15</v>
      </c>
    </row>
    <row r="124" spans="1:6" ht="24">
      <c r="A124" s="3113">
        <v>52</v>
      </c>
      <c r="B124" s="3913" t="s">
        <v>2754</v>
      </c>
      <c r="C124" s="3113" t="s">
        <v>2755</v>
      </c>
      <c r="D124" s="3087" t="s">
        <v>2756</v>
      </c>
      <c r="E124" s="3113">
        <v>0.1</v>
      </c>
      <c r="F124" s="3113">
        <v>15</v>
      </c>
    </row>
    <row r="125" spans="1:6" ht="24">
      <c r="A125" s="3113">
        <v>53</v>
      </c>
      <c r="B125" s="3913"/>
      <c r="C125" s="3113" t="s">
        <v>2757</v>
      </c>
      <c r="D125" s="3087" t="s">
        <v>2758</v>
      </c>
      <c r="E125" s="3113">
        <v>0.1</v>
      </c>
      <c r="F125" s="3113">
        <v>15</v>
      </c>
    </row>
    <row r="126" spans="1:6" ht="13.5">
      <c r="A126" s="3113">
        <v>54</v>
      </c>
      <c r="B126" s="3113" t="s">
        <v>2759</v>
      </c>
      <c r="C126" s="3113" t="s">
        <v>2760</v>
      </c>
      <c r="D126" s="3087" t="s">
        <v>2761</v>
      </c>
      <c r="E126" s="3113">
        <v>0.1</v>
      </c>
      <c r="F126" s="3113">
        <v>15</v>
      </c>
    </row>
    <row r="127" spans="1:6" ht="13.5">
      <c r="A127" s="3113">
        <v>55</v>
      </c>
      <c r="B127" s="3913" t="s">
        <v>2762</v>
      </c>
      <c r="C127" s="3113" t="s">
        <v>2763</v>
      </c>
      <c r="D127" s="3087" t="s">
        <v>2764</v>
      </c>
      <c r="E127" s="3113">
        <v>0.1</v>
      </c>
      <c r="F127" s="3113">
        <v>15</v>
      </c>
    </row>
    <row r="128" spans="1:6" ht="13.5">
      <c r="A128" s="3113">
        <v>56</v>
      </c>
      <c r="B128" s="3913"/>
      <c r="C128" s="3113" t="s">
        <v>2765</v>
      </c>
      <c r="D128" s="3087" t="s">
        <v>2766</v>
      </c>
      <c r="E128" s="3113">
        <v>0.1</v>
      </c>
      <c r="F128" s="3113">
        <v>15</v>
      </c>
    </row>
    <row r="129" spans="1:6" ht="24">
      <c r="A129" s="3113">
        <v>57</v>
      </c>
      <c r="B129" s="3913"/>
      <c r="C129" s="3113" t="s">
        <v>2767</v>
      </c>
      <c r="D129" s="3087" t="s">
        <v>2768</v>
      </c>
      <c r="E129" s="3113">
        <v>0.1</v>
      </c>
      <c r="F129" s="3113">
        <v>15</v>
      </c>
    </row>
    <row r="130" spans="1:6" ht="24">
      <c r="A130" s="3113">
        <v>58</v>
      </c>
      <c r="B130" s="3913" t="s">
        <v>2769</v>
      </c>
      <c r="C130" s="3113" t="s">
        <v>2770</v>
      </c>
      <c r="D130" s="3087" t="s">
        <v>2771</v>
      </c>
      <c r="E130" s="3113">
        <v>0.1</v>
      </c>
      <c r="F130" s="3113">
        <v>15</v>
      </c>
    </row>
    <row r="131" spans="1:6" ht="13.5">
      <c r="A131" s="3113">
        <v>59</v>
      </c>
      <c r="B131" s="3913"/>
      <c r="C131" s="3113" t="s">
        <v>2772</v>
      </c>
      <c r="D131" s="3087" t="s">
        <v>2773</v>
      </c>
      <c r="E131" s="3113">
        <v>0.1</v>
      </c>
      <c r="F131" s="3113">
        <v>15</v>
      </c>
    </row>
    <row r="132" spans="1:6" ht="13.5">
      <c r="A132" s="3113">
        <v>60</v>
      </c>
      <c r="B132" s="3908" t="s">
        <v>2774</v>
      </c>
      <c r="C132" s="3113" t="s">
        <v>2775</v>
      </c>
      <c r="D132" s="3087" t="s">
        <v>2776</v>
      </c>
      <c r="E132" s="3113">
        <v>0.1</v>
      </c>
      <c r="F132" s="3113">
        <v>15</v>
      </c>
    </row>
    <row r="133" spans="1:6" ht="13.5">
      <c r="A133" s="3113">
        <v>61</v>
      </c>
      <c r="B133" s="3912"/>
      <c r="C133" s="3113" t="s">
        <v>2777</v>
      </c>
      <c r="D133" s="3087" t="s">
        <v>2778</v>
      </c>
      <c r="E133" s="3113">
        <v>0.1</v>
      </c>
      <c r="F133" s="3113">
        <v>15</v>
      </c>
    </row>
    <row r="134" spans="1:6" ht="24">
      <c r="A134" s="3113">
        <v>62</v>
      </c>
      <c r="B134" s="3113" t="s">
        <v>2779</v>
      </c>
      <c r="C134" s="3113" t="s">
        <v>2780</v>
      </c>
      <c r="D134" s="3087" t="s">
        <v>2781</v>
      </c>
      <c r="E134" s="3113">
        <v>0.1</v>
      </c>
      <c r="F134" s="3113">
        <v>15</v>
      </c>
    </row>
    <row r="135" spans="1:6" ht="13.5">
      <c r="A135" s="3113">
        <v>63</v>
      </c>
      <c r="B135" s="3913" t="s">
        <v>2782</v>
      </c>
      <c r="C135" s="3113" t="s">
        <v>2783</v>
      </c>
      <c r="D135" s="3087" t="s">
        <v>2784</v>
      </c>
      <c r="E135" s="3113">
        <v>0.1</v>
      </c>
      <c r="F135" s="3113">
        <v>15</v>
      </c>
    </row>
    <row r="136" spans="1:6" ht="13.5">
      <c r="A136" s="3113">
        <v>64</v>
      </c>
      <c r="B136" s="3913"/>
      <c r="C136" s="3113" t="s">
        <v>2785</v>
      </c>
      <c r="D136" s="3087" t="s">
        <v>2786</v>
      </c>
      <c r="E136" s="3113">
        <v>0.1</v>
      </c>
      <c r="F136" s="3113">
        <v>15</v>
      </c>
    </row>
    <row r="137" spans="1:6" ht="13.5">
      <c r="A137" s="3113">
        <v>65</v>
      </c>
      <c r="B137" s="3113" t="s">
        <v>2787</v>
      </c>
      <c r="C137" s="3113" t="s">
        <v>2788</v>
      </c>
      <c r="D137" s="3087" t="s">
        <v>2789</v>
      </c>
      <c r="E137" s="3113">
        <v>0.1</v>
      </c>
      <c r="F137" s="3113">
        <v>15</v>
      </c>
    </row>
    <row r="138" spans="1:6" ht="13.5">
      <c r="A138" s="3113"/>
      <c r="B138" s="3113"/>
      <c r="C138" s="3113"/>
      <c r="D138" s="3113"/>
      <c r="E138" s="3113" t="s">
        <v>2790</v>
      </c>
      <c r="F138" s="3113" t="s">
        <v>2790</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6"/>
    <col min="14" max="16384" width="9" style="750"/>
  </cols>
  <sheetData>
    <row r="1" spans="1:20" ht="15" thickBot="1">
      <c r="A1" s="3122" t="s">
        <v>2791</v>
      </c>
      <c r="B1" s="3122"/>
      <c r="C1" s="3122"/>
      <c r="D1" s="3122"/>
      <c r="E1" s="3122"/>
      <c r="F1" s="3122"/>
      <c r="G1" s="3122"/>
      <c r="H1" s="3122"/>
      <c r="I1" s="3122"/>
      <c r="J1" s="3122"/>
      <c r="K1" s="3122"/>
      <c r="L1" s="3122"/>
      <c r="M1" s="3122"/>
      <c r="N1" s="749"/>
    </row>
    <row r="2" spans="1:20">
      <c r="A2" s="3123" t="s">
        <v>2792</v>
      </c>
      <c r="B2" s="3124" t="s">
        <v>2588</v>
      </c>
      <c r="C2" s="3124" t="s">
        <v>2589</v>
      </c>
      <c r="D2" s="3124" t="s">
        <v>2590</v>
      </c>
      <c r="E2" s="3124" t="s">
        <v>2591</v>
      </c>
      <c r="F2" s="3124" t="s">
        <v>2592</v>
      </c>
      <c r="G2" s="3124" t="s">
        <v>2593</v>
      </c>
      <c r="H2" s="3125" t="s">
        <v>2594</v>
      </c>
      <c r="I2" s="3125" t="s">
        <v>2595</v>
      </c>
      <c r="J2" s="3126" t="s">
        <v>2596</v>
      </c>
      <c r="K2" s="3126" t="s">
        <v>2597</v>
      </c>
      <c r="L2" s="3126" t="s">
        <v>2598</v>
      </c>
      <c r="M2" s="3127" t="s">
        <v>2599</v>
      </c>
      <c r="Q2" s="3137" t="s">
        <v>2797</v>
      </c>
      <c r="R2" s="3137" t="s">
        <v>2798</v>
      </c>
      <c r="S2" s="3137" t="s">
        <v>2799</v>
      </c>
      <c r="T2" s="3137" t="s">
        <v>2800</v>
      </c>
    </row>
    <row r="3" spans="1:20">
      <c r="A3" s="3128">
        <v>1</v>
      </c>
      <c r="B3" s="3129">
        <v>1.2574000000000001</v>
      </c>
      <c r="C3" s="3129">
        <v>1.2574000000000001</v>
      </c>
      <c r="D3" s="3129">
        <v>1.2299</v>
      </c>
      <c r="E3" s="3129">
        <v>1.2299</v>
      </c>
      <c r="F3" s="3129">
        <v>1.2299</v>
      </c>
      <c r="G3" s="3129">
        <v>1.2299</v>
      </c>
      <c r="H3" s="3129">
        <v>1.2299</v>
      </c>
      <c r="I3" s="3129">
        <v>1.2333000000000001</v>
      </c>
      <c r="J3" s="3129">
        <v>1.2333000000000001</v>
      </c>
      <c r="K3" s="3129">
        <v>1.2333000000000001</v>
      </c>
      <c r="L3" s="3129">
        <v>1.2333000000000001</v>
      </c>
      <c r="M3" s="3130">
        <v>1.2333000000000001</v>
      </c>
      <c r="N3" s="751"/>
      <c r="Q3" s="3137">
        <v>10</v>
      </c>
      <c r="R3" s="3137">
        <f>ROUND(0.9968-0.011*Q3,4)</f>
        <v>0.88680000000000003</v>
      </c>
      <c r="S3" s="3137">
        <f>ROUND(0.949-0.014*Q3,4)</f>
        <v>0.80900000000000005</v>
      </c>
      <c r="T3" s="3137">
        <f>ROUND(0.8486-0.018*Q3,4)</f>
        <v>0.66859999999999997</v>
      </c>
    </row>
    <row r="4" spans="1:20">
      <c r="A4" s="3128">
        <v>1.1000000000000001</v>
      </c>
      <c r="B4" s="3129">
        <v>1.2283999999999999</v>
      </c>
      <c r="C4" s="3129">
        <v>1.2283999999999999</v>
      </c>
      <c r="D4" s="3129">
        <v>1.1984999999999999</v>
      </c>
      <c r="E4" s="3129">
        <v>1.1984999999999999</v>
      </c>
      <c r="F4" s="3129">
        <v>1.1984999999999999</v>
      </c>
      <c r="G4" s="3129">
        <v>1.1984999999999999</v>
      </c>
      <c r="H4" s="3129">
        <v>1.1984999999999999</v>
      </c>
      <c r="I4" s="3129">
        <v>1.1899</v>
      </c>
      <c r="J4" s="3129">
        <v>1.1899</v>
      </c>
      <c r="K4" s="3129">
        <v>1.1899</v>
      </c>
      <c r="L4" s="3129">
        <v>1.1899</v>
      </c>
      <c r="M4" s="3130">
        <v>1.1899</v>
      </c>
    </row>
    <row r="5" spans="1:20">
      <c r="A5" s="3128">
        <v>1.2</v>
      </c>
      <c r="B5" s="3129">
        <v>1.2031000000000001</v>
      </c>
      <c r="C5" s="3129">
        <v>1.2031000000000001</v>
      </c>
      <c r="D5" s="3129">
        <v>1.1711</v>
      </c>
      <c r="E5" s="3129">
        <v>1.1711</v>
      </c>
      <c r="F5" s="3129">
        <v>1.1711</v>
      </c>
      <c r="G5" s="3129">
        <v>1.1711</v>
      </c>
      <c r="H5" s="3129">
        <v>1.1711</v>
      </c>
      <c r="I5" s="3129">
        <v>1.1528</v>
      </c>
      <c r="J5" s="3129">
        <v>1.1528</v>
      </c>
      <c r="K5" s="3129">
        <v>1.1528</v>
      </c>
      <c r="L5" s="3129">
        <v>1.1528</v>
      </c>
      <c r="M5" s="3130">
        <v>1.1528</v>
      </c>
    </row>
    <row r="6" spans="1:20">
      <c r="A6" s="3128">
        <v>1.3</v>
      </c>
      <c r="B6" s="3129">
        <v>1.1811</v>
      </c>
      <c r="C6" s="3129">
        <v>1.1811</v>
      </c>
      <c r="D6" s="3129">
        <v>1.1472</v>
      </c>
      <c r="E6" s="3129">
        <v>1.1472</v>
      </c>
      <c r="F6" s="3129">
        <v>1.1472</v>
      </c>
      <c r="G6" s="3129">
        <v>1.1472</v>
      </c>
      <c r="H6" s="3129">
        <v>1.1472</v>
      </c>
      <c r="I6" s="3129">
        <v>1.1214</v>
      </c>
      <c r="J6" s="3129">
        <v>1.1214</v>
      </c>
      <c r="K6" s="3129">
        <v>1.1214</v>
      </c>
      <c r="L6" s="3129">
        <v>1.1214</v>
      </c>
      <c r="M6" s="3130">
        <v>1.1214</v>
      </c>
    </row>
    <row r="7" spans="1:20">
      <c r="A7" s="3128">
        <v>1.4</v>
      </c>
      <c r="B7" s="3129">
        <v>1.1619999999999999</v>
      </c>
      <c r="C7" s="3129">
        <v>1.1619999999999999</v>
      </c>
      <c r="D7" s="3129">
        <v>1.1265000000000001</v>
      </c>
      <c r="E7" s="3129">
        <v>1.1265000000000001</v>
      </c>
      <c r="F7" s="3129">
        <v>1.1265000000000001</v>
      </c>
      <c r="G7" s="3129">
        <v>1.1265000000000001</v>
      </c>
      <c r="H7" s="3129">
        <v>1.1265000000000001</v>
      </c>
      <c r="I7" s="3129">
        <v>1.0948</v>
      </c>
      <c r="J7" s="3129">
        <v>1.0948</v>
      </c>
      <c r="K7" s="3129">
        <v>1.0948</v>
      </c>
      <c r="L7" s="3129">
        <v>1.0948</v>
      </c>
      <c r="M7" s="3130">
        <v>1.0948</v>
      </c>
    </row>
    <row r="8" spans="1:20">
      <c r="A8" s="3128">
        <v>1.5</v>
      </c>
      <c r="B8" s="3129">
        <v>1.1453</v>
      </c>
      <c r="C8" s="3129">
        <v>1.1453</v>
      </c>
      <c r="D8" s="3129">
        <v>1.1084000000000001</v>
      </c>
      <c r="E8" s="3129">
        <v>1.1084000000000001</v>
      </c>
      <c r="F8" s="3129">
        <v>1.1084000000000001</v>
      </c>
      <c r="G8" s="3129">
        <v>1.1084000000000001</v>
      </c>
      <c r="H8" s="3129">
        <v>1.1084000000000001</v>
      </c>
      <c r="I8" s="3129">
        <v>1.0725</v>
      </c>
      <c r="J8" s="3129">
        <v>1.0725</v>
      </c>
      <c r="K8" s="3129">
        <v>1.0725</v>
      </c>
      <c r="L8" s="3129">
        <v>1.0725</v>
      </c>
      <c r="M8" s="3130">
        <v>1.0725</v>
      </c>
    </row>
    <row r="9" spans="1:20">
      <c r="A9" s="3128">
        <v>1.6</v>
      </c>
      <c r="B9" s="3129">
        <v>1.1306</v>
      </c>
      <c r="C9" s="3129">
        <v>1.1306</v>
      </c>
      <c r="D9" s="3129">
        <v>1.0924</v>
      </c>
      <c r="E9" s="3129">
        <v>1.0924</v>
      </c>
      <c r="F9" s="3129">
        <v>1.0924</v>
      </c>
      <c r="G9" s="3129">
        <v>1.0924</v>
      </c>
      <c r="H9" s="3129">
        <v>1.0924</v>
      </c>
      <c r="I9" s="3129">
        <v>1.0538000000000001</v>
      </c>
      <c r="J9" s="3129">
        <v>1.0538000000000001</v>
      </c>
      <c r="K9" s="3129">
        <v>1.0538000000000001</v>
      </c>
      <c r="L9" s="3129">
        <v>1.0538000000000001</v>
      </c>
      <c r="M9" s="3130">
        <v>1.0538000000000001</v>
      </c>
    </row>
    <row r="10" spans="1:20">
      <c r="A10" s="3128">
        <v>1.7</v>
      </c>
      <c r="B10" s="3129">
        <v>1.1175999999999999</v>
      </c>
      <c r="C10" s="3129">
        <v>1.1175999999999999</v>
      </c>
      <c r="D10" s="3129">
        <v>1.0783</v>
      </c>
      <c r="E10" s="3129">
        <v>1.0783</v>
      </c>
      <c r="F10" s="3129">
        <v>1.0783</v>
      </c>
      <c r="G10" s="3129">
        <v>1.0783</v>
      </c>
      <c r="H10" s="3129">
        <v>1.0783</v>
      </c>
      <c r="I10" s="3129">
        <v>1.0379</v>
      </c>
      <c r="J10" s="3129">
        <v>1.0379</v>
      </c>
      <c r="K10" s="3129">
        <v>1.0379</v>
      </c>
      <c r="L10" s="3129">
        <v>1.0379</v>
      </c>
      <c r="M10" s="3130">
        <v>1.0379</v>
      </c>
    </row>
    <row r="11" spans="1:20">
      <c r="A11" s="3128">
        <v>1.8</v>
      </c>
      <c r="B11" s="3129">
        <v>1.1057999999999999</v>
      </c>
      <c r="C11" s="3129">
        <v>1.1057999999999999</v>
      </c>
      <c r="D11" s="3129">
        <v>1.0653999999999999</v>
      </c>
      <c r="E11" s="3129">
        <v>1.0653999999999999</v>
      </c>
      <c r="F11" s="3129">
        <v>1.0653999999999999</v>
      </c>
      <c r="G11" s="3129">
        <v>1.0653999999999999</v>
      </c>
      <c r="H11" s="3129">
        <v>1.0653999999999999</v>
      </c>
      <c r="I11" s="3129">
        <v>1.0241</v>
      </c>
      <c r="J11" s="3129">
        <v>1.0241</v>
      </c>
      <c r="K11" s="3129">
        <v>1.0241</v>
      </c>
      <c r="L11" s="3129">
        <v>1.0241</v>
      </c>
      <c r="M11" s="3130">
        <v>1.0241</v>
      </c>
    </row>
    <row r="12" spans="1:20">
      <c r="A12" s="3128">
        <v>1.9</v>
      </c>
      <c r="B12" s="3129">
        <v>1.0949</v>
      </c>
      <c r="C12" s="3129">
        <v>1.0949</v>
      </c>
      <c r="D12" s="3129">
        <v>1.0537000000000001</v>
      </c>
      <c r="E12" s="3129">
        <v>1.0537000000000001</v>
      </c>
      <c r="F12" s="3129">
        <v>1.0537000000000001</v>
      </c>
      <c r="G12" s="3129">
        <v>1.0537000000000001</v>
      </c>
      <c r="H12" s="3129">
        <v>1.0537000000000001</v>
      </c>
      <c r="I12" s="3129">
        <v>1.0117</v>
      </c>
      <c r="J12" s="3129">
        <v>1.0117</v>
      </c>
      <c r="K12" s="3129">
        <v>1.0117</v>
      </c>
      <c r="L12" s="3129">
        <v>1.0117</v>
      </c>
      <c r="M12" s="3130">
        <v>1.0117</v>
      </c>
    </row>
    <row r="13" spans="1:20">
      <c r="A13" s="3128">
        <v>2</v>
      </c>
      <c r="B13" s="3129">
        <v>1.0847</v>
      </c>
      <c r="C13" s="3129">
        <v>1.0847</v>
      </c>
      <c r="D13" s="3129">
        <v>1.0427</v>
      </c>
      <c r="E13" s="3129">
        <v>1.0427</v>
      </c>
      <c r="F13" s="3129">
        <v>1.0427</v>
      </c>
      <c r="G13" s="3129">
        <v>1.0427</v>
      </c>
      <c r="H13" s="3129">
        <v>1.0427</v>
      </c>
      <c r="I13" s="3129">
        <v>1</v>
      </c>
      <c r="J13" s="3129">
        <v>1</v>
      </c>
      <c r="K13" s="3129">
        <v>1</v>
      </c>
      <c r="L13" s="3129">
        <v>1</v>
      </c>
      <c r="M13" s="3130">
        <v>1</v>
      </c>
    </row>
    <row r="14" spans="1:20">
      <c r="A14" s="3131">
        <v>2.1</v>
      </c>
      <c r="B14" s="3129">
        <v>1.0749</v>
      </c>
      <c r="C14" s="3129">
        <v>1.0749</v>
      </c>
      <c r="D14" s="3129">
        <v>1.0327999999999999</v>
      </c>
      <c r="E14" s="3129">
        <v>1.0327999999999999</v>
      </c>
      <c r="F14" s="3129">
        <v>1.0327999999999999</v>
      </c>
      <c r="G14" s="3129">
        <v>1.0327999999999999</v>
      </c>
      <c r="H14" s="3129">
        <v>1.0327999999999999</v>
      </c>
      <c r="I14" s="3129">
        <v>0.98819999999999997</v>
      </c>
      <c r="J14" s="3129">
        <v>0.98819999999999997</v>
      </c>
      <c r="K14" s="3129">
        <v>0.98819999999999997</v>
      </c>
      <c r="L14" s="3129">
        <v>0.98819999999999997</v>
      </c>
      <c r="M14" s="3130">
        <v>0.98819999999999997</v>
      </c>
    </row>
    <row r="15" spans="1:20">
      <c r="A15" s="3131">
        <v>2.2000000000000002</v>
      </c>
      <c r="B15" s="3129">
        <v>1.0663</v>
      </c>
      <c r="C15" s="3129">
        <v>1.0663</v>
      </c>
      <c r="D15" s="3129">
        <v>1.0237000000000001</v>
      </c>
      <c r="E15" s="3129">
        <v>1.0237000000000001</v>
      </c>
      <c r="F15" s="3129">
        <v>1.0237000000000001</v>
      </c>
      <c r="G15" s="3129">
        <v>1.0237000000000001</v>
      </c>
      <c r="H15" s="3129">
        <v>1.0237000000000001</v>
      </c>
      <c r="I15" s="3129">
        <v>0.9768</v>
      </c>
      <c r="J15" s="3129">
        <v>0.9768</v>
      </c>
      <c r="K15" s="3129">
        <v>0.9768</v>
      </c>
      <c r="L15" s="3129">
        <v>0.9768</v>
      </c>
      <c r="M15" s="3130">
        <v>0.9768</v>
      </c>
    </row>
    <row r="16" spans="1:20">
      <c r="A16" s="3131">
        <v>2.2999999999999998</v>
      </c>
      <c r="B16" s="3129">
        <v>1.0584</v>
      </c>
      <c r="C16" s="3129">
        <v>1.0584</v>
      </c>
      <c r="D16" s="3129">
        <v>1.0152000000000001</v>
      </c>
      <c r="E16" s="3129">
        <v>1.0152000000000001</v>
      </c>
      <c r="F16" s="3129">
        <v>1.0152000000000001</v>
      </c>
      <c r="G16" s="3129">
        <v>1.0152000000000001</v>
      </c>
      <c r="H16" s="3129">
        <v>1.0152000000000001</v>
      </c>
      <c r="I16" s="3129">
        <v>0.96609999999999996</v>
      </c>
      <c r="J16" s="3129">
        <v>0.96609999999999996</v>
      </c>
      <c r="K16" s="3129">
        <v>0.96609999999999996</v>
      </c>
      <c r="L16" s="3129">
        <v>0.96609999999999996</v>
      </c>
      <c r="M16" s="3130">
        <v>0.96609999999999996</v>
      </c>
      <c r="N16" s="751"/>
    </row>
    <row r="17" spans="1:14">
      <c r="A17" s="3131">
        <v>2.4</v>
      </c>
      <c r="B17" s="3129">
        <v>1.0511999999999999</v>
      </c>
      <c r="C17" s="3129">
        <v>1.0511999999999999</v>
      </c>
      <c r="D17" s="3129">
        <v>1.0074000000000001</v>
      </c>
      <c r="E17" s="3129">
        <v>1.0074000000000001</v>
      </c>
      <c r="F17" s="3129">
        <v>1.0074000000000001</v>
      </c>
      <c r="G17" s="3129">
        <v>1.0074000000000001</v>
      </c>
      <c r="H17" s="3129">
        <v>1.0074000000000001</v>
      </c>
      <c r="I17" s="3129">
        <v>0.95579999999999998</v>
      </c>
      <c r="J17" s="3129">
        <v>0.95579999999999998</v>
      </c>
      <c r="K17" s="3129">
        <v>0.95579999999999998</v>
      </c>
      <c r="L17" s="3129">
        <v>0.95579999999999998</v>
      </c>
      <c r="M17" s="3130">
        <v>0.95579999999999998</v>
      </c>
      <c r="N17" s="751"/>
    </row>
    <row r="18" spans="1:14">
      <c r="A18" s="3131">
        <v>2.5</v>
      </c>
      <c r="B18" s="3129">
        <v>1.0445</v>
      </c>
      <c r="C18" s="3129">
        <v>1.0445</v>
      </c>
      <c r="D18" s="3129">
        <v>1</v>
      </c>
      <c r="E18" s="3129">
        <v>1</v>
      </c>
      <c r="F18" s="3129">
        <v>1</v>
      </c>
      <c r="G18" s="3129">
        <v>1</v>
      </c>
      <c r="H18" s="3129">
        <v>1</v>
      </c>
      <c r="I18" s="3129">
        <v>0.94620000000000004</v>
      </c>
      <c r="J18" s="3129">
        <v>0.94620000000000004</v>
      </c>
      <c r="K18" s="3129">
        <v>0.94620000000000004</v>
      </c>
      <c r="L18" s="3129">
        <v>0.94620000000000004</v>
      </c>
      <c r="M18" s="3130">
        <v>0.94620000000000004</v>
      </c>
    </row>
    <row r="19" spans="1:14">
      <c r="A19" s="3131">
        <v>2.6</v>
      </c>
      <c r="B19" s="3129">
        <v>1.0386</v>
      </c>
      <c r="C19" s="3129">
        <v>1.0386</v>
      </c>
      <c r="D19" s="3129">
        <v>0.99350000000000005</v>
      </c>
      <c r="E19" s="3129">
        <v>0.99350000000000005</v>
      </c>
      <c r="F19" s="3129">
        <v>0.99350000000000005</v>
      </c>
      <c r="G19" s="3129">
        <v>0.99350000000000005</v>
      </c>
      <c r="H19" s="3129">
        <v>0.99350000000000005</v>
      </c>
      <c r="I19" s="3129">
        <v>0.93710000000000004</v>
      </c>
      <c r="J19" s="3129">
        <v>0.93710000000000004</v>
      </c>
      <c r="K19" s="3129">
        <v>0.93710000000000004</v>
      </c>
      <c r="L19" s="3129">
        <v>0.93710000000000004</v>
      </c>
      <c r="M19" s="3130">
        <v>0.93710000000000004</v>
      </c>
    </row>
    <row r="20" spans="1:14">
      <c r="A20" s="3131">
        <v>2.7</v>
      </c>
      <c r="B20" s="3129">
        <v>1.0331999999999999</v>
      </c>
      <c r="C20" s="3129">
        <v>1.0331999999999999</v>
      </c>
      <c r="D20" s="3129">
        <v>0.98770000000000002</v>
      </c>
      <c r="E20" s="3129">
        <v>0.98770000000000002</v>
      </c>
      <c r="F20" s="3129">
        <v>0.98770000000000002</v>
      </c>
      <c r="G20" s="3129">
        <v>0.98770000000000002</v>
      </c>
      <c r="H20" s="3129">
        <v>0.98770000000000002</v>
      </c>
      <c r="I20" s="3129">
        <v>0.92859999999999998</v>
      </c>
      <c r="J20" s="3129">
        <v>0.92859999999999998</v>
      </c>
      <c r="K20" s="3129">
        <v>0.92859999999999998</v>
      </c>
      <c r="L20" s="3129">
        <v>0.92859999999999998</v>
      </c>
      <c r="M20" s="3130">
        <v>0.92859999999999998</v>
      </c>
    </row>
    <row r="21" spans="1:14">
      <c r="A21" s="3131">
        <v>2.8</v>
      </c>
      <c r="B21" s="3129">
        <v>1.0282</v>
      </c>
      <c r="C21" s="3129">
        <v>1.0282</v>
      </c>
      <c r="D21" s="3129">
        <v>0.98260000000000003</v>
      </c>
      <c r="E21" s="3129">
        <v>0.98260000000000003</v>
      </c>
      <c r="F21" s="3129">
        <v>0.98260000000000003</v>
      </c>
      <c r="G21" s="3129">
        <v>0.98260000000000003</v>
      </c>
      <c r="H21" s="3129">
        <v>0.98260000000000003</v>
      </c>
      <c r="I21" s="3129">
        <v>0.92069999999999996</v>
      </c>
      <c r="J21" s="3129">
        <v>0.92069999999999996</v>
      </c>
      <c r="K21" s="3129">
        <v>0.92069999999999996</v>
      </c>
      <c r="L21" s="3129">
        <v>0.92069999999999996</v>
      </c>
      <c r="M21" s="3130">
        <v>0.92069999999999996</v>
      </c>
    </row>
    <row r="22" spans="1:14">
      <c r="A22" s="3131">
        <v>2.9</v>
      </c>
      <c r="B22" s="3129">
        <v>1.0235000000000001</v>
      </c>
      <c r="C22" s="3129">
        <v>1.0235000000000001</v>
      </c>
      <c r="D22" s="3129">
        <v>0.97770000000000001</v>
      </c>
      <c r="E22" s="3129">
        <v>0.97770000000000001</v>
      </c>
      <c r="F22" s="3129">
        <v>0.97770000000000001</v>
      </c>
      <c r="G22" s="3129">
        <v>0.97770000000000001</v>
      </c>
      <c r="H22" s="3129">
        <v>0.97770000000000001</v>
      </c>
      <c r="I22" s="3129">
        <v>0.9133</v>
      </c>
      <c r="J22" s="3129">
        <v>0.9133</v>
      </c>
      <c r="K22" s="3129">
        <v>0.9133</v>
      </c>
      <c r="L22" s="3129">
        <v>0.9133</v>
      </c>
      <c r="M22" s="3130">
        <v>0.9133</v>
      </c>
    </row>
    <row r="23" spans="1:14">
      <c r="A23" s="3131">
        <v>3</v>
      </c>
      <c r="B23" s="3129">
        <v>1.0190999999999999</v>
      </c>
      <c r="C23" s="3129">
        <v>1.0190999999999999</v>
      </c>
      <c r="D23" s="3129">
        <v>0.97299999999999998</v>
      </c>
      <c r="E23" s="3129">
        <v>0.97299999999999998</v>
      </c>
      <c r="F23" s="3129">
        <v>0.97299999999999998</v>
      </c>
      <c r="G23" s="3129">
        <v>0.97299999999999998</v>
      </c>
      <c r="H23" s="3129">
        <v>0.97299999999999998</v>
      </c>
      <c r="I23" s="3129">
        <v>0.90629999999999999</v>
      </c>
      <c r="J23" s="3129">
        <v>0.90629999999999999</v>
      </c>
      <c r="K23" s="3129">
        <v>0.90629999999999999</v>
      </c>
      <c r="L23" s="3129">
        <v>0.90629999999999999</v>
      </c>
      <c r="M23" s="3130">
        <v>0.90629999999999999</v>
      </c>
    </row>
    <row r="24" spans="1:14">
      <c r="A24" s="3131">
        <v>3.1</v>
      </c>
      <c r="B24" s="3129">
        <v>1.0148999999999999</v>
      </c>
      <c r="C24" s="3129">
        <v>1.0148999999999999</v>
      </c>
      <c r="D24" s="3129">
        <v>0.96840000000000004</v>
      </c>
      <c r="E24" s="3129">
        <v>0.96840000000000004</v>
      </c>
      <c r="F24" s="3129">
        <v>0.96840000000000004</v>
      </c>
      <c r="G24" s="3129">
        <v>0.96840000000000004</v>
      </c>
      <c r="H24" s="3129">
        <v>0.96840000000000004</v>
      </c>
      <c r="I24" s="3129">
        <v>0.89959999999999996</v>
      </c>
      <c r="J24" s="3129">
        <v>0.89959999999999996</v>
      </c>
      <c r="K24" s="3129">
        <v>0.89959999999999996</v>
      </c>
      <c r="L24" s="3129">
        <v>0.89959999999999996</v>
      </c>
      <c r="M24" s="3130">
        <v>0.89959999999999996</v>
      </c>
    </row>
    <row r="25" spans="1:14">
      <c r="A25" s="3131">
        <v>3.2</v>
      </c>
      <c r="B25" s="3129">
        <v>1.0108999999999999</v>
      </c>
      <c r="C25" s="3129">
        <v>1.0108999999999999</v>
      </c>
      <c r="D25" s="3129">
        <v>0.96399999999999997</v>
      </c>
      <c r="E25" s="3129">
        <v>0.96399999999999997</v>
      </c>
      <c r="F25" s="3129">
        <v>0.96399999999999997</v>
      </c>
      <c r="G25" s="3129">
        <v>0.96399999999999997</v>
      </c>
      <c r="H25" s="3129">
        <v>0.96399999999999997</v>
      </c>
      <c r="I25" s="3129">
        <v>0.89319999999999999</v>
      </c>
      <c r="J25" s="3129">
        <v>0.89319999999999999</v>
      </c>
      <c r="K25" s="3129">
        <v>0.89319999999999999</v>
      </c>
      <c r="L25" s="3129">
        <v>0.89319999999999999</v>
      </c>
      <c r="M25" s="3130">
        <v>0.89319999999999999</v>
      </c>
    </row>
    <row r="26" spans="1:14">
      <c r="A26" s="3131">
        <v>3.3</v>
      </c>
      <c r="B26" s="3129">
        <v>1.0071000000000001</v>
      </c>
      <c r="C26" s="3129">
        <v>1.0071000000000001</v>
      </c>
      <c r="D26" s="3129">
        <v>0.95979999999999999</v>
      </c>
      <c r="E26" s="3129">
        <v>0.95979999999999999</v>
      </c>
      <c r="F26" s="3129">
        <v>0.95979999999999999</v>
      </c>
      <c r="G26" s="3129">
        <v>0.95979999999999999</v>
      </c>
      <c r="H26" s="3129">
        <v>0.95979999999999999</v>
      </c>
      <c r="I26" s="3129">
        <v>0.8871</v>
      </c>
      <c r="J26" s="3129">
        <v>0.8871</v>
      </c>
      <c r="K26" s="3129">
        <v>0.8871</v>
      </c>
      <c r="L26" s="3129">
        <v>0.8871</v>
      </c>
      <c r="M26" s="3130">
        <v>0.8871</v>
      </c>
    </row>
    <row r="27" spans="1:14">
      <c r="A27" s="3131">
        <v>3.4</v>
      </c>
      <c r="B27" s="3129">
        <v>1.0035000000000001</v>
      </c>
      <c r="C27" s="3129">
        <v>1.0035000000000001</v>
      </c>
      <c r="D27" s="3129">
        <v>0.95579999999999998</v>
      </c>
      <c r="E27" s="3129">
        <v>0.95579999999999998</v>
      </c>
      <c r="F27" s="3129">
        <v>0.95579999999999998</v>
      </c>
      <c r="G27" s="3129">
        <v>0.95579999999999998</v>
      </c>
      <c r="H27" s="3129">
        <v>0.95579999999999998</v>
      </c>
      <c r="I27" s="3129">
        <v>0.88119999999999998</v>
      </c>
      <c r="J27" s="3129">
        <v>0.88119999999999998</v>
      </c>
      <c r="K27" s="3129">
        <v>0.88119999999999998</v>
      </c>
      <c r="L27" s="3129">
        <v>0.88119999999999998</v>
      </c>
      <c r="M27" s="3130">
        <v>0.88119999999999998</v>
      </c>
    </row>
    <row r="28" spans="1:14">
      <c r="A28" s="3131">
        <v>3.5</v>
      </c>
      <c r="B28" s="3129">
        <v>1</v>
      </c>
      <c r="C28" s="3129">
        <v>1</v>
      </c>
      <c r="D28" s="3129">
        <v>0.95199999999999996</v>
      </c>
      <c r="E28" s="3129">
        <v>0.95199999999999996</v>
      </c>
      <c r="F28" s="3129">
        <v>0.95199999999999996</v>
      </c>
      <c r="G28" s="3129">
        <v>0.95199999999999996</v>
      </c>
      <c r="H28" s="3129">
        <v>0.95199999999999996</v>
      </c>
      <c r="I28" s="3129">
        <v>0.87549999999999994</v>
      </c>
      <c r="J28" s="3129">
        <v>0.87549999999999994</v>
      </c>
      <c r="K28" s="3129">
        <v>0.87549999999999994</v>
      </c>
      <c r="L28" s="3129">
        <v>0.87549999999999994</v>
      </c>
      <c r="M28" s="3130">
        <v>0.87549999999999994</v>
      </c>
    </row>
    <row r="29" spans="1:14">
      <c r="A29" s="3131">
        <v>3.6</v>
      </c>
      <c r="B29" s="3129">
        <v>0.99660000000000004</v>
      </c>
      <c r="C29" s="3129">
        <v>0.99660000000000004</v>
      </c>
      <c r="D29" s="3129">
        <v>0.94840000000000002</v>
      </c>
      <c r="E29" s="3129">
        <v>0.94840000000000002</v>
      </c>
      <c r="F29" s="3129">
        <v>0.94840000000000002</v>
      </c>
      <c r="G29" s="3129">
        <v>0.94840000000000002</v>
      </c>
      <c r="H29" s="3129">
        <v>0.94840000000000002</v>
      </c>
      <c r="I29" s="3129">
        <v>0.87</v>
      </c>
      <c r="J29" s="3129">
        <v>0.87</v>
      </c>
      <c r="K29" s="3129">
        <v>0.87</v>
      </c>
      <c r="L29" s="3129">
        <v>0.87</v>
      </c>
      <c r="M29" s="3130">
        <v>0.87</v>
      </c>
    </row>
    <row r="30" spans="1:14">
      <c r="A30" s="3131">
        <v>3.7</v>
      </c>
      <c r="B30" s="3129">
        <v>0.99329999999999996</v>
      </c>
      <c r="C30" s="3129">
        <v>0.99329999999999996</v>
      </c>
      <c r="D30" s="3129">
        <v>0.94499999999999995</v>
      </c>
      <c r="E30" s="3129">
        <v>0.94499999999999995</v>
      </c>
      <c r="F30" s="3129">
        <v>0.94499999999999995</v>
      </c>
      <c r="G30" s="3129">
        <v>0.94499999999999995</v>
      </c>
      <c r="H30" s="3129">
        <v>0.94499999999999995</v>
      </c>
      <c r="I30" s="3129">
        <v>0.86470000000000002</v>
      </c>
      <c r="J30" s="3129">
        <v>0.86470000000000002</v>
      </c>
      <c r="K30" s="3129">
        <v>0.86470000000000002</v>
      </c>
      <c r="L30" s="3129">
        <v>0.86470000000000002</v>
      </c>
      <c r="M30" s="3130">
        <v>0.86470000000000002</v>
      </c>
    </row>
    <row r="31" spans="1:14">
      <c r="A31" s="3131">
        <v>3.8</v>
      </c>
      <c r="B31" s="3129">
        <v>0.99009999999999998</v>
      </c>
      <c r="C31" s="3129">
        <v>0.99009999999999998</v>
      </c>
      <c r="D31" s="3129">
        <v>0.94169999999999998</v>
      </c>
      <c r="E31" s="3129">
        <v>0.94169999999999998</v>
      </c>
      <c r="F31" s="3129">
        <v>0.94169999999999998</v>
      </c>
      <c r="G31" s="3129">
        <v>0.94169999999999998</v>
      </c>
      <c r="H31" s="3129">
        <v>0.94169999999999998</v>
      </c>
      <c r="I31" s="3129">
        <v>0.85960000000000003</v>
      </c>
      <c r="J31" s="3129">
        <v>0.85960000000000003</v>
      </c>
      <c r="K31" s="3129">
        <v>0.85960000000000003</v>
      </c>
      <c r="L31" s="3129">
        <v>0.85960000000000003</v>
      </c>
      <c r="M31" s="3130">
        <v>0.85960000000000003</v>
      </c>
    </row>
    <row r="32" spans="1:14">
      <c r="A32" s="3131">
        <v>3.9</v>
      </c>
      <c r="B32" s="3129">
        <v>0.98699999999999999</v>
      </c>
      <c r="C32" s="3129">
        <v>0.98699999999999999</v>
      </c>
      <c r="D32" s="3129">
        <v>0.9385</v>
      </c>
      <c r="E32" s="3129">
        <v>0.9385</v>
      </c>
      <c r="F32" s="3129">
        <v>0.9385</v>
      </c>
      <c r="G32" s="3129">
        <v>0.9385</v>
      </c>
      <c r="H32" s="3129">
        <v>0.9385</v>
      </c>
      <c r="I32" s="3129">
        <v>0.85470000000000002</v>
      </c>
      <c r="J32" s="3129">
        <v>0.85470000000000002</v>
      </c>
      <c r="K32" s="3129">
        <v>0.85470000000000002</v>
      </c>
      <c r="L32" s="3129">
        <v>0.85470000000000002</v>
      </c>
      <c r="M32" s="3130">
        <v>0.85470000000000002</v>
      </c>
    </row>
    <row r="33" spans="1:13">
      <c r="A33" s="3131">
        <v>4</v>
      </c>
      <c r="B33" s="3129">
        <v>0.98399999999999999</v>
      </c>
      <c r="C33" s="3129">
        <v>0.98399999999999999</v>
      </c>
      <c r="D33" s="3129">
        <v>0.93540000000000001</v>
      </c>
      <c r="E33" s="3129">
        <v>0.93540000000000001</v>
      </c>
      <c r="F33" s="3129">
        <v>0.93540000000000001</v>
      </c>
      <c r="G33" s="3129">
        <v>0.93540000000000001</v>
      </c>
      <c r="H33" s="3129">
        <v>0.93540000000000001</v>
      </c>
      <c r="I33" s="3129">
        <v>0.84989999999999999</v>
      </c>
      <c r="J33" s="3129">
        <v>0.84989999999999999</v>
      </c>
      <c r="K33" s="3129">
        <v>0.84989999999999999</v>
      </c>
      <c r="L33" s="3129">
        <v>0.84989999999999999</v>
      </c>
      <c r="M33" s="3130">
        <v>0.84989999999999999</v>
      </c>
    </row>
    <row r="34" spans="1:13">
      <c r="A34" s="3131">
        <v>4.0999999999999996</v>
      </c>
      <c r="B34" s="3129">
        <v>0.98109999999999997</v>
      </c>
      <c r="C34" s="3129">
        <v>0.98109999999999997</v>
      </c>
      <c r="D34" s="3129">
        <v>0.93240000000000001</v>
      </c>
      <c r="E34" s="3129">
        <v>0.93240000000000001</v>
      </c>
      <c r="F34" s="3129">
        <v>0.93240000000000001</v>
      </c>
      <c r="G34" s="3129">
        <v>0.93240000000000001</v>
      </c>
      <c r="H34" s="3129">
        <v>0.93240000000000001</v>
      </c>
      <c r="I34" s="3129">
        <v>0.84519999999999995</v>
      </c>
      <c r="J34" s="3129">
        <v>0.84519999999999995</v>
      </c>
      <c r="K34" s="3129">
        <v>0.84519999999999995</v>
      </c>
      <c r="L34" s="3129">
        <v>0.84519999999999995</v>
      </c>
      <c r="M34" s="3130">
        <v>0.84519999999999995</v>
      </c>
    </row>
    <row r="35" spans="1:13">
      <c r="A35" s="3131">
        <v>4.2</v>
      </c>
      <c r="B35" s="3129">
        <v>0.97829999999999995</v>
      </c>
      <c r="C35" s="3129">
        <v>0.97829999999999995</v>
      </c>
      <c r="D35" s="3129">
        <v>0.92949999999999999</v>
      </c>
      <c r="E35" s="3129">
        <v>0.92949999999999999</v>
      </c>
      <c r="F35" s="3129">
        <v>0.92949999999999999</v>
      </c>
      <c r="G35" s="3129">
        <v>0.92949999999999999</v>
      </c>
      <c r="H35" s="3129">
        <v>0.92949999999999999</v>
      </c>
      <c r="I35" s="3129">
        <v>0.84060000000000001</v>
      </c>
      <c r="J35" s="3129">
        <v>0.84060000000000001</v>
      </c>
      <c r="K35" s="3129">
        <v>0.84060000000000001</v>
      </c>
      <c r="L35" s="3129">
        <v>0.84060000000000001</v>
      </c>
      <c r="M35" s="3130">
        <v>0.84060000000000001</v>
      </c>
    </row>
    <row r="36" spans="1:13">
      <c r="A36" s="3131">
        <v>4.3</v>
      </c>
      <c r="B36" s="3129">
        <v>0.97560000000000002</v>
      </c>
      <c r="C36" s="3129">
        <v>0.97560000000000002</v>
      </c>
      <c r="D36" s="3129">
        <v>0.92669999999999997</v>
      </c>
      <c r="E36" s="3129">
        <v>0.92669999999999997</v>
      </c>
      <c r="F36" s="3129">
        <v>0.92669999999999997</v>
      </c>
      <c r="G36" s="3129">
        <v>0.92669999999999997</v>
      </c>
      <c r="H36" s="3129">
        <v>0.92669999999999997</v>
      </c>
      <c r="I36" s="3129">
        <v>0.83609999999999995</v>
      </c>
      <c r="J36" s="3129">
        <v>0.83609999999999995</v>
      </c>
      <c r="K36" s="3129">
        <v>0.83609999999999995</v>
      </c>
      <c r="L36" s="3129">
        <v>0.83609999999999995</v>
      </c>
      <c r="M36" s="3130">
        <v>0.83609999999999995</v>
      </c>
    </row>
    <row r="37" spans="1:13">
      <c r="A37" s="3131">
        <v>4.4000000000000004</v>
      </c>
      <c r="B37" s="3129">
        <v>0.97299999999999998</v>
      </c>
      <c r="C37" s="3129">
        <v>0.97299999999999998</v>
      </c>
      <c r="D37" s="3129">
        <v>0.92400000000000004</v>
      </c>
      <c r="E37" s="3129">
        <v>0.92400000000000004</v>
      </c>
      <c r="F37" s="3129">
        <v>0.92400000000000004</v>
      </c>
      <c r="G37" s="3129">
        <v>0.92400000000000004</v>
      </c>
      <c r="H37" s="3129">
        <v>0.92400000000000004</v>
      </c>
      <c r="I37" s="3129">
        <v>0.83169999999999999</v>
      </c>
      <c r="J37" s="3129">
        <v>0.83169999999999999</v>
      </c>
      <c r="K37" s="3129">
        <v>0.83169999999999999</v>
      </c>
      <c r="L37" s="3129">
        <v>0.83169999999999999</v>
      </c>
      <c r="M37" s="3130">
        <v>0.83169999999999999</v>
      </c>
    </row>
    <row r="38" spans="1:13">
      <c r="A38" s="3131">
        <v>4.5</v>
      </c>
      <c r="B38" s="3129">
        <v>0.97050000000000003</v>
      </c>
      <c r="C38" s="3129">
        <v>0.97050000000000003</v>
      </c>
      <c r="D38" s="3129">
        <v>0.92130000000000001</v>
      </c>
      <c r="E38" s="3129">
        <v>0.92130000000000001</v>
      </c>
      <c r="F38" s="3129">
        <v>0.92130000000000001</v>
      </c>
      <c r="G38" s="3129">
        <v>0.92130000000000001</v>
      </c>
      <c r="H38" s="3129">
        <v>0.92130000000000001</v>
      </c>
      <c r="I38" s="3129">
        <v>0.82740000000000002</v>
      </c>
      <c r="J38" s="3129">
        <v>0.82740000000000002</v>
      </c>
      <c r="K38" s="3129">
        <v>0.82740000000000002</v>
      </c>
      <c r="L38" s="3129">
        <v>0.82740000000000002</v>
      </c>
      <c r="M38" s="3130">
        <v>0.82740000000000002</v>
      </c>
    </row>
    <row r="39" spans="1:13">
      <c r="A39" s="3131">
        <v>4.5999999999999996</v>
      </c>
      <c r="B39" s="3129">
        <v>0.96809999999999996</v>
      </c>
      <c r="C39" s="3129">
        <v>0.96809999999999996</v>
      </c>
      <c r="D39" s="3129">
        <v>0.91869999999999996</v>
      </c>
      <c r="E39" s="3129">
        <v>0.91869999999999996</v>
      </c>
      <c r="F39" s="3129">
        <v>0.91869999999999996</v>
      </c>
      <c r="G39" s="3129">
        <v>0.91869999999999996</v>
      </c>
      <c r="H39" s="3129">
        <v>0.91869999999999996</v>
      </c>
      <c r="I39" s="3129">
        <v>0.82320000000000004</v>
      </c>
      <c r="J39" s="3129">
        <v>0.82320000000000004</v>
      </c>
      <c r="K39" s="3129">
        <v>0.82320000000000004</v>
      </c>
      <c r="L39" s="3129">
        <v>0.82320000000000004</v>
      </c>
      <c r="M39" s="3130">
        <v>0.82320000000000004</v>
      </c>
    </row>
    <row r="40" spans="1:13">
      <c r="A40" s="3131">
        <v>4.7</v>
      </c>
      <c r="B40" s="3129">
        <v>0.96579999999999999</v>
      </c>
      <c r="C40" s="3129">
        <v>0.96579999999999999</v>
      </c>
      <c r="D40" s="3129">
        <v>0.91610000000000003</v>
      </c>
      <c r="E40" s="3129">
        <v>0.91610000000000003</v>
      </c>
      <c r="F40" s="3129">
        <v>0.91610000000000003</v>
      </c>
      <c r="G40" s="3129">
        <v>0.91610000000000003</v>
      </c>
      <c r="H40" s="3129">
        <v>0.91610000000000003</v>
      </c>
      <c r="I40" s="3129">
        <v>0.81910000000000005</v>
      </c>
      <c r="J40" s="3129">
        <v>0.81910000000000005</v>
      </c>
      <c r="K40" s="3129">
        <v>0.81910000000000005</v>
      </c>
      <c r="L40" s="3129">
        <v>0.81910000000000005</v>
      </c>
      <c r="M40" s="3130">
        <v>0.81910000000000005</v>
      </c>
    </row>
    <row r="41" spans="1:13">
      <c r="A41" s="3131">
        <v>4.8</v>
      </c>
      <c r="B41" s="3129">
        <v>0.96360000000000001</v>
      </c>
      <c r="C41" s="3129">
        <v>0.96360000000000001</v>
      </c>
      <c r="D41" s="3129">
        <v>0.91349999999999998</v>
      </c>
      <c r="E41" s="3129">
        <v>0.91349999999999998</v>
      </c>
      <c r="F41" s="3129">
        <v>0.91349999999999998</v>
      </c>
      <c r="G41" s="3129">
        <v>0.91349999999999998</v>
      </c>
      <c r="H41" s="3129">
        <v>0.91349999999999998</v>
      </c>
      <c r="I41" s="3129">
        <v>0.81510000000000005</v>
      </c>
      <c r="J41" s="3129">
        <v>0.81510000000000005</v>
      </c>
      <c r="K41" s="3129">
        <v>0.81510000000000005</v>
      </c>
      <c r="L41" s="3129">
        <v>0.81510000000000005</v>
      </c>
      <c r="M41" s="3130">
        <v>0.81510000000000005</v>
      </c>
    </row>
    <row r="42" spans="1:13">
      <c r="A42" s="3131">
        <v>4.9000000000000004</v>
      </c>
      <c r="B42" s="3129">
        <v>0.96150000000000002</v>
      </c>
      <c r="C42" s="3129">
        <v>0.96150000000000002</v>
      </c>
      <c r="D42" s="3129">
        <v>0.91100000000000003</v>
      </c>
      <c r="E42" s="3129">
        <v>0.91100000000000003</v>
      </c>
      <c r="F42" s="3129">
        <v>0.91100000000000003</v>
      </c>
      <c r="G42" s="3129">
        <v>0.91100000000000003</v>
      </c>
      <c r="H42" s="3129">
        <v>0.91100000000000003</v>
      </c>
      <c r="I42" s="3129">
        <v>0.81110000000000004</v>
      </c>
      <c r="J42" s="3129">
        <v>0.81110000000000004</v>
      </c>
      <c r="K42" s="3129">
        <v>0.81110000000000004</v>
      </c>
      <c r="L42" s="3129">
        <v>0.81110000000000004</v>
      </c>
      <c r="M42" s="3130">
        <v>0.81110000000000004</v>
      </c>
    </row>
    <row r="43" spans="1:13">
      <c r="A43" s="3131">
        <v>5</v>
      </c>
      <c r="B43" s="3129">
        <v>0.95940000000000003</v>
      </c>
      <c r="C43" s="3129">
        <v>0.95940000000000003</v>
      </c>
      <c r="D43" s="3129">
        <v>0.90849999999999997</v>
      </c>
      <c r="E43" s="3129">
        <v>0.90849999999999997</v>
      </c>
      <c r="F43" s="3129">
        <v>0.90849999999999997</v>
      </c>
      <c r="G43" s="3129">
        <v>0.90849999999999997</v>
      </c>
      <c r="H43" s="3129">
        <v>0.90849999999999997</v>
      </c>
      <c r="I43" s="3129">
        <v>0.80720000000000003</v>
      </c>
      <c r="J43" s="3129">
        <v>0.80720000000000003</v>
      </c>
      <c r="K43" s="3129">
        <v>0.80720000000000003</v>
      </c>
      <c r="L43" s="3129">
        <v>0.80720000000000003</v>
      </c>
      <c r="M43" s="3130">
        <v>0.80720000000000003</v>
      </c>
    </row>
    <row r="44" spans="1:13">
      <c r="A44" s="3128">
        <v>5.0999999999999996</v>
      </c>
      <c r="B44" s="3129">
        <v>0.95740000000000003</v>
      </c>
      <c r="C44" s="3129">
        <v>0.95740000000000003</v>
      </c>
      <c r="D44" s="3129">
        <v>0.90600000000000003</v>
      </c>
      <c r="E44" s="3129">
        <v>0.90600000000000003</v>
      </c>
      <c r="F44" s="3129">
        <v>0.90600000000000003</v>
      </c>
      <c r="G44" s="3129">
        <v>0.90600000000000003</v>
      </c>
      <c r="H44" s="3129">
        <v>0.90600000000000003</v>
      </c>
      <c r="I44" s="3129">
        <v>0.80330000000000001</v>
      </c>
      <c r="J44" s="3129">
        <v>0.80330000000000001</v>
      </c>
      <c r="K44" s="3129">
        <v>0.80330000000000001</v>
      </c>
      <c r="L44" s="3129">
        <v>0.80330000000000001</v>
      </c>
      <c r="M44" s="3130">
        <v>0.80330000000000001</v>
      </c>
    </row>
    <row r="45" spans="1:13">
      <c r="A45" s="3128">
        <v>5.2</v>
      </c>
      <c r="B45" s="3129">
        <v>0.95540000000000003</v>
      </c>
      <c r="C45" s="3129">
        <v>0.95540000000000003</v>
      </c>
      <c r="D45" s="3129">
        <v>0.90349999999999997</v>
      </c>
      <c r="E45" s="3129">
        <v>0.90349999999999997</v>
      </c>
      <c r="F45" s="3129">
        <v>0.90349999999999997</v>
      </c>
      <c r="G45" s="3129">
        <v>0.90349999999999997</v>
      </c>
      <c r="H45" s="3129">
        <v>0.90349999999999997</v>
      </c>
      <c r="I45" s="3129">
        <v>0.79949999999999999</v>
      </c>
      <c r="J45" s="3129">
        <v>0.79949999999999999</v>
      </c>
      <c r="K45" s="3129">
        <v>0.79949999999999999</v>
      </c>
      <c r="L45" s="3129">
        <v>0.79949999999999999</v>
      </c>
      <c r="M45" s="3130">
        <v>0.79949999999999999</v>
      </c>
    </row>
    <row r="46" spans="1:13">
      <c r="A46" s="3128">
        <v>5.3</v>
      </c>
      <c r="B46" s="3129">
        <v>0.95350000000000001</v>
      </c>
      <c r="C46" s="3129">
        <v>0.95350000000000001</v>
      </c>
      <c r="D46" s="3129">
        <v>0.90110000000000001</v>
      </c>
      <c r="E46" s="3129">
        <v>0.90110000000000001</v>
      </c>
      <c r="F46" s="3129">
        <v>0.90110000000000001</v>
      </c>
      <c r="G46" s="3129">
        <v>0.90110000000000001</v>
      </c>
      <c r="H46" s="3129">
        <v>0.90110000000000001</v>
      </c>
      <c r="I46" s="3129">
        <v>0.79569999999999996</v>
      </c>
      <c r="J46" s="3129">
        <v>0.79569999999999996</v>
      </c>
      <c r="K46" s="3129">
        <v>0.79569999999999996</v>
      </c>
      <c r="L46" s="3129">
        <v>0.79569999999999996</v>
      </c>
      <c r="M46" s="3130">
        <v>0.79569999999999996</v>
      </c>
    </row>
    <row r="47" spans="1:13">
      <c r="A47" s="3128">
        <v>5.4</v>
      </c>
      <c r="B47" s="3129">
        <v>0.9516</v>
      </c>
      <c r="C47" s="3129">
        <v>0.9516</v>
      </c>
      <c r="D47" s="3129">
        <v>0.89870000000000005</v>
      </c>
      <c r="E47" s="3129">
        <v>0.89870000000000005</v>
      </c>
      <c r="F47" s="3129">
        <v>0.89870000000000005</v>
      </c>
      <c r="G47" s="3129">
        <v>0.89870000000000005</v>
      </c>
      <c r="H47" s="3129">
        <v>0.89870000000000005</v>
      </c>
      <c r="I47" s="3129">
        <v>0.79200000000000004</v>
      </c>
      <c r="J47" s="3129">
        <v>0.79200000000000004</v>
      </c>
      <c r="K47" s="3129">
        <v>0.79200000000000004</v>
      </c>
      <c r="L47" s="3129">
        <v>0.79200000000000004</v>
      </c>
      <c r="M47" s="3130">
        <v>0.79200000000000004</v>
      </c>
    </row>
    <row r="48" spans="1:13">
      <c r="A48" s="3128">
        <v>5.5</v>
      </c>
      <c r="B48" s="3129">
        <v>0.94979999999999998</v>
      </c>
      <c r="C48" s="3129">
        <v>0.94979999999999998</v>
      </c>
      <c r="D48" s="3129">
        <v>0.89629999999999999</v>
      </c>
      <c r="E48" s="3129">
        <v>0.89629999999999999</v>
      </c>
      <c r="F48" s="3129">
        <v>0.89629999999999999</v>
      </c>
      <c r="G48" s="3129">
        <v>0.89629999999999999</v>
      </c>
      <c r="H48" s="3129">
        <v>0.89629999999999999</v>
      </c>
      <c r="I48" s="3129">
        <v>0.7883</v>
      </c>
      <c r="J48" s="3129">
        <v>0.7883</v>
      </c>
      <c r="K48" s="3129">
        <v>0.7883</v>
      </c>
      <c r="L48" s="3129">
        <v>0.7883</v>
      </c>
      <c r="M48" s="3130">
        <v>0.7883</v>
      </c>
    </row>
    <row r="49" spans="1:13">
      <c r="A49" s="3128">
        <v>5.6</v>
      </c>
      <c r="B49" s="3129">
        <v>0.94799999999999995</v>
      </c>
      <c r="C49" s="3129">
        <v>0.94799999999999995</v>
      </c>
      <c r="D49" s="3129">
        <v>0.89390000000000003</v>
      </c>
      <c r="E49" s="3129">
        <v>0.89390000000000003</v>
      </c>
      <c r="F49" s="3129">
        <v>0.89390000000000003</v>
      </c>
      <c r="G49" s="3129">
        <v>0.89390000000000003</v>
      </c>
      <c r="H49" s="3129">
        <v>0.89390000000000003</v>
      </c>
      <c r="I49" s="3129">
        <v>0.78469999999999995</v>
      </c>
      <c r="J49" s="3129">
        <v>0.78469999999999995</v>
      </c>
      <c r="K49" s="3129">
        <v>0.78469999999999995</v>
      </c>
      <c r="L49" s="3129">
        <v>0.78469999999999995</v>
      </c>
      <c r="M49" s="3130">
        <v>0.78469999999999995</v>
      </c>
    </row>
    <row r="50" spans="1:13">
      <c r="A50" s="3131">
        <v>5.7</v>
      </c>
      <c r="B50" s="3129">
        <v>0.94620000000000004</v>
      </c>
      <c r="C50" s="3129">
        <v>0.94620000000000004</v>
      </c>
      <c r="D50" s="3129">
        <v>0.89149999999999996</v>
      </c>
      <c r="E50" s="3129">
        <v>0.89149999999999996</v>
      </c>
      <c r="F50" s="3129">
        <v>0.89149999999999996</v>
      </c>
      <c r="G50" s="3129">
        <v>0.89149999999999996</v>
      </c>
      <c r="H50" s="3129">
        <v>0.89149999999999996</v>
      </c>
      <c r="I50" s="3129">
        <v>0.78110000000000002</v>
      </c>
      <c r="J50" s="3129">
        <v>0.78110000000000002</v>
      </c>
      <c r="K50" s="3129">
        <v>0.78110000000000002</v>
      </c>
      <c r="L50" s="3129">
        <v>0.78110000000000002</v>
      </c>
      <c r="M50" s="3130">
        <v>0.78110000000000002</v>
      </c>
    </row>
    <row r="51" spans="1:13">
      <c r="A51" s="3128">
        <v>5.8</v>
      </c>
      <c r="B51" s="3129">
        <v>0.94450000000000001</v>
      </c>
      <c r="C51" s="3129">
        <v>0.94450000000000001</v>
      </c>
      <c r="D51" s="3129">
        <v>0.88919999999999999</v>
      </c>
      <c r="E51" s="3129">
        <v>0.88919999999999999</v>
      </c>
      <c r="F51" s="3129">
        <v>0.88919999999999999</v>
      </c>
      <c r="G51" s="3129">
        <v>0.88919999999999999</v>
      </c>
      <c r="H51" s="3129">
        <v>0.88919999999999999</v>
      </c>
      <c r="I51" s="3129">
        <v>0.77759999999999996</v>
      </c>
      <c r="J51" s="3129">
        <v>0.77759999999999996</v>
      </c>
      <c r="K51" s="3129">
        <v>0.77759999999999996</v>
      </c>
      <c r="L51" s="3129">
        <v>0.77759999999999996</v>
      </c>
      <c r="M51" s="3130">
        <v>0.77759999999999996</v>
      </c>
    </row>
    <row r="52" spans="1:13">
      <c r="A52" s="3128">
        <v>5.9</v>
      </c>
      <c r="B52" s="3129">
        <v>0.94279999999999997</v>
      </c>
      <c r="C52" s="3129">
        <v>0.94279999999999997</v>
      </c>
      <c r="D52" s="3129">
        <v>0.88690000000000002</v>
      </c>
      <c r="E52" s="3129">
        <v>0.88690000000000002</v>
      </c>
      <c r="F52" s="3129">
        <v>0.88690000000000002</v>
      </c>
      <c r="G52" s="3129">
        <v>0.88690000000000002</v>
      </c>
      <c r="H52" s="3129">
        <v>0.88690000000000002</v>
      </c>
      <c r="I52" s="3129">
        <v>0.77410000000000001</v>
      </c>
      <c r="J52" s="3129">
        <v>0.77410000000000001</v>
      </c>
      <c r="K52" s="3129">
        <v>0.77410000000000001</v>
      </c>
      <c r="L52" s="3129">
        <v>0.77410000000000001</v>
      </c>
      <c r="M52" s="3130">
        <v>0.77410000000000001</v>
      </c>
    </row>
    <row r="53" spans="1:13">
      <c r="A53" s="3128">
        <v>6</v>
      </c>
      <c r="B53" s="3129">
        <v>0.94110000000000005</v>
      </c>
      <c r="C53" s="3129">
        <v>0.94110000000000005</v>
      </c>
      <c r="D53" s="3129">
        <v>0.88460000000000005</v>
      </c>
      <c r="E53" s="3129">
        <v>0.88460000000000005</v>
      </c>
      <c r="F53" s="3129">
        <v>0.88460000000000005</v>
      </c>
      <c r="G53" s="3129">
        <v>0.88460000000000005</v>
      </c>
      <c r="H53" s="3129">
        <v>0.88460000000000005</v>
      </c>
      <c r="I53" s="3129">
        <v>0.77070000000000005</v>
      </c>
      <c r="J53" s="3129">
        <v>0.77070000000000005</v>
      </c>
      <c r="K53" s="3129">
        <v>0.77070000000000005</v>
      </c>
      <c r="L53" s="3129">
        <v>0.77070000000000005</v>
      </c>
      <c r="M53" s="3130">
        <v>0.77070000000000005</v>
      </c>
    </row>
    <row r="54" spans="1:13">
      <c r="A54" s="3128">
        <v>6.1</v>
      </c>
      <c r="B54" s="3129">
        <v>0.93940000000000001</v>
      </c>
      <c r="C54" s="3129">
        <v>0.93940000000000001</v>
      </c>
      <c r="D54" s="3129">
        <v>0.88229999999999997</v>
      </c>
      <c r="E54" s="3129">
        <v>0.88229999999999997</v>
      </c>
      <c r="F54" s="3129">
        <v>0.88229999999999997</v>
      </c>
      <c r="G54" s="3129">
        <v>0.88229999999999997</v>
      </c>
      <c r="H54" s="3129">
        <v>0.88229999999999997</v>
      </c>
      <c r="I54" s="3129">
        <v>0.76729999999999998</v>
      </c>
      <c r="J54" s="3129">
        <v>0.76729999999999998</v>
      </c>
      <c r="K54" s="3129">
        <v>0.76729999999999998</v>
      </c>
      <c r="L54" s="3129">
        <v>0.76729999999999998</v>
      </c>
      <c r="M54" s="3130">
        <v>0.76729999999999998</v>
      </c>
    </row>
    <row r="55" spans="1:13">
      <c r="A55" s="3128">
        <v>6.2</v>
      </c>
      <c r="B55" s="3129">
        <v>0.93769999999999998</v>
      </c>
      <c r="C55" s="3129">
        <v>0.93769999999999998</v>
      </c>
      <c r="D55" s="3129">
        <v>0.88</v>
      </c>
      <c r="E55" s="3129">
        <v>0.88</v>
      </c>
      <c r="F55" s="3129">
        <v>0.88</v>
      </c>
      <c r="G55" s="3129">
        <v>0.88</v>
      </c>
      <c r="H55" s="3129">
        <v>0.88</v>
      </c>
      <c r="I55" s="3129">
        <v>0.76400000000000001</v>
      </c>
      <c r="J55" s="3129">
        <v>0.76400000000000001</v>
      </c>
      <c r="K55" s="3129">
        <v>0.76400000000000001</v>
      </c>
      <c r="L55" s="3129">
        <v>0.76400000000000001</v>
      </c>
      <c r="M55" s="3130">
        <v>0.76400000000000001</v>
      </c>
    </row>
    <row r="56" spans="1:13">
      <c r="A56" s="3128">
        <v>6.3</v>
      </c>
      <c r="B56" s="3129">
        <v>0.93610000000000004</v>
      </c>
      <c r="C56" s="3129">
        <v>0.93610000000000004</v>
      </c>
      <c r="D56" s="3129">
        <v>0.87780000000000002</v>
      </c>
      <c r="E56" s="3129">
        <v>0.87780000000000002</v>
      </c>
      <c r="F56" s="3129">
        <v>0.87780000000000002</v>
      </c>
      <c r="G56" s="3129">
        <v>0.87780000000000002</v>
      </c>
      <c r="H56" s="3129">
        <v>0.87780000000000002</v>
      </c>
      <c r="I56" s="3129">
        <v>0.76070000000000004</v>
      </c>
      <c r="J56" s="3129">
        <v>0.76070000000000004</v>
      </c>
      <c r="K56" s="3129">
        <v>0.76070000000000004</v>
      </c>
      <c r="L56" s="3129">
        <v>0.76070000000000004</v>
      </c>
      <c r="M56" s="3130">
        <v>0.76070000000000004</v>
      </c>
    </row>
    <row r="57" spans="1:13">
      <c r="A57" s="3128">
        <v>6.4</v>
      </c>
      <c r="B57" s="3129">
        <v>0.9345</v>
      </c>
      <c r="C57" s="3129">
        <v>0.9345</v>
      </c>
      <c r="D57" s="3129">
        <v>0.87560000000000004</v>
      </c>
      <c r="E57" s="3129">
        <v>0.87560000000000004</v>
      </c>
      <c r="F57" s="3129">
        <v>0.87560000000000004</v>
      </c>
      <c r="G57" s="3129">
        <v>0.87560000000000004</v>
      </c>
      <c r="H57" s="3129">
        <v>0.87560000000000004</v>
      </c>
      <c r="I57" s="3129">
        <v>0.75749999999999995</v>
      </c>
      <c r="J57" s="3129">
        <v>0.75749999999999995</v>
      </c>
      <c r="K57" s="3129">
        <v>0.75749999999999995</v>
      </c>
      <c r="L57" s="3129">
        <v>0.75749999999999995</v>
      </c>
      <c r="M57" s="3130">
        <v>0.75749999999999995</v>
      </c>
    </row>
    <row r="58" spans="1:13">
      <c r="A58" s="3128">
        <v>6.5</v>
      </c>
      <c r="B58" s="3129">
        <v>0.93289999999999995</v>
      </c>
      <c r="C58" s="3129">
        <v>0.93289999999999995</v>
      </c>
      <c r="D58" s="3129">
        <v>0.87339999999999995</v>
      </c>
      <c r="E58" s="3129">
        <v>0.87339999999999995</v>
      </c>
      <c r="F58" s="3129">
        <v>0.87339999999999995</v>
      </c>
      <c r="G58" s="3129">
        <v>0.87339999999999995</v>
      </c>
      <c r="H58" s="3129">
        <v>0.87339999999999995</v>
      </c>
      <c r="I58" s="3129">
        <v>0.75429999999999997</v>
      </c>
      <c r="J58" s="3129">
        <v>0.75429999999999997</v>
      </c>
      <c r="K58" s="3129">
        <v>0.75429999999999997</v>
      </c>
      <c r="L58" s="3129">
        <v>0.75429999999999997</v>
      </c>
      <c r="M58" s="3130">
        <v>0.75429999999999997</v>
      </c>
    </row>
    <row r="59" spans="1:13">
      <c r="A59" s="3128">
        <v>6.6</v>
      </c>
      <c r="B59" s="3129">
        <v>0.93130000000000002</v>
      </c>
      <c r="C59" s="3129">
        <v>0.93130000000000002</v>
      </c>
      <c r="D59" s="3129">
        <v>0.87119999999999997</v>
      </c>
      <c r="E59" s="3129">
        <v>0.87119999999999997</v>
      </c>
      <c r="F59" s="3129">
        <v>0.87119999999999997</v>
      </c>
      <c r="G59" s="3129">
        <v>0.87119999999999997</v>
      </c>
      <c r="H59" s="3129">
        <v>0.87119999999999997</v>
      </c>
      <c r="I59" s="3129">
        <v>0.75119999999999998</v>
      </c>
      <c r="J59" s="3129">
        <v>0.75119999999999998</v>
      </c>
      <c r="K59" s="3129">
        <v>0.75119999999999998</v>
      </c>
      <c r="L59" s="3129">
        <v>0.75119999999999998</v>
      </c>
      <c r="M59" s="3130">
        <v>0.75119999999999998</v>
      </c>
    </row>
    <row r="60" spans="1:13">
      <c r="A60" s="3128">
        <v>6.7</v>
      </c>
      <c r="B60" s="3129">
        <v>0.92969999999999997</v>
      </c>
      <c r="C60" s="3129">
        <v>0.92969999999999997</v>
      </c>
      <c r="D60" s="3129">
        <v>0.86899999999999999</v>
      </c>
      <c r="E60" s="3129">
        <v>0.86899999999999999</v>
      </c>
      <c r="F60" s="3129">
        <v>0.86899999999999999</v>
      </c>
      <c r="G60" s="3129">
        <v>0.86899999999999999</v>
      </c>
      <c r="H60" s="3129">
        <v>0.86899999999999999</v>
      </c>
      <c r="I60" s="3129">
        <v>0.74809999999999999</v>
      </c>
      <c r="J60" s="3129">
        <v>0.74809999999999999</v>
      </c>
      <c r="K60" s="3129">
        <v>0.74809999999999999</v>
      </c>
      <c r="L60" s="3129">
        <v>0.74809999999999999</v>
      </c>
      <c r="M60" s="3130">
        <v>0.74809999999999999</v>
      </c>
    </row>
    <row r="61" spans="1:13">
      <c r="A61" s="3128">
        <v>6.8</v>
      </c>
      <c r="B61" s="3129">
        <v>0.92820000000000003</v>
      </c>
      <c r="C61" s="3129">
        <v>0.92820000000000003</v>
      </c>
      <c r="D61" s="3129">
        <v>0.8669</v>
      </c>
      <c r="E61" s="3129">
        <v>0.8669</v>
      </c>
      <c r="F61" s="3129">
        <v>0.8669</v>
      </c>
      <c r="G61" s="3129">
        <v>0.8669</v>
      </c>
      <c r="H61" s="3129">
        <v>0.8669</v>
      </c>
      <c r="I61" s="3129">
        <v>0.74509999999999998</v>
      </c>
      <c r="J61" s="3129">
        <v>0.74509999999999998</v>
      </c>
      <c r="K61" s="3129">
        <v>0.74509999999999998</v>
      </c>
      <c r="L61" s="3129">
        <v>0.74509999999999998</v>
      </c>
      <c r="M61" s="3130">
        <v>0.74509999999999998</v>
      </c>
    </row>
    <row r="62" spans="1:13">
      <c r="A62" s="3128">
        <v>6.9</v>
      </c>
      <c r="B62" s="3129">
        <v>0.92669999999999997</v>
      </c>
      <c r="C62" s="3129">
        <v>0.92669999999999997</v>
      </c>
      <c r="D62" s="3129">
        <v>0.86480000000000001</v>
      </c>
      <c r="E62" s="3129">
        <v>0.86480000000000001</v>
      </c>
      <c r="F62" s="3129">
        <v>0.86480000000000001</v>
      </c>
      <c r="G62" s="3129">
        <v>0.86480000000000001</v>
      </c>
      <c r="H62" s="3129">
        <v>0.86480000000000001</v>
      </c>
      <c r="I62" s="3129">
        <v>0.74209999999999998</v>
      </c>
      <c r="J62" s="3129">
        <v>0.74209999999999998</v>
      </c>
      <c r="K62" s="3129">
        <v>0.74209999999999998</v>
      </c>
      <c r="L62" s="3129">
        <v>0.74209999999999998</v>
      </c>
      <c r="M62" s="3130">
        <v>0.74209999999999998</v>
      </c>
    </row>
    <row r="63" spans="1:13">
      <c r="A63" s="3128">
        <v>7</v>
      </c>
      <c r="B63" s="3129">
        <v>0.92520000000000002</v>
      </c>
      <c r="C63" s="3129">
        <v>0.92520000000000002</v>
      </c>
      <c r="D63" s="3129">
        <v>0.86270000000000002</v>
      </c>
      <c r="E63" s="3129">
        <v>0.86270000000000002</v>
      </c>
      <c r="F63" s="3129">
        <v>0.86270000000000002</v>
      </c>
      <c r="G63" s="3129">
        <v>0.86270000000000002</v>
      </c>
      <c r="H63" s="3129">
        <v>0.86270000000000002</v>
      </c>
      <c r="I63" s="3129">
        <v>0.73919999999999997</v>
      </c>
      <c r="J63" s="3129">
        <v>0.73919999999999997</v>
      </c>
      <c r="K63" s="3129">
        <v>0.73919999999999997</v>
      </c>
      <c r="L63" s="3129">
        <v>0.73919999999999997</v>
      </c>
      <c r="M63" s="3130">
        <v>0.73919999999999997</v>
      </c>
    </row>
    <row r="64" spans="1:13">
      <c r="A64" s="3128">
        <v>7.1</v>
      </c>
      <c r="B64" s="3129">
        <v>0.92369999999999997</v>
      </c>
      <c r="C64" s="3129">
        <v>0.92369999999999997</v>
      </c>
      <c r="D64" s="3129">
        <v>0.86060000000000003</v>
      </c>
      <c r="E64" s="3129">
        <v>0.86060000000000003</v>
      </c>
      <c r="F64" s="3129">
        <v>0.86060000000000003</v>
      </c>
      <c r="G64" s="3129">
        <v>0.86060000000000003</v>
      </c>
      <c r="H64" s="3129">
        <v>0.86060000000000003</v>
      </c>
      <c r="I64" s="3129">
        <v>0.73629999999999995</v>
      </c>
      <c r="J64" s="3129">
        <v>0.73629999999999995</v>
      </c>
      <c r="K64" s="3129">
        <v>0.73629999999999995</v>
      </c>
      <c r="L64" s="3129">
        <v>0.73629999999999995</v>
      </c>
      <c r="M64" s="3130">
        <v>0.73629999999999995</v>
      </c>
    </row>
    <row r="65" spans="1:13">
      <c r="A65" s="3128">
        <v>7.2</v>
      </c>
      <c r="B65" s="3129">
        <v>0.92220000000000002</v>
      </c>
      <c r="C65" s="3129">
        <v>0.92220000000000002</v>
      </c>
      <c r="D65" s="3129">
        <v>0.85850000000000004</v>
      </c>
      <c r="E65" s="3129">
        <v>0.85850000000000004</v>
      </c>
      <c r="F65" s="3129">
        <v>0.85850000000000004</v>
      </c>
      <c r="G65" s="3129">
        <v>0.85850000000000004</v>
      </c>
      <c r="H65" s="3129">
        <v>0.85850000000000004</v>
      </c>
      <c r="I65" s="3129">
        <v>0.73350000000000004</v>
      </c>
      <c r="J65" s="3129">
        <v>0.73350000000000004</v>
      </c>
      <c r="K65" s="3129">
        <v>0.73350000000000004</v>
      </c>
      <c r="L65" s="3129">
        <v>0.73350000000000004</v>
      </c>
      <c r="M65" s="3130">
        <v>0.73350000000000004</v>
      </c>
    </row>
    <row r="66" spans="1:13">
      <c r="A66" s="3128">
        <v>7.3</v>
      </c>
      <c r="B66" s="3129">
        <v>0.92069999999999996</v>
      </c>
      <c r="C66" s="3129">
        <v>0.92069999999999996</v>
      </c>
      <c r="D66" s="3129">
        <v>0.85650000000000004</v>
      </c>
      <c r="E66" s="3129">
        <v>0.85650000000000004</v>
      </c>
      <c r="F66" s="3129">
        <v>0.85650000000000004</v>
      </c>
      <c r="G66" s="3129">
        <v>0.85650000000000004</v>
      </c>
      <c r="H66" s="3129">
        <v>0.85650000000000004</v>
      </c>
      <c r="I66" s="3129">
        <v>0.73070000000000002</v>
      </c>
      <c r="J66" s="3129">
        <v>0.73070000000000002</v>
      </c>
      <c r="K66" s="3129">
        <v>0.73070000000000002</v>
      </c>
      <c r="L66" s="3129">
        <v>0.73070000000000002</v>
      </c>
      <c r="M66" s="3130">
        <v>0.73070000000000002</v>
      </c>
    </row>
    <row r="67" spans="1:13">
      <c r="A67" s="3128">
        <v>7.4</v>
      </c>
      <c r="B67" s="3129">
        <v>0.91930000000000001</v>
      </c>
      <c r="C67" s="3129">
        <v>0.91930000000000001</v>
      </c>
      <c r="D67" s="3129">
        <v>0.85450000000000004</v>
      </c>
      <c r="E67" s="3129">
        <v>0.85450000000000004</v>
      </c>
      <c r="F67" s="3129">
        <v>0.85450000000000004</v>
      </c>
      <c r="G67" s="3129">
        <v>0.85450000000000004</v>
      </c>
      <c r="H67" s="3129">
        <v>0.85450000000000004</v>
      </c>
      <c r="I67" s="3129">
        <v>0.72799999999999998</v>
      </c>
      <c r="J67" s="3129">
        <v>0.72799999999999998</v>
      </c>
      <c r="K67" s="3129">
        <v>0.72799999999999998</v>
      </c>
      <c r="L67" s="3129">
        <v>0.72799999999999998</v>
      </c>
      <c r="M67" s="3130">
        <v>0.72799999999999998</v>
      </c>
    </row>
    <row r="68" spans="1:13">
      <c r="A68" s="3128">
        <v>7.5</v>
      </c>
      <c r="B68" s="3129">
        <v>0.91790000000000005</v>
      </c>
      <c r="C68" s="3129">
        <v>0.91790000000000005</v>
      </c>
      <c r="D68" s="3129">
        <v>0.85250000000000004</v>
      </c>
      <c r="E68" s="3129">
        <v>0.85250000000000004</v>
      </c>
      <c r="F68" s="3129">
        <v>0.85250000000000004</v>
      </c>
      <c r="G68" s="3129">
        <v>0.85250000000000004</v>
      </c>
      <c r="H68" s="3129">
        <v>0.85250000000000004</v>
      </c>
      <c r="I68" s="3129">
        <v>0.72529999999999994</v>
      </c>
      <c r="J68" s="3129">
        <v>0.72529999999999994</v>
      </c>
      <c r="K68" s="3129">
        <v>0.72529999999999994</v>
      </c>
      <c r="L68" s="3129">
        <v>0.72529999999999994</v>
      </c>
      <c r="M68" s="3130">
        <v>0.72529999999999994</v>
      </c>
    </row>
    <row r="69" spans="1:13">
      <c r="A69" s="3128">
        <v>7.6</v>
      </c>
      <c r="B69" s="3129">
        <v>0.91649999999999998</v>
      </c>
      <c r="C69" s="3129">
        <v>0.91649999999999998</v>
      </c>
      <c r="D69" s="3129">
        <v>0.85050000000000003</v>
      </c>
      <c r="E69" s="3129">
        <v>0.85050000000000003</v>
      </c>
      <c r="F69" s="3129">
        <v>0.85050000000000003</v>
      </c>
      <c r="G69" s="3129">
        <v>0.85050000000000003</v>
      </c>
      <c r="H69" s="3129">
        <v>0.85050000000000003</v>
      </c>
      <c r="I69" s="3129">
        <v>0.72260000000000002</v>
      </c>
      <c r="J69" s="3129">
        <v>0.72260000000000002</v>
      </c>
      <c r="K69" s="3129">
        <v>0.72260000000000002</v>
      </c>
      <c r="L69" s="3129">
        <v>0.72260000000000002</v>
      </c>
      <c r="M69" s="3130">
        <v>0.72260000000000002</v>
      </c>
    </row>
    <row r="70" spans="1:13">
      <c r="A70" s="3128">
        <v>7.7</v>
      </c>
      <c r="B70" s="3129">
        <v>0.91510000000000002</v>
      </c>
      <c r="C70" s="3129">
        <v>0.91510000000000002</v>
      </c>
      <c r="D70" s="3129">
        <v>0.84850000000000003</v>
      </c>
      <c r="E70" s="3129">
        <v>0.84850000000000003</v>
      </c>
      <c r="F70" s="3129">
        <v>0.84850000000000003</v>
      </c>
      <c r="G70" s="3129">
        <v>0.84850000000000003</v>
      </c>
      <c r="H70" s="3129">
        <v>0.84850000000000003</v>
      </c>
      <c r="I70" s="3129">
        <v>0.72</v>
      </c>
      <c r="J70" s="3129">
        <v>0.72</v>
      </c>
      <c r="K70" s="3129">
        <v>0.72</v>
      </c>
      <c r="L70" s="3129">
        <v>0.72</v>
      </c>
      <c r="M70" s="3130">
        <v>0.72</v>
      </c>
    </row>
    <row r="71" spans="1:13">
      <c r="A71" s="3128">
        <v>7.8</v>
      </c>
      <c r="B71" s="3129">
        <v>0.91369999999999996</v>
      </c>
      <c r="C71" s="3129">
        <v>0.91369999999999996</v>
      </c>
      <c r="D71" s="3129">
        <v>0.84660000000000002</v>
      </c>
      <c r="E71" s="3129">
        <v>0.84660000000000002</v>
      </c>
      <c r="F71" s="3129">
        <v>0.84660000000000002</v>
      </c>
      <c r="G71" s="3129">
        <v>0.84660000000000002</v>
      </c>
      <c r="H71" s="3129">
        <v>0.84660000000000002</v>
      </c>
      <c r="I71" s="3129">
        <v>0.71740000000000004</v>
      </c>
      <c r="J71" s="3129">
        <v>0.71740000000000004</v>
      </c>
      <c r="K71" s="3129">
        <v>0.71740000000000004</v>
      </c>
      <c r="L71" s="3129">
        <v>0.71740000000000004</v>
      </c>
      <c r="M71" s="3130">
        <v>0.71740000000000004</v>
      </c>
    </row>
    <row r="72" spans="1:13">
      <c r="A72" s="3128">
        <v>7.9</v>
      </c>
      <c r="B72" s="3129">
        <v>0.9123</v>
      </c>
      <c r="C72" s="3129">
        <v>0.9123</v>
      </c>
      <c r="D72" s="3129">
        <v>0.84470000000000001</v>
      </c>
      <c r="E72" s="3129">
        <v>0.84470000000000001</v>
      </c>
      <c r="F72" s="3129">
        <v>0.84470000000000001</v>
      </c>
      <c r="G72" s="3129">
        <v>0.84470000000000001</v>
      </c>
      <c r="H72" s="3129">
        <v>0.84470000000000001</v>
      </c>
      <c r="I72" s="3129">
        <v>0.71479999999999999</v>
      </c>
      <c r="J72" s="3129">
        <v>0.71479999999999999</v>
      </c>
      <c r="K72" s="3129">
        <v>0.71479999999999999</v>
      </c>
      <c r="L72" s="3129">
        <v>0.71479999999999999</v>
      </c>
      <c r="M72" s="3130">
        <v>0.71479999999999999</v>
      </c>
    </row>
    <row r="73" spans="1:13">
      <c r="A73" s="3128">
        <v>8</v>
      </c>
      <c r="B73" s="3129">
        <v>0.91090000000000004</v>
      </c>
      <c r="C73" s="3129">
        <v>0.91090000000000004</v>
      </c>
      <c r="D73" s="3129">
        <v>0.84279999999999999</v>
      </c>
      <c r="E73" s="3129">
        <v>0.84279999999999999</v>
      </c>
      <c r="F73" s="3129">
        <v>0.84279999999999999</v>
      </c>
      <c r="G73" s="3129">
        <v>0.84279999999999999</v>
      </c>
      <c r="H73" s="3129">
        <v>0.84279999999999999</v>
      </c>
      <c r="I73" s="3129">
        <v>0.71230000000000004</v>
      </c>
      <c r="J73" s="3129">
        <v>0.71230000000000004</v>
      </c>
      <c r="K73" s="3129">
        <v>0.71230000000000004</v>
      </c>
      <c r="L73" s="3129">
        <v>0.71230000000000004</v>
      </c>
      <c r="M73" s="3130">
        <v>0.71230000000000004</v>
      </c>
    </row>
    <row r="74" spans="1:13">
      <c r="A74" s="3128">
        <v>8.1</v>
      </c>
      <c r="B74" s="3129">
        <v>0.90959999999999996</v>
      </c>
      <c r="C74" s="3129">
        <v>0.90959999999999996</v>
      </c>
      <c r="D74" s="3129">
        <v>0.84089999999999998</v>
      </c>
      <c r="E74" s="3129">
        <v>0.84089999999999998</v>
      </c>
      <c r="F74" s="3129">
        <v>0.84089999999999998</v>
      </c>
      <c r="G74" s="3129">
        <v>0.84089999999999998</v>
      </c>
      <c r="H74" s="3129">
        <v>0.84089999999999998</v>
      </c>
      <c r="I74" s="3129">
        <v>0.70979999999999999</v>
      </c>
      <c r="J74" s="3129">
        <v>0.70979999999999999</v>
      </c>
      <c r="K74" s="3129">
        <v>0.70979999999999999</v>
      </c>
      <c r="L74" s="3129">
        <v>0.70979999999999999</v>
      </c>
      <c r="M74" s="3130">
        <v>0.70979999999999999</v>
      </c>
    </row>
    <row r="75" spans="1:13">
      <c r="A75" s="3128">
        <v>8.1999999999999993</v>
      </c>
      <c r="B75" s="3129">
        <v>0.9083</v>
      </c>
      <c r="C75" s="3129">
        <v>0.9083</v>
      </c>
      <c r="D75" s="3129">
        <v>0.83899999999999997</v>
      </c>
      <c r="E75" s="3129">
        <v>0.83899999999999997</v>
      </c>
      <c r="F75" s="3129">
        <v>0.83899999999999997</v>
      </c>
      <c r="G75" s="3129">
        <v>0.83899999999999997</v>
      </c>
      <c r="H75" s="3129">
        <v>0.83899999999999997</v>
      </c>
      <c r="I75" s="3129">
        <v>0.70730000000000004</v>
      </c>
      <c r="J75" s="3129">
        <v>0.70730000000000004</v>
      </c>
      <c r="K75" s="3129">
        <v>0.70730000000000004</v>
      </c>
      <c r="L75" s="3129">
        <v>0.70730000000000004</v>
      </c>
      <c r="M75" s="3130">
        <v>0.70730000000000004</v>
      </c>
    </row>
    <row r="76" spans="1:13">
      <c r="A76" s="3128">
        <v>8.3000000000000007</v>
      </c>
      <c r="B76" s="3129">
        <v>0.90700000000000003</v>
      </c>
      <c r="C76" s="3129">
        <v>0.90700000000000003</v>
      </c>
      <c r="D76" s="3129">
        <v>0.83720000000000006</v>
      </c>
      <c r="E76" s="3129">
        <v>0.83720000000000006</v>
      </c>
      <c r="F76" s="3129">
        <v>0.83720000000000006</v>
      </c>
      <c r="G76" s="3129">
        <v>0.83720000000000006</v>
      </c>
      <c r="H76" s="3129">
        <v>0.83720000000000006</v>
      </c>
      <c r="I76" s="3129">
        <v>0.70489999999999997</v>
      </c>
      <c r="J76" s="3129">
        <v>0.70489999999999997</v>
      </c>
      <c r="K76" s="3129">
        <v>0.70489999999999997</v>
      </c>
      <c r="L76" s="3129">
        <v>0.70489999999999997</v>
      </c>
      <c r="M76" s="3130">
        <v>0.70489999999999997</v>
      </c>
    </row>
    <row r="77" spans="1:13">
      <c r="A77" s="3128">
        <v>8.4</v>
      </c>
      <c r="B77" s="3129">
        <v>0.90569999999999995</v>
      </c>
      <c r="C77" s="3129">
        <v>0.90569999999999995</v>
      </c>
      <c r="D77" s="3129">
        <v>0.83540000000000003</v>
      </c>
      <c r="E77" s="3129">
        <v>0.83540000000000003</v>
      </c>
      <c r="F77" s="3129">
        <v>0.83540000000000003</v>
      </c>
      <c r="G77" s="3129">
        <v>0.83540000000000003</v>
      </c>
      <c r="H77" s="3129">
        <v>0.83540000000000003</v>
      </c>
      <c r="I77" s="3129">
        <v>0.70250000000000001</v>
      </c>
      <c r="J77" s="3129">
        <v>0.70250000000000001</v>
      </c>
      <c r="K77" s="3129">
        <v>0.70250000000000001</v>
      </c>
      <c r="L77" s="3129">
        <v>0.70250000000000001</v>
      </c>
      <c r="M77" s="3130">
        <v>0.70250000000000001</v>
      </c>
    </row>
    <row r="78" spans="1:13">
      <c r="A78" s="3128">
        <v>8.5</v>
      </c>
      <c r="B78" s="3129">
        <v>0.90439999999999998</v>
      </c>
      <c r="C78" s="3129">
        <v>0.90439999999999998</v>
      </c>
      <c r="D78" s="3129">
        <v>0.83360000000000001</v>
      </c>
      <c r="E78" s="3129">
        <v>0.83360000000000001</v>
      </c>
      <c r="F78" s="3129">
        <v>0.83360000000000001</v>
      </c>
      <c r="G78" s="3129">
        <v>0.83360000000000001</v>
      </c>
      <c r="H78" s="3129">
        <v>0.83360000000000001</v>
      </c>
      <c r="I78" s="3129">
        <v>0.70009999999999994</v>
      </c>
      <c r="J78" s="3129">
        <v>0.70009999999999994</v>
      </c>
      <c r="K78" s="3129">
        <v>0.70009999999999994</v>
      </c>
      <c r="L78" s="3129">
        <v>0.70009999999999994</v>
      </c>
      <c r="M78" s="3130">
        <v>0.70009999999999994</v>
      </c>
    </row>
    <row r="79" spans="1:13">
      <c r="A79" s="3128">
        <v>8.6</v>
      </c>
      <c r="B79" s="3129">
        <v>0.90310000000000001</v>
      </c>
      <c r="C79" s="3129">
        <v>0.90310000000000001</v>
      </c>
      <c r="D79" s="3129">
        <v>0.83179999999999998</v>
      </c>
      <c r="E79" s="3129">
        <v>0.83179999999999998</v>
      </c>
      <c r="F79" s="3129">
        <v>0.83179999999999998</v>
      </c>
      <c r="G79" s="3129">
        <v>0.83179999999999998</v>
      </c>
      <c r="H79" s="3129">
        <v>0.83179999999999998</v>
      </c>
      <c r="I79" s="3129">
        <v>0.69779999999999998</v>
      </c>
      <c r="J79" s="3129">
        <v>0.69779999999999998</v>
      </c>
      <c r="K79" s="3129">
        <v>0.69779999999999998</v>
      </c>
      <c r="L79" s="3129">
        <v>0.69779999999999998</v>
      </c>
      <c r="M79" s="3130">
        <v>0.69779999999999998</v>
      </c>
    </row>
    <row r="80" spans="1:13">
      <c r="A80" s="3128">
        <v>8.6999999999999993</v>
      </c>
      <c r="B80" s="3129">
        <v>0.90180000000000005</v>
      </c>
      <c r="C80" s="3129">
        <v>0.90180000000000005</v>
      </c>
      <c r="D80" s="3129">
        <v>0.83</v>
      </c>
      <c r="E80" s="3129">
        <v>0.83</v>
      </c>
      <c r="F80" s="3129">
        <v>0.83</v>
      </c>
      <c r="G80" s="3129">
        <v>0.83</v>
      </c>
      <c r="H80" s="3129">
        <v>0.83</v>
      </c>
      <c r="I80" s="3129">
        <v>0.69550000000000001</v>
      </c>
      <c r="J80" s="3129">
        <v>0.69550000000000001</v>
      </c>
      <c r="K80" s="3129">
        <v>0.69550000000000001</v>
      </c>
      <c r="L80" s="3129">
        <v>0.69550000000000001</v>
      </c>
      <c r="M80" s="3130">
        <v>0.69550000000000001</v>
      </c>
    </row>
    <row r="81" spans="1:20">
      <c r="A81" s="3128">
        <v>8.8000000000000007</v>
      </c>
      <c r="B81" s="3129">
        <v>0.90059999999999996</v>
      </c>
      <c r="C81" s="3129">
        <v>0.90059999999999996</v>
      </c>
      <c r="D81" s="3129">
        <v>0.82830000000000004</v>
      </c>
      <c r="E81" s="3129">
        <v>0.82830000000000004</v>
      </c>
      <c r="F81" s="3129">
        <v>0.82830000000000004</v>
      </c>
      <c r="G81" s="3129">
        <v>0.82830000000000004</v>
      </c>
      <c r="H81" s="3129">
        <v>0.82830000000000004</v>
      </c>
      <c r="I81" s="3129">
        <v>0.69320000000000004</v>
      </c>
      <c r="J81" s="3129">
        <v>0.69320000000000004</v>
      </c>
      <c r="K81" s="3129">
        <v>0.69320000000000004</v>
      </c>
      <c r="L81" s="3129">
        <v>0.69320000000000004</v>
      </c>
      <c r="M81" s="3130">
        <v>0.69320000000000004</v>
      </c>
    </row>
    <row r="82" spans="1:20">
      <c r="A82" s="3128">
        <v>8.9</v>
      </c>
      <c r="B82" s="3129">
        <v>0.89939999999999998</v>
      </c>
      <c r="C82" s="3129">
        <v>0.89939999999999998</v>
      </c>
      <c r="D82" s="3129">
        <v>0.8266</v>
      </c>
      <c r="E82" s="3129">
        <v>0.8266</v>
      </c>
      <c r="F82" s="3129">
        <v>0.8266</v>
      </c>
      <c r="G82" s="3129">
        <v>0.8266</v>
      </c>
      <c r="H82" s="3129">
        <v>0.8266</v>
      </c>
      <c r="I82" s="3129">
        <v>0.69099999999999995</v>
      </c>
      <c r="J82" s="3129">
        <v>0.69099999999999995</v>
      </c>
      <c r="K82" s="3129">
        <v>0.69099999999999995</v>
      </c>
      <c r="L82" s="3129">
        <v>0.69099999999999995</v>
      </c>
      <c r="M82" s="3130">
        <v>0.69099999999999995</v>
      </c>
    </row>
    <row r="83" spans="1:20">
      <c r="A83" s="3131">
        <v>9</v>
      </c>
      <c r="B83" s="3129">
        <v>0.8982</v>
      </c>
      <c r="C83" s="3129">
        <v>0.8982</v>
      </c>
      <c r="D83" s="3129">
        <v>0.82489999999999997</v>
      </c>
      <c r="E83" s="3129">
        <v>0.82489999999999997</v>
      </c>
      <c r="F83" s="3129">
        <v>0.82489999999999997</v>
      </c>
      <c r="G83" s="3129">
        <v>0.82489999999999997</v>
      </c>
      <c r="H83" s="3129">
        <v>0.82489999999999997</v>
      </c>
      <c r="I83" s="3129">
        <v>0.68879999999999997</v>
      </c>
      <c r="J83" s="3129">
        <v>0.68879999999999997</v>
      </c>
      <c r="K83" s="3129">
        <v>0.68879999999999997</v>
      </c>
      <c r="L83" s="3129">
        <v>0.68879999999999997</v>
      </c>
      <c r="M83" s="3130">
        <v>0.68879999999999997</v>
      </c>
    </row>
    <row r="84" spans="1:20">
      <c r="A84" s="3131">
        <v>9.1</v>
      </c>
      <c r="B84" s="3129">
        <v>0.89700000000000002</v>
      </c>
      <c r="C84" s="3129">
        <v>0.89700000000000002</v>
      </c>
      <c r="D84" s="3129">
        <v>0.82320000000000004</v>
      </c>
      <c r="E84" s="3129">
        <v>0.82320000000000004</v>
      </c>
      <c r="F84" s="3129">
        <v>0.82320000000000004</v>
      </c>
      <c r="G84" s="3129">
        <v>0.82320000000000004</v>
      </c>
      <c r="H84" s="3129">
        <v>0.82320000000000004</v>
      </c>
      <c r="I84" s="3129">
        <v>0.68659999999999999</v>
      </c>
      <c r="J84" s="3129">
        <v>0.68659999999999999</v>
      </c>
      <c r="K84" s="3129">
        <v>0.68659999999999999</v>
      </c>
      <c r="L84" s="3129">
        <v>0.68659999999999999</v>
      </c>
      <c r="M84" s="3130">
        <v>0.68659999999999999</v>
      </c>
    </row>
    <row r="85" spans="1:20">
      <c r="A85" s="3131">
        <v>9.1999999999999993</v>
      </c>
      <c r="B85" s="3129">
        <v>0.89580000000000004</v>
      </c>
      <c r="C85" s="3129">
        <v>0.89580000000000004</v>
      </c>
      <c r="D85" s="3129">
        <v>0.82150000000000001</v>
      </c>
      <c r="E85" s="3129">
        <v>0.82150000000000001</v>
      </c>
      <c r="F85" s="3129">
        <v>0.82150000000000001</v>
      </c>
      <c r="G85" s="3129">
        <v>0.82150000000000001</v>
      </c>
      <c r="H85" s="3129">
        <v>0.82150000000000001</v>
      </c>
      <c r="I85" s="3129">
        <v>0.6845</v>
      </c>
      <c r="J85" s="3129">
        <v>0.6845</v>
      </c>
      <c r="K85" s="3129">
        <v>0.6845</v>
      </c>
      <c r="L85" s="3129">
        <v>0.6845</v>
      </c>
      <c r="M85" s="3130">
        <v>0.6845</v>
      </c>
    </row>
    <row r="86" spans="1:20">
      <c r="A86" s="3131">
        <v>9.3000000000000007</v>
      </c>
      <c r="B86" s="3129">
        <v>0.89459999999999995</v>
      </c>
      <c r="C86" s="3129">
        <v>0.89459999999999995</v>
      </c>
      <c r="D86" s="3129">
        <v>0.81989999999999996</v>
      </c>
      <c r="E86" s="3129">
        <v>0.81989999999999996</v>
      </c>
      <c r="F86" s="3129">
        <v>0.81989999999999996</v>
      </c>
      <c r="G86" s="3129">
        <v>0.81989999999999996</v>
      </c>
      <c r="H86" s="3129">
        <v>0.81989999999999996</v>
      </c>
      <c r="I86" s="3129">
        <v>0.68240000000000001</v>
      </c>
      <c r="J86" s="3129">
        <v>0.68240000000000001</v>
      </c>
      <c r="K86" s="3129">
        <v>0.68240000000000001</v>
      </c>
      <c r="L86" s="3129">
        <v>0.68240000000000001</v>
      </c>
      <c r="M86" s="3130">
        <v>0.68240000000000001</v>
      </c>
    </row>
    <row r="87" spans="1:20">
      <c r="A87" s="3131">
        <v>9.4</v>
      </c>
      <c r="B87" s="3129">
        <v>0.89339999999999997</v>
      </c>
      <c r="C87" s="3129">
        <v>0.89339999999999997</v>
      </c>
      <c r="D87" s="3129">
        <v>0.81830000000000003</v>
      </c>
      <c r="E87" s="3129">
        <v>0.81830000000000003</v>
      </c>
      <c r="F87" s="3129">
        <v>0.81830000000000003</v>
      </c>
      <c r="G87" s="3129">
        <v>0.81830000000000003</v>
      </c>
      <c r="H87" s="3129">
        <v>0.81830000000000003</v>
      </c>
      <c r="I87" s="3129">
        <v>0.68030000000000002</v>
      </c>
      <c r="J87" s="3129">
        <v>0.68030000000000002</v>
      </c>
      <c r="K87" s="3129">
        <v>0.68030000000000002</v>
      </c>
      <c r="L87" s="3129">
        <v>0.68030000000000002</v>
      </c>
      <c r="M87" s="3130">
        <v>0.68030000000000002</v>
      </c>
    </row>
    <row r="88" spans="1:20">
      <c r="A88" s="3131">
        <v>9.5</v>
      </c>
      <c r="B88" s="3129">
        <v>0.89229999999999998</v>
      </c>
      <c r="C88" s="3129">
        <v>0.89229999999999998</v>
      </c>
      <c r="D88" s="3129">
        <v>0.81669999999999998</v>
      </c>
      <c r="E88" s="3129">
        <v>0.81669999999999998</v>
      </c>
      <c r="F88" s="3129">
        <v>0.81669999999999998</v>
      </c>
      <c r="G88" s="3129">
        <v>0.81669999999999998</v>
      </c>
      <c r="H88" s="3129">
        <v>0.81669999999999998</v>
      </c>
      <c r="I88" s="3129">
        <v>0.67830000000000001</v>
      </c>
      <c r="J88" s="3129">
        <v>0.67830000000000001</v>
      </c>
      <c r="K88" s="3129">
        <v>0.67830000000000001</v>
      </c>
      <c r="L88" s="3129">
        <v>0.67830000000000001</v>
      </c>
      <c r="M88" s="3130">
        <v>0.67830000000000001</v>
      </c>
    </row>
    <row r="89" spans="1:20">
      <c r="A89" s="3131">
        <v>9.6</v>
      </c>
      <c r="B89" s="3129">
        <v>0.89119999999999999</v>
      </c>
      <c r="C89" s="3129">
        <v>0.89119999999999999</v>
      </c>
      <c r="D89" s="3129">
        <v>0.81510000000000005</v>
      </c>
      <c r="E89" s="3129">
        <v>0.81510000000000005</v>
      </c>
      <c r="F89" s="3129">
        <v>0.81510000000000005</v>
      </c>
      <c r="G89" s="3129">
        <v>0.81510000000000005</v>
      </c>
      <c r="H89" s="3129">
        <v>0.81510000000000005</v>
      </c>
      <c r="I89" s="3129">
        <v>0.67630000000000001</v>
      </c>
      <c r="J89" s="3129">
        <v>0.67630000000000001</v>
      </c>
      <c r="K89" s="3129">
        <v>0.67630000000000001</v>
      </c>
      <c r="L89" s="3129">
        <v>0.67630000000000001</v>
      </c>
      <c r="M89" s="3130">
        <v>0.67630000000000001</v>
      </c>
    </row>
    <row r="90" spans="1:20">
      <c r="A90" s="3131">
        <v>9.6999999999999993</v>
      </c>
      <c r="B90" s="3129">
        <v>0.8901</v>
      </c>
      <c r="C90" s="3129">
        <v>0.8901</v>
      </c>
      <c r="D90" s="3129">
        <v>0.8135</v>
      </c>
      <c r="E90" s="3129">
        <v>0.8135</v>
      </c>
      <c r="F90" s="3129">
        <v>0.8135</v>
      </c>
      <c r="G90" s="3129">
        <v>0.8135</v>
      </c>
      <c r="H90" s="3129">
        <v>0.8135</v>
      </c>
      <c r="I90" s="3129">
        <v>0.67430000000000001</v>
      </c>
      <c r="J90" s="3129">
        <v>0.67430000000000001</v>
      </c>
      <c r="K90" s="3129">
        <v>0.67430000000000001</v>
      </c>
      <c r="L90" s="3129">
        <v>0.67430000000000001</v>
      </c>
      <c r="M90" s="3130">
        <v>0.67430000000000001</v>
      </c>
    </row>
    <row r="91" spans="1:20">
      <c r="A91" s="3131">
        <v>9.8000000000000007</v>
      </c>
      <c r="B91" s="3129">
        <v>0.88900000000000001</v>
      </c>
      <c r="C91" s="3129">
        <v>0.88900000000000001</v>
      </c>
      <c r="D91" s="3129">
        <v>0.81200000000000006</v>
      </c>
      <c r="E91" s="3129">
        <v>0.81200000000000006</v>
      </c>
      <c r="F91" s="3129">
        <v>0.81200000000000006</v>
      </c>
      <c r="G91" s="3129">
        <v>0.81200000000000006</v>
      </c>
      <c r="H91" s="3129">
        <v>0.81200000000000006</v>
      </c>
      <c r="I91" s="3129">
        <v>0.6724</v>
      </c>
      <c r="J91" s="3129">
        <v>0.6724</v>
      </c>
      <c r="K91" s="3129">
        <v>0.6724</v>
      </c>
      <c r="L91" s="3129">
        <v>0.6724</v>
      </c>
      <c r="M91" s="3130">
        <v>0.6724</v>
      </c>
    </row>
    <row r="92" spans="1:20" ht="14.25" thickBot="1">
      <c r="A92" s="3132">
        <v>9.9</v>
      </c>
      <c r="B92" s="3133">
        <v>0.88790000000000002</v>
      </c>
      <c r="C92" s="3133">
        <v>0.88790000000000002</v>
      </c>
      <c r="D92" s="3133">
        <v>0.8105</v>
      </c>
      <c r="E92" s="3133">
        <v>0.8105</v>
      </c>
      <c r="F92" s="3133">
        <v>0.8105</v>
      </c>
      <c r="G92" s="3133">
        <v>0.8105</v>
      </c>
      <c r="H92" s="3133">
        <v>0.8105</v>
      </c>
      <c r="I92" s="3133">
        <v>0.67049999999999998</v>
      </c>
      <c r="J92" s="3133">
        <v>0.67049999999999998</v>
      </c>
      <c r="K92" s="3133">
        <v>0.67049999999999998</v>
      </c>
      <c r="L92" s="3133">
        <v>0.67049999999999998</v>
      </c>
      <c r="M92" s="3134">
        <v>0.67049999999999998</v>
      </c>
    </row>
    <row r="93" spans="1:20" ht="15" thickBot="1">
      <c r="A93" s="3122" t="s">
        <v>2793</v>
      </c>
      <c r="B93" s="3122"/>
      <c r="C93" s="3122"/>
      <c r="D93" s="3122"/>
      <c r="E93" s="3122"/>
      <c r="F93" s="3122"/>
      <c r="G93" s="3122"/>
      <c r="H93" s="3122"/>
      <c r="I93" s="3122"/>
      <c r="J93" s="3122"/>
      <c r="K93" s="3122"/>
      <c r="L93" s="3122"/>
      <c r="M93" s="3122"/>
    </row>
    <row r="94" spans="1:20">
      <c r="A94" s="3123" t="s">
        <v>2792</v>
      </c>
      <c r="B94" s="3124" t="s">
        <v>2588</v>
      </c>
      <c r="C94" s="3124" t="s">
        <v>2589</v>
      </c>
      <c r="D94" s="3124" t="s">
        <v>2590</v>
      </c>
      <c r="E94" s="3124" t="s">
        <v>2591</v>
      </c>
      <c r="F94" s="3124" t="s">
        <v>2592</v>
      </c>
      <c r="G94" s="3124" t="s">
        <v>2593</v>
      </c>
      <c r="H94" s="3125" t="s">
        <v>2594</v>
      </c>
      <c r="I94" s="3125" t="s">
        <v>2595</v>
      </c>
      <c r="J94" s="3126" t="s">
        <v>2596</v>
      </c>
      <c r="K94" s="3126" t="s">
        <v>2597</v>
      </c>
      <c r="L94" s="3126" t="s">
        <v>2598</v>
      </c>
      <c r="M94" s="3127" t="s">
        <v>2599</v>
      </c>
      <c r="N94" s="750">
        <f>SUMPRODUCT((A95:A184=ROUNDDOWN(基准地价修正!G3,1))*(B94:M94=基准地价修正!G2)*(B95:M184))</f>
        <v>1.2158</v>
      </c>
      <c r="Q94" s="3137" t="s">
        <v>2797</v>
      </c>
      <c r="R94" s="3137" t="s">
        <v>2798</v>
      </c>
      <c r="S94" s="3137" t="s">
        <v>2799</v>
      </c>
      <c r="T94" s="3137" t="s">
        <v>2800</v>
      </c>
    </row>
    <row r="95" spans="1:20">
      <c r="A95" s="3128">
        <v>1</v>
      </c>
      <c r="B95" s="3129">
        <v>1.2501</v>
      </c>
      <c r="C95" s="3129">
        <v>1.2501</v>
      </c>
      <c r="D95" s="3129">
        <v>1.2158</v>
      </c>
      <c r="E95" s="3129">
        <v>1.2158</v>
      </c>
      <c r="F95" s="3129">
        <v>1.2158</v>
      </c>
      <c r="G95" s="3129">
        <v>1.2158</v>
      </c>
      <c r="H95" s="3129">
        <v>1.2158</v>
      </c>
      <c r="I95" s="3129">
        <v>1.2302</v>
      </c>
      <c r="J95" s="3129">
        <v>1.2302</v>
      </c>
      <c r="K95" s="3129">
        <v>1.2302</v>
      </c>
      <c r="L95" s="3129">
        <v>1.2302</v>
      </c>
      <c r="M95" s="3130">
        <v>1.2302</v>
      </c>
      <c r="Q95" s="3137">
        <v>10</v>
      </c>
      <c r="R95" s="3137">
        <f>ROUND(0.993-0.0112*Q95,4)</f>
        <v>0.88100000000000001</v>
      </c>
      <c r="S95" s="3137">
        <f>ROUND(0.9415-0.0142*Q95,4)</f>
        <v>0.79949999999999999</v>
      </c>
      <c r="T95" s="3137">
        <f>ROUND(0.8438-0.0182*Q95,4)</f>
        <v>0.66180000000000005</v>
      </c>
    </row>
    <row r="96" spans="1:20">
      <c r="A96" s="3128">
        <v>1.1000000000000001</v>
      </c>
      <c r="B96" s="3129">
        <v>1.2310000000000001</v>
      </c>
      <c r="C96" s="3129">
        <v>1.2310000000000001</v>
      </c>
      <c r="D96" s="3129">
        <v>1.1947000000000001</v>
      </c>
      <c r="E96" s="3129">
        <v>1.1947000000000001</v>
      </c>
      <c r="F96" s="3129">
        <v>1.1947000000000001</v>
      </c>
      <c r="G96" s="3129">
        <v>1.1947000000000001</v>
      </c>
      <c r="H96" s="3129">
        <v>1.1947000000000001</v>
      </c>
      <c r="I96" s="3129">
        <v>1.2008000000000001</v>
      </c>
      <c r="J96" s="3129">
        <v>1.2008000000000001</v>
      </c>
      <c r="K96" s="3129">
        <v>1.2008000000000001</v>
      </c>
      <c r="L96" s="3129">
        <v>1.2008000000000001</v>
      </c>
      <c r="M96" s="3130">
        <v>1.2008000000000001</v>
      </c>
    </row>
    <row r="97" spans="1:14">
      <c r="A97" s="3128">
        <v>1.2</v>
      </c>
      <c r="B97" s="3129">
        <v>1.2130000000000001</v>
      </c>
      <c r="C97" s="3129">
        <v>1.2130000000000001</v>
      </c>
      <c r="D97" s="3129">
        <v>1.1748000000000001</v>
      </c>
      <c r="E97" s="3129">
        <v>1.1748000000000001</v>
      </c>
      <c r="F97" s="3129">
        <v>1.1748000000000001</v>
      </c>
      <c r="G97" s="3129">
        <v>1.1748000000000001</v>
      </c>
      <c r="H97" s="3129">
        <v>1.1748000000000001</v>
      </c>
      <c r="I97" s="3129">
        <v>1.173</v>
      </c>
      <c r="J97" s="3129">
        <v>1.173</v>
      </c>
      <c r="K97" s="3129">
        <v>1.173</v>
      </c>
      <c r="L97" s="3129">
        <v>1.173</v>
      </c>
      <c r="M97" s="3130">
        <v>1.173</v>
      </c>
    </row>
    <row r="98" spans="1:14">
      <c r="A98" s="3128">
        <v>1.3</v>
      </c>
      <c r="B98" s="3129">
        <v>1.196</v>
      </c>
      <c r="C98" s="3129">
        <v>1.196</v>
      </c>
      <c r="D98" s="3129">
        <v>1.1559999999999999</v>
      </c>
      <c r="E98" s="3129">
        <v>1.1559999999999999</v>
      </c>
      <c r="F98" s="3129">
        <v>1.1559999999999999</v>
      </c>
      <c r="G98" s="3129">
        <v>1.1559999999999999</v>
      </c>
      <c r="H98" s="3129">
        <v>1.1559999999999999</v>
      </c>
      <c r="I98" s="3129">
        <v>1.1468</v>
      </c>
      <c r="J98" s="3129">
        <v>1.1468</v>
      </c>
      <c r="K98" s="3129">
        <v>1.1468</v>
      </c>
      <c r="L98" s="3129">
        <v>1.1468</v>
      </c>
      <c r="M98" s="3130">
        <v>1.1468</v>
      </c>
    </row>
    <row r="99" spans="1:14">
      <c r="A99" s="3128">
        <v>1.4</v>
      </c>
      <c r="B99" s="3129">
        <v>1.18</v>
      </c>
      <c r="C99" s="3129">
        <v>1.18</v>
      </c>
      <c r="D99" s="3129">
        <v>1.1382000000000001</v>
      </c>
      <c r="E99" s="3129">
        <v>1.1382000000000001</v>
      </c>
      <c r="F99" s="3129">
        <v>1.1382000000000001</v>
      </c>
      <c r="G99" s="3129">
        <v>1.1382000000000001</v>
      </c>
      <c r="H99" s="3129">
        <v>1.1382000000000001</v>
      </c>
      <c r="I99" s="3129">
        <v>1.1220000000000001</v>
      </c>
      <c r="J99" s="3129">
        <v>1.1220000000000001</v>
      </c>
      <c r="K99" s="3129">
        <v>1.1220000000000001</v>
      </c>
      <c r="L99" s="3129">
        <v>1.1220000000000001</v>
      </c>
      <c r="M99" s="3130">
        <v>1.1220000000000001</v>
      </c>
    </row>
    <row r="100" spans="1:14">
      <c r="A100" s="3128">
        <v>1.5</v>
      </c>
      <c r="B100" s="3129">
        <v>1.1649</v>
      </c>
      <c r="C100" s="3129">
        <v>1.1649</v>
      </c>
      <c r="D100" s="3129">
        <v>1.1214999999999999</v>
      </c>
      <c r="E100" s="3129">
        <v>1.1214999999999999</v>
      </c>
      <c r="F100" s="3129">
        <v>1.1214999999999999</v>
      </c>
      <c r="G100" s="3129">
        <v>1.1214999999999999</v>
      </c>
      <c r="H100" s="3129">
        <v>1.1214999999999999</v>
      </c>
      <c r="I100" s="3129">
        <v>1.0985</v>
      </c>
      <c r="J100" s="3129">
        <v>1.0985</v>
      </c>
      <c r="K100" s="3129">
        <v>1.0985</v>
      </c>
      <c r="L100" s="3129">
        <v>1.0985</v>
      </c>
      <c r="M100" s="3130">
        <v>1.0985</v>
      </c>
    </row>
    <row r="101" spans="1:14">
      <c r="A101" s="3128">
        <v>1.6</v>
      </c>
      <c r="B101" s="3129">
        <v>1.1507000000000001</v>
      </c>
      <c r="C101" s="3129">
        <v>1.1507000000000001</v>
      </c>
      <c r="D101" s="3129">
        <v>1.1056999999999999</v>
      </c>
      <c r="E101" s="3129">
        <v>1.1056999999999999</v>
      </c>
      <c r="F101" s="3129">
        <v>1.1056999999999999</v>
      </c>
      <c r="G101" s="3129">
        <v>1.1056999999999999</v>
      </c>
      <c r="H101" s="3129">
        <v>1.1056999999999999</v>
      </c>
      <c r="I101" s="3129">
        <v>1.0764</v>
      </c>
      <c r="J101" s="3129">
        <v>1.0764</v>
      </c>
      <c r="K101" s="3129">
        <v>1.0764</v>
      </c>
      <c r="L101" s="3129">
        <v>1.0764</v>
      </c>
      <c r="M101" s="3130">
        <v>1.0764</v>
      </c>
    </row>
    <row r="102" spans="1:14">
      <c r="A102" s="3128">
        <v>1.7</v>
      </c>
      <c r="B102" s="3129">
        <v>1.1373</v>
      </c>
      <c r="C102" s="3129">
        <v>1.1373</v>
      </c>
      <c r="D102" s="3129">
        <v>1.0908</v>
      </c>
      <c r="E102" s="3129">
        <v>1.0908</v>
      </c>
      <c r="F102" s="3129">
        <v>1.0908</v>
      </c>
      <c r="G102" s="3129">
        <v>1.0908</v>
      </c>
      <c r="H102" s="3129">
        <v>1.0908</v>
      </c>
      <c r="I102" s="3129">
        <v>1.0556000000000001</v>
      </c>
      <c r="J102" s="3129">
        <v>1.0556000000000001</v>
      </c>
      <c r="K102" s="3129">
        <v>1.0556000000000001</v>
      </c>
      <c r="L102" s="3129">
        <v>1.0556000000000001</v>
      </c>
      <c r="M102" s="3130">
        <v>1.0556000000000001</v>
      </c>
    </row>
    <row r="103" spans="1:14" ht="14.25">
      <c r="A103" s="3128">
        <v>1.8</v>
      </c>
      <c r="B103" s="3129">
        <v>1.1247</v>
      </c>
      <c r="C103" s="3129">
        <v>1.1247</v>
      </c>
      <c r="D103" s="3129">
        <v>1.0768</v>
      </c>
      <c r="E103" s="3129">
        <v>1.0768</v>
      </c>
      <c r="F103" s="3129">
        <v>1.0768</v>
      </c>
      <c r="G103" s="3129">
        <v>1.0768</v>
      </c>
      <c r="H103" s="3129">
        <v>1.0768</v>
      </c>
      <c r="I103" s="3129">
        <v>1.0359</v>
      </c>
      <c r="J103" s="3129">
        <v>1.0359</v>
      </c>
      <c r="K103" s="3129">
        <v>1.0359</v>
      </c>
      <c r="L103" s="3129">
        <v>1.0359</v>
      </c>
      <c r="M103" s="3130">
        <v>1.0359</v>
      </c>
      <c r="N103" s="749"/>
    </row>
    <row r="104" spans="1:14" ht="14.25">
      <c r="A104" s="3128">
        <v>1.9</v>
      </c>
      <c r="B104" s="3129">
        <v>1.1128</v>
      </c>
      <c r="C104" s="3129">
        <v>1.1128</v>
      </c>
      <c r="D104" s="3129">
        <v>1.0637000000000001</v>
      </c>
      <c r="E104" s="3129">
        <v>1.0637000000000001</v>
      </c>
      <c r="F104" s="3129">
        <v>1.0637000000000001</v>
      </c>
      <c r="G104" s="3129">
        <v>1.0637000000000001</v>
      </c>
      <c r="H104" s="3129">
        <v>1.0637000000000001</v>
      </c>
      <c r="I104" s="3129">
        <v>1.0174000000000001</v>
      </c>
      <c r="J104" s="3129">
        <v>1.0174000000000001</v>
      </c>
      <c r="K104" s="3129">
        <v>1.0174000000000001</v>
      </c>
      <c r="L104" s="3129">
        <v>1.0174000000000001</v>
      </c>
      <c r="M104" s="3130">
        <v>1.0174000000000001</v>
      </c>
      <c r="N104" s="749"/>
    </row>
    <row r="105" spans="1:14">
      <c r="A105" s="3128">
        <v>2</v>
      </c>
      <c r="B105" s="3129">
        <v>1.1016999999999999</v>
      </c>
      <c r="C105" s="3129">
        <v>1.1016999999999999</v>
      </c>
      <c r="D105" s="3129">
        <v>1.0512999999999999</v>
      </c>
      <c r="E105" s="3129">
        <v>1.0512999999999999</v>
      </c>
      <c r="F105" s="3129">
        <v>1.0512999999999999</v>
      </c>
      <c r="G105" s="3129">
        <v>1.0512999999999999</v>
      </c>
      <c r="H105" s="3129">
        <v>1.0512999999999999</v>
      </c>
      <c r="I105" s="3129">
        <v>1</v>
      </c>
      <c r="J105" s="3129">
        <v>1</v>
      </c>
      <c r="K105" s="3129">
        <v>1</v>
      </c>
      <c r="L105" s="3129">
        <v>1</v>
      </c>
      <c r="M105" s="3130">
        <v>1</v>
      </c>
    </row>
    <row r="106" spans="1:14">
      <c r="A106" s="3131">
        <v>2.1</v>
      </c>
      <c r="B106" s="3129">
        <v>1.0912999999999999</v>
      </c>
      <c r="C106" s="3129">
        <v>1.0912999999999999</v>
      </c>
      <c r="D106" s="3129">
        <v>1.0397000000000001</v>
      </c>
      <c r="E106" s="3129">
        <v>1.0397000000000001</v>
      </c>
      <c r="F106" s="3129">
        <v>1.0397000000000001</v>
      </c>
      <c r="G106" s="3129">
        <v>1.0397000000000001</v>
      </c>
      <c r="H106" s="3129">
        <v>1.0397000000000001</v>
      </c>
      <c r="I106" s="3129">
        <v>0.98360000000000003</v>
      </c>
      <c r="J106" s="3129">
        <v>0.98360000000000003</v>
      </c>
      <c r="K106" s="3129">
        <v>0.98360000000000003</v>
      </c>
      <c r="L106" s="3129">
        <v>0.98360000000000003</v>
      </c>
      <c r="M106" s="3130">
        <v>0.98360000000000003</v>
      </c>
    </row>
    <row r="107" spans="1:14">
      <c r="A107" s="3131">
        <v>2.2000000000000002</v>
      </c>
      <c r="B107" s="3129">
        <v>1.0814999999999999</v>
      </c>
      <c r="C107" s="3129">
        <v>1.0814999999999999</v>
      </c>
      <c r="D107" s="3129">
        <v>1.0287999999999999</v>
      </c>
      <c r="E107" s="3129">
        <v>1.0287999999999999</v>
      </c>
      <c r="F107" s="3129">
        <v>1.0287999999999999</v>
      </c>
      <c r="G107" s="3129">
        <v>1.0287999999999999</v>
      </c>
      <c r="H107" s="3129">
        <v>1.0287999999999999</v>
      </c>
      <c r="I107" s="3129">
        <v>0.96819999999999995</v>
      </c>
      <c r="J107" s="3129">
        <v>0.96819999999999995</v>
      </c>
      <c r="K107" s="3129">
        <v>0.96819999999999995</v>
      </c>
      <c r="L107" s="3129">
        <v>0.96819999999999995</v>
      </c>
      <c r="M107" s="3130">
        <v>0.96819999999999995</v>
      </c>
    </row>
    <row r="108" spans="1:14">
      <c r="A108" s="3131">
        <v>2.2999999999999998</v>
      </c>
      <c r="B108" s="3129">
        <v>1.0724</v>
      </c>
      <c r="C108" s="3129">
        <v>1.0724</v>
      </c>
      <c r="D108" s="3129">
        <v>1.0185999999999999</v>
      </c>
      <c r="E108" s="3129">
        <v>1.0185999999999999</v>
      </c>
      <c r="F108" s="3129">
        <v>1.0185999999999999</v>
      </c>
      <c r="G108" s="3129">
        <v>1.0185999999999999</v>
      </c>
      <c r="H108" s="3129">
        <v>1.0185999999999999</v>
      </c>
      <c r="I108" s="3129">
        <v>0.95369999999999999</v>
      </c>
      <c r="J108" s="3129">
        <v>0.95369999999999999</v>
      </c>
      <c r="K108" s="3129">
        <v>0.95369999999999999</v>
      </c>
      <c r="L108" s="3129">
        <v>0.95369999999999999</v>
      </c>
      <c r="M108" s="3130">
        <v>0.95369999999999999</v>
      </c>
    </row>
    <row r="109" spans="1:14">
      <c r="A109" s="3131">
        <v>2.4</v>
      </c>
      <c r="B109" s="3129">
        <v>1.0638000000000001</v>
      </c>
      <c r="C109" s="3129">
        <v>1.0638000000000001</v>
      </c>
      <c r="D109" s="3129">
        <v>1.0089999999999999</v>
      </c>
      <c r="E109" s="3129">
        <v>1.0089999999999999</v>
      </c>
      <c r="F109" s="3129">
        <v>1.0089999999999999</v>
      </c>
      <c r="G109" s="3129">
        <v>1.0089999999999999</v>
      </c>
      <c r="H109" s="3129">
        <v>1.0089999999999999</v>
      </c>
      <c r="I109" s="3129">
        <v>0.94010000000000005</v>
      </c>
      <c r="J109" s="3129">
        <v>0.94010000000000005</v>
      </c>
      <c r="K109" s="3129">
        <v>0.94010000000000005</v>
      </c>
      <c r="L109" s="3129">
        <v>0.94010000000000005</v>
      </c>
      <c r="M109" s="3130">
        <v>0.94010000000000005</v>
      </c>
    </row>
    <row r="110" spans="1:14">
      <c r="A110" s="3131">
        <v>2.5</v>
      </c>
      <c r="B110" s="3129">
        <v>1.0558000000000001</v>
      </c>
      <c r="C110" s="3129">
        <v>1.0558000000000001</v>
      </c>
      <c r="D110" s="3129">
        <v>1</v>
      </c>
      <c r="E110" s="3129">
        <v>1</v>
      </c>
      <c r="F110" s="3129">
        <v>1</v>
      </c>
      <c r="G110" s="3129">
        <v>1</v>
      </c>
      <c r="H110" s="3129">
        <v>1</v>
      </c>
      <c r="I110" s="3129">
        <v>0.9274</v>
      </c>
      <c r="J110" s="3129">
        <v>0.9274</v>
      </c>
      <c r="K110" s="3129">
        <v>0.9274</v>
      </c>
      <c r="L110" s="3129">
        <v>0.9274</v>
      </c>
      <c r="M110" s="3130">
        <v>0.9274</v>
      </c>
    </row>
    <row r="111" spans="1:14">
      <c r="A111" s="3131">
        <v>2.6</v>
      </c>
      <c r="B111" s="3129">
        <v>1.0483</v>
      </c>
      <c r="C111" s="3129">
        <v>1.0483</v>
      </c>
      <c r="D111" s="3129">
        <v>0.99160000000000004</v>
      </c>
      <c r="E111" s="3129">
        <v>0.99160000000000004</v>
      </c>
      <c r="F111" s="3129">
        <v>0.99160000000000004</v>
      </c>
      <c r="G111" s="3129">
        <v>0.99160000000000004</v>
      </c>
      <c r="H111" s="3129">
        <v>0.99160000000000004</v>
      </c>
      <c r="I111" s="3129">
        <v>0.91539999999999999</v>
      </c>
      <c r="J111" s="3129">
        <v>0.91539999999999999</v>
      </c>
      <c r="K111" s="3129">
        <v>0.91539999999999999</v>
      </c>
      <c r="L111" s="3129">
        <v>0.91539999999999999</v>
      </c>
      <c r="M111" s="3130">
        <v>0.91539999999999999</v>
      </c>
    </row>
    <row r="112" spans="1:14">
      <c r="A112" s="3131">
        <v>2.7</v>
      </c>
      <c r="B112" s="3129">
        <v>1.0412999999999999</v>
      </c>
      <c r="C112" s="3129">
        <v>1.0412999999999999</v>
      </c>
      <c r="D112" s="3129">
        <v>0.98370000000000002</v>
      </c>
      <c r="E112" s="3129">
        <v>0.98370000000000002</v>
      </c>
      <c r="F112" s="3129">
        <v>0.98370000000000002</v>
      </c>
      <c r="G112" s="3129">
        <v>0.98370000000000002</v>
      </c>
      <c r="H112" s="3129">
        <v>0.98370000000000002</v>
      </c>
      <c r="I112" s="3129">
        <v>0.90429999999999999</v>
      </c>
      <c r="J112" s="3129">
        <v>0.90429999999999999</v>
      </c>
      <c r="K112" s="3129">
        <v>0.90429999999999999</v>
      </c>
      <c r="L112" s="3129">
        <v>0.90429999999999999</v>
      </c>
      <c r="M112" s="3130">
        <v>0.90429999999999999</v>
      </c>
    </row>
    <row r="113" spans="1:13">
      <c r="A113" s="3131">
        <v>2.8</v>
      </c>
      <c r="B113" s="3129">
        <v>1.0347999999999999</v>
      </c>
      <c r="C113" s="3129">
        <v>1.0347999999999999</v>
      </c>
      <c r="D113" s="3129">
        <v>0.97640000000000005</v>
      </c>
      <c r="E113" s="3129">
        <v>0.97640000000000005</v>
      </c>
      <c r="F113" s="3129">
        <v>0.97640000000000005</v>
      </c>
      <c r="G113" s="3129">
        <v>0.97640000000000005</v>
      </c>
      <c r="H113" s="3129">
        <v>0.97640000000000005</v>
      </c>
      <c r="I113" s="3129">
        <v>0.89370000000000005</v>
      </c>
      <c r="J113" s="3129">
        <v>0.89370000000000005</v>
      </c>
      <c r="K113" s="3129">
        <v>0.89370000000000005</v>
      </c>
      <c r="L113" s="3129">
        <v>0.89370000000000005</v>
      </c>
      <c r="M113" s="3130">
        <v>0.89370000000000005</v>
      </c>
    </row>
    <row r="114" spans="1:13">
      <c r="A114" s="3131">
        <v>2.9</v>
      </c>
      <c r="B114" s="3129">
        <v>1.0286999999999999</v>
      </c>
      <c r="C114" s="3129">
        <v>1.0286999999999999</v>
      </c>
      <c r="D114" s="3129">
        <v>0.96950000000000003</v>
      </c>
      <c r="E114" s="3129">
        <v>0.96950000000000003</v>
      </c>
      <c r="F114" s="3129">
        <v>0.96950000000000003</v>
      </c>
      <c r="G114" s="3129">
        <v>0.96950000000000003</v>
      </c>
      <c r="H114" s="3129">
        <v>0.96950000000000003</v>
      </c>
      <c r="I114" s="3129">
        <v>0.88390000000000002</v>
      </c>
      <c r="J114" s="3129">
        <v>0.88390000000000002</v>
      </c>
      <c r="K114" s="3129">
        <v>0.88390000000000002</v>
      </c>
      <c r="L114" s="3129">
        <v>0.88390000000000002</v>
      </c>
      <c r="M114" s="3130">
        <v>0.88390000000000002</v>
      </c>
    </row>
    <row r="115" spans="1:13">
      <c r="A115" s="3131">
        <v>3</v>
      </c>
      <c r="B115" s="3129">
        <v>1.0229999999999999</v>
      </c>
      <c r="C115" s="3129">
        <v>1.0229999999999999</v>
      </c>
      <c r="D115" s="3129">
        <v>0.96309999999999996</v>
      </c>
      <c r="E115" s="3129">
        <v>0.96309999999999996</v>
      </c>
      <c r="F115" s="3129">
        <v>0.96309999999999996</v>
      </c>
      <c r="G115" s="3129">
        <v>0.96309999999999996</v>
      </c>
      <c r="H115" s="3129">
        <v>0.96309999999999996</v>
      </c>
      <c r="I115" s="3129">
        <v>0.87460000000000004</v>
      </c>
      <c r="J115" s="3129">
        <v>0.87460000000000004</v>
      </c>
      <c r="K115" s="3129">
        <v>0.87460000000000004</v>
      </c>
      <c r="L115" s="3129">
        <v>0.87460000000000004</v>
      </c>
      <c r="M115" s="3130">
        <v>0.87460000000000004</v>
      </c>
    </row>
    <row r="116" spans="1:13">
      <c r="A116" s="3131">
        <v>3.1</v>
      </c>
      <c r="B116" s="3129">
        <v>1.0177</v>
      </c>
      <c r="C116" s="3129">
        <v>1.0177</v>
      </c>
      <c r="D116" s="3129">
        <v>0.95709999999999995</v>
      </c>
      <c r="E116" s="3129">
        <v>0.95709999999999995</v>
      </c>
      <c r="F116" s="3129">
        <v>0.95709999999999995</v>
      </c>
      <c r="G116" s="3129">
        <v>0.95709999999999995</v>
      </c>
      <c r="H116" s="3129">
        <v>0.95709999999999995</v>
      </c>
      <c r="I116" s="3129">
        <v>0.8659</v>
      </c>
      <c r="J116" s="3129">
        <v>0.8659</v>
      </c>
      <c r="K116" s="3129">
        <v>0.8659</v>
      </c>
      <c r="L116" s="3129">
        <v>0.8659</v>
      </c>
      <c r="M116" s="3130">
        <v>0.8659</v>
      </c>
    </row>
    <row r="117" spans="1:13">
      <c r="A117" s="3131">
        <v>3.2</v>
      </c>
      <c r="B117" s="3129">
        <v>1.0127999999999999</v>
      </c>
      <c r="C117" s="3129">
        <v>1.0127999999999999</v>
      </c>
      <c r="D117" s="3129">
        <v>0.9516</v>
      </c>
      <c r="E117" s="3129">
        <v>0.9516</v>
      </c>
      <c r="F117" s="3129">
        <v>0.9516</v>
      </c>
      <c r="G117" s="3129">
        <v>0.9516</v>
      </c>
      <c r="H117" s="3129">
        <v>0.9516</v>
      </c>
      <c r="I117" s="3129">
        <v>0.85780000000000001</v>
      </c>
      <c r="J117" s="3129">
        <v>0.85780000000000001</v>
      </c>
      <c r="K117" s="3129">
        <v>0.85780000000000001</v>
      </c>
      <c r="L117" s="3129">
        <v>0.85780000000000001</v>
      </c>
      <c r="M117" s="3130">
        <v>0.85780000000000001</v>
      </c>
    </row>
    <row r="118" spans="1:13">
      <c r="A118" s="3131">
        <v>3.3</v>
      </c>
      <c r="B118" s="3129">
        <v>1.0082</v>
      </c>
      <c r="C118" s="3129">
        <v>1.0082</v>
      </c>
      <c r="D118" s="3129">
        <v>0.94640000000000002</v>
      </c>
      <c r="E118" s="3129">
        <v>0.94640000000000002</v>
      </c>
      <c r="F118" s="3129">
        <v>0.94640000000000002</v>
      </c>
      <c r="G118" s="3129">
        <v>0.94640000000000002</v>
      </c>
      <c r="H118" s="3129">
        <v>0.94640000000000002</v>
      </c>
      <c r="I118" s="3129">
        <v>0.85029999999999994</v>
      </c>
      <c r="J118" s="3129">
        <v>0.85029999999999994</v>
      </c>
      <c r="K118" s="3129">
        <v>0.85029999999999994</v>
      </c>
      <c r="L118" s="3129">
        <v>0.85029999999999994</v>
      </c>
      <c r="M118" s="3130">
        <v>0.85029999999999994</v>
      </c>
    </row>
    <row r="119" spans="1:13">
      <c r="A119" s="3131">
        <v>3.4</v>
      </c>
      <c r="B119" s="3129">
        <v>1.004</v>
      </c>
      <c r="C119" s="3129">
        <v>1.004</v>
      </c>
      <c r="D119" s="3129">
        <v>0.9415</v>
      </c>
      <c r="E119" s="3129">
        <v>0.9415</v>
      </c>
      <c r="F119" s="3129">
        <v>0.9415</v>
      </c>
      <c r="G119" s="3129">
        <v>0.9415</v>
      </c>
      <c r="H119" s="3129">
        <v>0.9415</v>
      </c>
      <c r="I119" s="3129">
        <v>0.84319999999999995</v>
      </c>
      <c r="J119" s="3129">
        <v>0.84319999999999995</v>
      </c>
      <c r="K119" s="3129">
        <v>0.84319999999999995</v>
      </c>
      <c r="L119" s="3129">
        <v>0.84319999999999995</v>
      </c>
      <c r="M119" s="3130">
        <v>0.84319999999999995</v>
      </c>
    </row>
    <row r="120" spans="1:13">
      <c r="A120" s="3131">
        <v>3.5</v>
      </c>
      <c r="B120" s="3129">
        <v>1</v>
      </c>
      <c r="C120" s="3129">
        <v>1</v>
      </c>
      <c r="D120" s="3129">
        <v>0.93700000000000006</v>
      </c>
      <c r="E120" s="3129">
        <v>0.93700000000000006</v>
      </c>
      <c r="F120" s="3129">
        <v>0.93700000000000006</v>
      </c>
      <c r="G120" s="3129">
        <v>0.93700000000000006</v>
      </c>
      <c r="H120" s="3129">
        <v>0.93700000000000006</v>
      </c>
      <c r="I120" s="3129">
        <v>0.83660000000000001</v>
      </c>
      <c r="J120" s="3129">
        <v>0.83660000000000001</v>
      </c>
      <c r="K120" s="3129">
        <v>0.83660000000000001</v>
      </c>
      <c r="L120" s="3129">
        <v>0.83660000000000001</v>
      </c>
      <c r="M120" s="3130">
        <v>0.83660000000000001</v>
      </c>
    </row>
    <row r="121" spans="1:13">
      <c r="A121" s="3131">
        <v>3.6</v>
      </c>
      <c r="B121" s="3129">
        <v>0.99629999999999996</v>
      </c>
      <c r="C121" s="3129">
        <v>0.99629999999999996</v>
      </c>
      <c r="D121" s="3129">
        <v>0.93279999999999996</v>
      </c>
      <c r="E121" s="3129">
        <v>0.93279999999999996</v>
      </c>
      <c r="F121" s="3129">
        <v>0.93279999999999996</v>
      </c>
      <c r="G121" s="3129">
        <v>0.93279999999999996</v>
      </c>
      <c r="H121" s="3129">
        <v>0.93279999999999996</v>
      </c>
      <c r="I121" s="3129">
        <v>0.83040000000000003</v>
      </c>
      <c r="J121" s="3129">
        <v>0.83040000000000003</v>
      </c>
      <c r="K121" s="3129">
        <v>0.83040000000000003</v>
      </c>
      <c r="L121" s="3129">
        <v>0.83040000000000003</v>
      </c>
      <c r="M121" s="3130">
        <v>0.83040000000000003</v>
      </c>
    </row>
    <row r="122" spans="1:13">
      <c r="A122" s="3131">
        <v>3.7</v>
      </c>
      <c r="B122" s="3129">
        <v>0.9929</v>
      </c>
      <c r="C122" s="3129">
        <v>0.9929</v>
      </c>
      <c r="D122" s="3129">
        <v>0.92879999999999996</v>
      </c>
      <c r="E122" s="3129">
        <v>0.92879999999999996</v>
      </c>
      <c r="F122" s="3129">
        <v>0.92879999999999996</v>
      </c>
      <c r="G122" s="3129">
        <v>0.92879999999999996</v>
      </c>
      <c r="H122" s="3129">
        <v>0.92879999999999996</v>
      </c>
      <c r="I122" s="3129">
        <v>0.8246</v>
      </c>
      <c r="J122" s="3129">
        <v>0.8246</v>
      </c>
      <c r="K122" s="3129">
        <v>0.8246</v>
      </c>
      <c r="L122" s="3129">
        <v>0.8246</v>
      </c>
      <c r="M122" s="3130">
        <v>0.8246</v>
      </c>
    </row>
    <row r="123" spans="1:13">
      <c r="A123" s="3131">
        <v>3.8</v>
      </c>
      <c r="B123" s="3129">
        <v>0.98970000000000002</v>
      </c>
      <c r="C123" s="3129">
        <v>0.98970000000000002</v>
      </c>
      <c r="D123" s="3129">
        <v>0.92520000000000002</v>
      </c>
      <c r="E123" s="3129">
        <v>0.92520000000000002</v>
      </c>
      <c r="F123" s="3129">
        <v>0.92520000000000002</v>
      </c>
      <c r="G123" s="3129">
        <v>0.92520000000000002</v>
      </c>
      <c r="H123" s="3129">
        <v>0.92520000000000002</v>
      </c>
      <c r="I123" s="3129">
        <v>0.81920000000000004</v>
      </c>
      <c r="J123" s="3129">
        <v>0.81920000000000004</v>
      </c>
      <c r="K123" s="3129">
        <v>0.81920000000000004</v>
      </c>
      <c r="L123" s="3129">
        <v>0.81920000000000004</v>
      </c>
      <c r="M123" s="3130">
        <v>0.81920000000000004</v>
      </c>
    </row>
    <row r="124" spans="1:13">
      <c r="A124" s="3131">
        <v>3.9</v>
      </c>
      <c r="B124" s="3129">
        <v>0.98670000000000002</v>
      </c>
      <c r="C124" s="3129">
        <v>0.98670000000000002</v>
      </c>
      <c r="D124" s="3129">
        <v>0.92179999999999995</v>
      </c>
      <c r="E124" s="3129">
        <v>0.92179999999999995</v>
      </c>
      <c r="F124" s="3129">
        <v>0.92179999999999995</v>
      </c>
      <c r="G124" s="3129">
        <v>0.92179999999999995</v>
      </c>
      <c r="H124" s="3129">
        <v>0.92179999999999995</v>
      </c>
      <c r="I124" s="3129">
        <v>0.81410000000000005</v>
      </c>
      <c r="J124" s="3129">
        <v>0.81410000000000005</v>
      </c>
      <c r="K124" s="3129">
        <v>0.81410000000000005</v>
      </c>
      <c r="L124" s="3129">
        <v>0.81410000000000005</v>
      </c>
      <c r="M124" s="3130">
        <v>0.81410000000000005</v>
      </c>
    </row>
    <row r="125" spans="1:13">
      <c r="A125" s="3131">
        <v>4</v>
      </c>
      <c r="B125" s="3129">
        <v>0.98380000000000001</v>
      </c>
      <c r="C125" s="3129">
        <v>0.98380000000000001</v>
      </c>
      <c r="D125" s="3129">
        <v>0.91859999999999997</v>
      </c>
      <c r="E125" s="3129">
        <v>0.91859999999999997</v>
      </c>
      <c r="F125" s="3129">
        <v>0.91859999999999997</v>
      </c>
      <c r="G125" s="3129">
        <v>0.91859999999999997</v>
      </c>
      <c r="H125" s="3129">
        <v>0.91859999999999997</v>
      </c>
      <c r="I125" s="3129">
        <v>0.80940000000000001</v>
      </c>
      <c r="J125" s="3129">
        <v>0.80940000000000001</v>
      </c>
      <c r="K125" s="3129">
        <v>0.80940000000000001</v>
      </c>
      <c r="L125" s="3129">
        <v>0.80940000000000001</v>
      </c>
      <c r="M125" s="3130">
        <v>0.80940000000000001</v>
      </c>
    </row>
    <row r="126" spans="1:13">
      <c r="A126" s="3131">
        <v>4.0999999999999996</v>
      </c>
      <c r="B126" s="3129">
        <v>0.98099999999999998</v>
      </c>
      <c r="C126" s="3129">
        <v>0.98099999999999998</v>
      </c>
      <c r="D126" s="3129">
        <v>0.91559999999999997</v>
      </c>
      <c r="E126" s="3129">
        <v>0.91559999999999997</v>
      </c>
      <c r="F126" s="3129">
        <v>0.91559999999999997</v>
      </c>
      <c r="G126" s="3129">
        <v>0.91559999999999997</v>
      </c>
      <c r="H126" s="3129">
        <v>0.91559999999999997</v>
      </c>
      <c r="I126" s="3129">
        <v>0.80489999999999995</v>
      </c>
      <c r="J126" s="3129">
        <v>0.80489999999999995</v>
      </c>
      <c r="K126" s="3129">
        <v>0.80489999999999995</v>
      </c>
      <c r="L126" s="3129">
        <v>0.80489999999999995</v>
      </c>
      <c r="M126" s="3130">
        <v>0.80489999999999995</v>
      </c>
    </row>
    <row r="127" spans="1:13">
      <c r="A127" s="3131">
        <v>4.2</v>
      </c>
      <c r="B127" s="3129">
        <v>0.97829999999999995</v>
      </c>
      <c r="C127" s="3129">
        <v>0.97829999999999995</v>
      </c>
      <c r="D127" s="3129">
        <v>0.91269999999999996</v>
      </c>
      <c r="E127" s="3129">
        <v>0.91269999999999996</v>
      </c>
      <c r="F127" s="3129">
        <v>0.91269999999999996</v>
      </c>
      <c r="G127" s="3129">
        <v>0.91269999999999996</v>
      </c>
      <c r="H127" s="3129">
        <v>0.91269999999999996</v>
      </c>
      <c r="I127" s="3129">
        <v>0.80059999999999998</v>
      </c>
      <c r="J127" s="3129">
        <v>0.80059999999999998</v>
      </c>
      <c r="K127" s="3129">
        <v>0.80059999999999998</v>
      </c>
      <c r="L127" s="3129">
        <v>0.80059999999999998</v>
      </c>
      <c r="M127" s="3130">
        <v>0.80059999999999998</v>
      </c>
    </row>
    <row r="128" spans="1:13">
      <c r="A128" s="3131">
        <v>4.3</v>
      </c>
      <c r="B128" s="3129">
        <v>0.97570000000000001</v>
      </c>
      <c r="C128" s="3129">
        <v>0.97570000000000001</v>
      </c>
      <c r="D128" s="3129">
        <v>0.90990000000000004</v>
      </c>
      <c r="E128" s="3129">
        <v>0.90990000000000004</v>
      </c>
      <c r="F128" s="3129">
        <v>0.90990000000000004</v>
      </c>
      <c r="G128" s="3129">
        <v>0.90990000000000004</v>
      </c>
      <c r="H128" s="3129">
        <v>0.90990000000000004</v>
      </c>
      <c r="I128" s="3129">
        <v>0.79649999999999999</v>
      </c>
      <c r="J128" s="3129">
        <v>0.79649999999999999</v>
      </c>
      <c r="K128" s="3129">
        <v>0.79649999999999999</v>
      </c>
      <c r="L128" s="3129">
        <v>0.79649999999999999</v>
      </c>
      <c r="M128" s="3130">
        <v>0.79649999999999999</v>
      </c>
    </row>
    <row r="129" spans="1:13">
      <c r="A129" s="3131">
        <v>4.4000000000000004</v>
      </c>
      <c r="B129" s="3129">
        <v>0.97319999999999995</v>
      </c>
      <c r="C129" s="3129">
        <v>0.97319999999999995</v>
      </c>
      <c r="D129" s="3129">
        <v>0.90720000000000001</v>
      </c>
      <c r="E129" s="3129">
        <v>0.90720000000000001</v>
      </c>
      <c r="F129" s="3129">
        <v>0.90720000000000001</v>
      </c>
      <c r="G129" s="3129">
        <v>0.90720000000000001</v>
      </c>
      <c r="H129" s="3129">
        <v>0.90720000000000001</v>
      </c>
      <c r="I129" s="3129">
        <v>0.79259999999999997</v>
      </c>
      <c r="J129" s="3129">
        <v>0.79259999999999997</v>
      </c>
      <c r="K129" s="3129">
        <v>0.79259999999999997</v>
      </c>
      <c r="L129" s="3129">
        <v>0.79259999999999997</v>
      </c>
      <c r="M129" s="3130">
        <v>0.79259999999999997</v>
      </c>
    </row>
    <row r="130" spans="1:13">
      <c r="A130" s="3131">
        <v>4.5</v>
      </c>
      <c r="B130" s="3129">
        <v>0.9708</v>
      </c>
      <c r="C130" s="3129">
        <v>0.9708</v>
      </c>
      <c r="D130" s="3129">
        <v>0.90459999999999996</v>
      </c>
      <c r="E130" s="3129">
        <v>0.90459999999999996</v>
      </c>
      <c r="F130" s="3129">
        <v>0.90459999999999996</v>
      </c>
      <c r="G130" s="3129">
        <v>0.90459999999999996</v>
      </c>
      <c r="H130" s="3129">
        <v>0.90459999999999996</v>
      </c>
      <c r="I130" s="3129">
        <v>0.78890000000000005</v>
      </c>
      <c r="J130" s="3129">
        <v>0.78890000000000005</v>
      </c>
      <c r="K130" s="3129">
        <v>0.78890000000000005</v>
      </c>
      <c r="L130" s="3129">
        <v>0.78890000000000005</v>
      </c>
      <c r="M130" s="3130">
        <v>0.78890000000000005</v>
      </c>
    </row>
    <row r="131" spans="1:13">
      <c r="A131" s="3131">
        <v>4.5999999999999996</v>
      </c>
      <c r="B131" s="3129">
        <v>0.96850000000000003</v>
      </c>
      <c r="C131" s="3129">
        <v>0.96850000000000003</v>
      </c>
      <c r="D131" s="3129">
        <v>0.90210000000000001</v>
      </c>
      <c r="E131" s="3129">
        <v>0.90210000000000001</v>
      </c>
      <c r="F131" s="3129">
        <v>0.90210000000000001</v>
      </c>
      <c r="G131" s="3129">
        <v>0.90210000000000001</v>
      </c>
      <c r="H131" s="3129">
        <v>0.90210000000000001</v>
      </c>
      <c r="I131" s="3129">
        <v>0.78539999999999999</v>
      </c>
      <c r="J131" s="3129">
        <v>0.78539999999999999</v>
      </c>
      <c r="K131" s="3129">
        <v>0.78539999999999999</v>
      </c>
      <c r="L131" s="3129">
        <v>0.78539999999999999</v>
      </c>
      <c r="M131" s="3130">
        <v>0.78539999999999999</v>
      </c>
    </row>
    <row r="132" spans="1:13">
      <c r="A132" s="3131">
        <v>4.7</v>
      </c>
      <c r="B132" s="3129">
        <v>0.96630000000000005</v>
      </c>
      <c r="C132" s="3129">
        <v>0.96630000000000005</v>
      </c>
      <c r="D132" s="3129">
        <v>0.89959999999999996</v>
      </c>
      <c r="E132" s="3129">
        <v>0.89959999999999996</v>
      </c>
      <c r="F132" s="3129">
        <v>0.89959999999999996</v>
      </c>
      <c r="G132" s="3129">
        <v>0.89959999999999996</v>
      </c>
      <c r="H132" s="3129">
        <v>0.89959999999999996</v>
      </c>
      <c r="I132" s="3129">
        <v>0.78210000000000002</v>
      </c>
      <c r="J132" s="3129">
        <v>0.78210000000000002</v>
      </c>
      <c r="K132" s="3129">
        <v>0.78210000000000002</v>
      </c>
      <c r="L132" s="3129">
        <v>0.78210000000000002</v>
      </c>
      <c r="M132" s="3130">
        <v>0.78210000000000002</v>
      </c>
    </row>
    <row r="133" spans="1:13">
      <c r="A133" s="3131">
        <v>4.8</v>
      </c>
      <c r="B133" s="3129">
        <v>0.96409999999999996</v>
      </c>
      <c r="C133" s="3129">
        <v>0.96409999999999996</v>
      </c>
      <c r="D133" s="3129">
        <v>0.8972</v>
      </c>
      <c r="E133" s="3129">
        <v>0.8972</v>
      </c>
      <c r="F133" s="3129">
        <v>0.8972</v>
      </c>
      <c r="G133" s="3129">
        <v>0.8972</v>
      </c>
      <c r="H133" s="3129">
        <v>0.8972</v>
      </c>
      <c r="I133" s="3129">
        <v>0.77890000000000004</v>
      </c>
      <c r="J133" s="3129">
        <v>0.77890000000000004</v>
      </c>
      <c r="K133" s="3129">
        <v>0.77890000000000004</v>
      </c>
      <c r="L133" s="3129">
        <v>0.77890000000000004</v>
      </c>
      <c r="M133" s="3130">
        <v>0.77890000000000004</v>
      </c>
    </row>
    <row r="134" spans="1:13">
      <c r="A134" s="3131">
        <v>4.9000000000000004</v>
      </c>
      <c r="B134" s="3129">
        <v>0.96199999999999997</v>
      </c>
      <c r="C134" s="3129">
        <v>0.96199999999999997</v>
      </c>
      <c r="D134" s="3129">
        <v>0.89480000000000004</v>
      </c>
      <c r="E134" s="3129">
        <v>0.89480000000000004</v>
      </c>
      <c r="F134" s="3129">
        <v>0.89480000000000004</v>
      </c>
      <c r="G134" s="3129">
        <v>0.89480000000000004</v>
      </c>
      <c r="H134" s="3129">
        <v>0.89480000000000004</v>
      </c>
      <c r="I134" s="3129">
        <v>0.77580000000000005</v>
      </c>
      <c r="J134" s="3129">
        <v>0.77580000000000005</v>
      </c>
      <c r="K134" s="3129">
        <v>0.77580000000000005</v>
      </c>
      <c r="L134" s="3129">
        <v>0.77580000000000005</v>
      </c>
      <c r="M134" s="3130">
        <v>0.77580000000000005</v>
      </c>
    </row>
    <row r="135" spans="1:13">
      <c r="A135" s="3131">
        <v>5</v>
      </c>
      <c r="B135" s="3129">
        <v>0.95989999999999998</v>
      </c>
      <c r="C135" s="3129">
        <v>0.95989999999999998</v>
      </c>
      <c r="D135" s="3129">
        <v>0.89239999999999997</v>
      </c>
      <c r="E135" s="3129">
        <v>0.89239999999999997</v>
      </c>
      <c r="F135" s="3129">
        <v>0.89239999999999997</v>
      </c>
      <c r="G135" s="3129">
        <v>0.89239999999999997</v>
      </c>
      <c r="H135" s="3129">
        <v>0.89239999999999997</v>
      </c>
      <c r="I135" s="3129">
        <v>0.77280000000000004</v>
      </c>
      <c r="J135" s="3129">
        <v>0.77280000000000004</v>
      </c>
      <c r="K135" s="3129">
        <v>0.77280000000000004</v>
      </c>
      <c r="L135" s="3129">
        <v>0.77280000000000004</v>
      </c>
      <c r="M135" s="3130">
        <v>0.77280000000000004</v>
      </c>
    </row>
    <row r="136" spans="1:13">
      <c r="A136" s="3128">
        <v>5.0999999999999996</v>
      </c>
      <c r="B136" s="3129">
        <v>0.95779999999999998</v>
      </c>
      <c r="C136" s="3129">
        <v>0.95779999999999998</v>
      </c>
      <c r="D136" s="3129">
        <v>0.8901</v>
      </c>
      <c r="E136" s="3129">
        <v>0.8901</v>
      </c>
      <c r="F136" s="3129">
        <v>0.8901</v>
      </c>
      <c r="G136" s="3129">
        <v>0.8901</v>
      </c>
      <c r="H136" s="3129">
        <v>0.8901</v>
      </c>
      <c r="I136" s="3129">
        <v>0.76990000000000003</v>
      </c>
      <c r="J136" s="3129">
        <v>0.76990000000000003</v>
      </c>
      <c r="K136" s="3129">
        <v>0.76990000000000003</v>
      </c>
      <c r="L136" s="3129">
        <v>0.76990000000000003</v>
      </c>
      <c r="M136" s="3130">
        <v>0.76990000000000003</v>
      </c>
    </row>
    <row r="137" spans="1:13">
      <c r="A137" s="3128">
        <v>5.2</v>
      </c>
      <c r="B137" s="3129">
        <v>0.95579999999999998</v>
      </c>
      <c r="C137" s="3129">
        <v>0.95579999999999998</v>
      </c>
      <c r="D137" s="3129">
        <v>0.88780000000000003</v>
      </c>
      <c r="E137" s="3129">
        <v>0.88780000000000003</v>
      </c>
      <c r="F137" s="3129">
        <v>0.88780000000000003</v>
      </c>
      <c r="G137" s="3129">
        <v>0.88780000000000003</v>
      </c>
      <c r="H137" s="3129">
        <v>0.88780000000000003</v>
      </c>
      <c r="I137" s="3129">
        <v>0.76700000000000002</v>
      </c>
      <c r="J137" s="3129">
        <v>0.76700000000000002</v>
      </c>
      <c r="K137" s="3129">
        <v>0.76700000000000002</v>
      </c>
      <c r="L137" s="3129">
        <v>0.76700000000000002</v>
      </c>
      <c r="M137" s="3130">
        <v>0.76700000000000002</v>
      </c>
    </row>
    <row r="138" spans="1:13">
      <c r="A138" s="3128">
        <v>5.3</v>
      </c>
      <c r="B138" s="3129">
        <v>0.95379999999999998</v>
      </c>
      <c r="C138" s="3129">
        <v>0.95379999999999998</v>
      </c>
      <c r="D138" s="3129">
        <v>0.88549999999999995</v>
      </c>
      <c r="E138" s="3129">
        <v>0.88549999999999995</v>
      </c>
      <c r="F138" s="3129">
        <v>0.88549999999999995</v>
      </c>
      <c r="G138" s="3129">
        <v>0.88549999999999995</v>
      </c>
      <c r="H138" s="3129">
        <v>0.88549999999999995</v>
      </c>
      <c r="I138" s="3129">
        <v>0.76419999999999999</v>
      </c>
      <c r="J138" s="3129">
        <v>0.76419999999999999</v>
      </c>
      <c r="K138" s="3129">
        <v>0.76419999999999999</v>
      </c>
      <c r="L138" s="3129">
        <v>0.76419999999999999</v>
      </c>
      <c r="M138" s="3130">
        <v>0.76419999999999999</v>
      </c>
    </row>
    <row r="139" spans="1:13">
      <c r="A139" s="3128">
        <v>5.4</v>
      </c>
      <c r="B139" s="3129">
        <v>0.95179999999999998</v>
      </c>
      <c r="C139" s="3129">
        <v>0.95179999999999998</v>
      </c>
      <c r="D139" s="3129">
        <v>0.88329999999999997</v>
      </c>
      <c r="E139" s="3129">
        <v>0.88329999999999997</v>
      </c>
      <c r="F139" s="3129">
        <v>0.88329999999999997</v>
      </c>
      <c r="G139" s="3129">
        <v>0.88329999999999997</v>
      </c>
      <c r="H139" s="3129">
        <v>0.88329999999999997</v>
      </c>
      <c r="I139" s="3129">
        <v>0.76139999999999997</v>
      </c>
      <c r="J139" s="3129">
        <v>0.76139999999999997</v>
      </c>
      <c r="K139" s="3129">
        <v>0.76139999999999997</v>
      </c>
      <c r="L139" s="3129">
        <v>0.76139999999999997</v>
      </c>
      <c r="M139" s="3130">
        <v>0.76139999999999997</v>
      </c>
    </row>
    <row r="140" spans="1:13">
      <c r="A140" s="3128">
        <v>5.5</v>
      </c>
      <c r="B140" s="3129">
        <v>0.94979999999999998</v>
      </c>
      <c r="C140" s="3129">
        <v>0.94979999999999998</v>
      </c>
      <c r="D140" s="3129">
        <v>0.88109999999999999</v>
      </c>
      <c r="E140" s="3129">
        <v>0.88109999999999999</v>
      </c>
      <c r="F140" s="3129">
        <v>0.88109999999999999</v>
      </c>
      <c r="G140" s="3129">
        <v>0.88109999999999999</v>
      </c>
      <c r="H140" s="3129">
        <v>0.88109999999999999</v>
      </c>
      <c r="I140" s="3129">
        <v>0.75860000000000005</v>
      </c>
      <c r="J140" s="3129">
        <v>0.75860000000000005</v>
      </c>
      <c r="K140" s="3129">
        <v>0.75860000000000005</v>
      </c>
      <c r="L140" s="3129">
        <v>0.75860000000000005</v>
      </c>
      <c r="M140" s="3130">
        <v>0.75860000000000005</v>
      </c>
    </row>
    <row r="141" spans="1:13">
      <c r="A141" s="3128">
        <v>5.6</v>
      </c>
      <c r="B141" s="3129">
        <v>0.94789999999999996</v>
      </c>
      <c r="C141" s="3129">
        <v>0.94789999999999996</v>
      </c>
      <c r="D141" s="3129">
        <v>0.87890000000000001</v>
      </c>
      <c r="E141" s="3129">
        <v>0.87890000000000001</v>
      </c>
      <c r="F141" s="3129">
        <v>0.87890000000000001</v>
      </c>
      <c r="G141" s="3129">
        <v>0.87890000000000001</v>
      </c>
      <c r="H141" s="3129">
        <v>0.87890000000000001</v>
      </c>
      <c r="I141" s="3129">
        <v>0.75590000000000002</v>
      </c>
      <c r="J141" s="3129">
        <v>0.75590000000000002</v>
      </c>
      <c r="K141" s="3129">
        <v>0.75590000000000002</v>
      </c>
      <c r="L141" s="3129">
        <v>0.75590000000000002</v>
      </c>
      <c r="M141" s="3130">
        <v>0.75590000000000002</v>
      </c>
    </row>
    <row r="142" spans="1:13">
      <c r="A142" s="3131">
        <v>5.7</v>
      </c>
      <c r="B142" s="3129">
        <v>0.94599999999999995</v>
      </c>
      <c r="C142" s="3129">
        <v>0.94599999999999995</v>
      </c>
      <c r="D142" s="3129">
        <v>0.87670000000000003</v>
      </c>
      <c r="E142" s="3129">
        <v>0.87670000000000003</v>
      </c>
      <c r="F142" s="3129">
        <v>0.87670000000000003</v>
      </c>
      <c r="G142" s="3129">
        <v>0.87670000000000003</v>
      </c>
      <c r="H142" s="3129">
        <v>0.87670000000000003</v>
      </c>
      <c r="I142" s="3129">
        <v>0.75319999999999998</v>
      </c>
      <c r="J142" s="3129">
        <v>0.75319999999999998</v>
      </c>
      <c r="K142" s="3129">
        <v>0.75319999999999998</v>
      </c>
      <c r="L142" s="3129">
        <v>0.75319999999999998</v>
      </c>
      <c r="M142" s="3130">
        <v>0.75319999999999998</v>
      </c>
    </row>
    <row r="143" spans="1:13">
      <c r="A143" s="3128">
        <v>5.8</v>
      </c>
      <c r="B143" s="3129">
        <v>0.94410000000000005</v>
      </c>
      <c r="C143" s="3129">
        <v>0.94410000000000005</v>
      </c>
      <c r="D143" s="3129">
        <v>0.87460000000000004</v>
      </c>
      <c r="E143" s="3129">
        <v>0.87460000000000004</v>
      </c>
      <c r="F143" s="3129">
        <v>0.87460000000000004</v>
      </c>
      <c r="G143" s="3129">
        <v>0.87460000000000004</v>
      </c>
      <c r="H143" s="3129">
        <v>0.87460000000000004</v>
      </c>
      <c r="I143" s="3129">
        <v>0.75049999999999994</v>
      </c>
      <c r="J143" s="3129">
        <v>0.75049999999999994</v>
      </c>
      <c r="K143" s="3129">
        <v>0.75049999999999994</v>
      </c>
      <c r="L143" s="3129">
        <v>0.75049999999999994</v>
      </c>
      <c r="M143" s="3130">
        <v>0.75049999999999994</v>
      </c>
    </row>
    <row r="144" spans="1:13">
      <c r="A144" s="3128">
        <v>5.9</v>
      </c>
      <c r="B144" s="3129">
        <v>0.94220000000000004</v>
      </c>
      <c r="C144" s="3129">
        <v>0.94220000000000004</v>
      </c>
      <c r="D144" s="3129">
        <v>0.87250000000000005</v>
      </c>
      <c r="E144" s="3129">
        <v>0.87250000000000005</v>
      </c>
      <c r="F144" s="3129">
        <v>0.87250000000000005</v>
      </c>
      <c r="G144" s="3129">
        <v>0.87250000000000005</v>
      </c>
      <c r="H144" s="3129">
        <v>0.87250000000000005</v>
      </c>
      <c r="I144" s="3129">
        <v>0.74780000000000002</v>
      </c>
      <c r="J144" s="3129">
        <v>0.74780000000000002</v>
      </c>
      <c r="K144" s="3129">
        <v>0.74780000000000002</v>
      </c>
      <c r="L144" s="3129">
        <v>0.74780000000000002</v>
      </c>
      <c r="M144" s="3130">
        <v>0.74780000000000002</v>
      </c>
    </row>
    <row r="145" spans="1:13">
      <c r="A145" s="3128">
        <v>6</v>
      </c>
      <c r="B145" s="3129">
        <v>0.94040000000000001</v>
      </c>
      <c r="C145" s="3129">
        <v>0.94040000000000001</v>
      </c>
      <c r="D145" s="3129">
        <v>0.87039999999999995</v>
      </c>
      <c r="E145" s="3129">
        <v>0.87039999999999995</v>
      </c>
      <c r="F145" s="3129">
        <v>0.87039999999999995</v>
      </c>
      <c r="G145" s="3129">
        <v>0.87039999999999995</v>
      </c>
      <c r="H145" s="3129">
        <v>0.87039999999999995</v>
      </c>
      <c r="I145" s="3129">
        <v>0.74519999999999997</v>
      </c>
      <c r="J145" s="3129">
        <v>0.74519999999999997</v>
      </c>
      <c r="K145" s="3129">
        <v>0.74519999999999997</v>
      </c>
      <c r="L145" s="3129">
        <v>0.74519999999999997</v>
      </c>
      <c r="M145" s="3130">
        <v>0.74519999999999997</v>
      </c>
    </row>
    <row r="146" spans="1:13">
      <c r="A146" s="3128">
        <v>6.1</v>
      </c>
      <c r="B146" s="3129">
        <v>0.93859999999999999</v>
      </c>
      <c r="C146" s="3129">
        <v>0.93859999999999999</v>
      </c>
      <c r="D146" s="3129">
        <v>0.86829999999999996</v>
      </c>
      <c r="E146" s="3129">
        <v>0.86829999999999996</v>
      </c>
      <c r="F146" s="3129">
        <v>0.86829999999999996</v>
      </c>
      <c r="G146" s="3129">
        <v>0.86829999999999996</v>
      </c>
      <c r="H146" s="3129">
        <v>0.86829999999999996</v>
      </c>
      <c r="I146" s="3129">
        <v>0.74260000000000004</v>
      </c>
      <c r="J146" s="3129">
        <v>0.74260000000000004</v>
      </c>
      <c r="K146" s="3129">
        <v>0.74260000000000004</v>
      </c>
      <c r="L146" s="3129">
        <v>0.74260000000000004</v>
      </c>
      <c r="M146" s="3130">
        <v>0.74260000000000004</v>
      </c>
    </row>
    <row r="147" spans="1:13">
      <c r="A147" s="3128">
        <v>6.2</v>
      </c>
      <c r="B147" s="3129">
        <v>0.93679999999999997</v>
      </c>
      <c r="C147" s="3129">
        <v>0.93679999999999997</v>
      </c>
      <c r="D147" s="3129">
        <v>0.86619999999999997</v>
      </c>
      <c r="E147" s="3129">
        <v>0.86619999999999997</v>
      </c>
      <c r="F147" s="3129">
        <v>0.86619999999999997</v>
      </c>
      <c r="G147" s="3129">
        <v>0.86619999999999997</v>
      </c>
      <c r="H147" s="3129">
        <v>0.86619999999999997</v>
      </c>
      <c r="I147" s="3129">
        <v>0.74</v>
      </c>
      <c r="J147" s="3129">
        <v>0.74</v>
      </c>
      <c r="K147" s="3129">
        <v>0.74</v>
      </c>
      <c r="L147" s="3129">
        <v>0.74</v>
      </c>
      <c r="M147" s="3130">
        <v>0.74</v>
      </c>
    </row>
    <row r="148" spans="1:13">
      <c r="A148" s="3128">
        <v>6.3</v>
      </c>
      <c r="B148" s="3129">
        <v>0.93500000000000005</v>
      </c>
      <c r="C148" s="3129">
        <v>0.93500000000000005</v>
      </c>
      <c r="D148" s="3129">
        <v>0.86409999999999998</v>
      </c>
      <c r="E148" s="3129">
        <v>0.86409999999999998</v>
      </c>
      <c r="F148" s="3129">
        <v>0.86409999999999998</v>
      </c>
      <c r="G148" s="3129">
        <v>0.86409999999999998</v>
      </c>
      <c r="H148" s="3129">
        <v>0.86409999999999998</v>
      </c>
      <c r="I148" s="3129">
        <v>0.73740000000000006</v>
      </c>
      <c r="J148" s="3129">
        <v>0.73740000000000006</v>
      </c>
      <c r="K148" s="3129">
        <v>0.73740000000000006</v>
      </c>
      <c r="L148" s="3129">
        <v>0.73740000000000006</v>
      </c>
      <c r="M148" s="3130">
        <v>0.73740000000000006</v>
      </c>
    </row>
    <row r="149" spans="1:13">
      <c r="A149" s="3128">
        <v>6.4</v>
      </c>
      <c r="B149" s="3129">
        <v>0.93320000000000003</v>
      </c>
      <c r="C149" s="3129">
        <v>0.93320000000000003</v>
      </c>
      <c r="D149" s="3129">
        <v>0.86209999999999998</v>
      </c>
      <c r="E149" s="3129">
        <v>0.86209999999999998</v>
      </c>
      <c r="F149" s="3129">
        <v>0.86209999999999998</v>
      </c>
      <c r="G149" s="3129">
        <v>0.86209999999999998</v>
      </c>
      <c r="H149" s="3129">
        <v>0.86209999999999998</v>
      </c>
      <c r="I149" s="3129">
        <v>0.73480000000000001</v>
      </c>
      <c r="J149" s="3129">
        <v>0.73480000000000001</v>
      </c>
      <c r="K149" s="3129">
        <v>0.73480000000000001</v>
      </c>
      <c r="L149" s="3129">
        <v>0.73480000000000001</v>
      </c>
      <c r="M149" s="3130">
        <v>0.73480000000000001</v>
      </c>
    </row>
    <row r="150" spans="1:13">
      <c r="A150" s="3128">
        <v>6.5</v>
      </c>
      <c r="B150" s="3129">
        <v>0.93149999999999999</v>
      </c>
      <c r="C150" s="3129">
        <v>0.93149999999999999</v>
      </c>
      <c r="D150" s="3129">
        <v>0.86009999999999998</v>
      </c>
      <c r="E150" s="3129">
        <v>0.86009999999999998</v>
      </c>
      <c r="F150" s="3129">
        <v>0.86009999999999998</v>
      </c>
      <c r="G150" s="3129">
        <v>0.86009999999999998</v>
      </c>
      <c r="H150" s="3129">
        <v>0.86009999999999998</v>
      </c>
      <c r="I150" s="3129">
        <v>0.73229999999999995</v>
      </c>
      <c r="J150" s="3129">
        <v>0.73229999999999995</v>
      </c>
      <c r="K150" s="3129">
        <v>0.73229999999999995</v>
      </c>
      <c r="L150" s="3129">
        <v>0.73229999999999995</v>
      </c>
      <c r="M150" s="3130">
        <v>0.73229999999999995</v>
      </c>
    </row>
    <row r="151" spans="1:13">
      <c r="A151" s="3128">
        <v>6.6</v>
      </c>
      <c r="B151" s="3129">
        <v>0.92979999999999996</v>
      </c>
      <c r="C151" s="3129">
        <v>0.92979999999999996</v>
      </c>
      <c r="D151" s="3129">
        <v>0.85809999999999997</v>
      </c>
      <c r="E151" s="3129">
        <v>0.85809999999999997</v>
      </c>
      <c r="F151" s="3129">
        <v>0.85809999999999997</v>
      </c>
      <c r="G151" s="3129">
        <v>0.85809999999999997</v>
      </c>
      <c r="H151" s="3129">
        <v>0.85809999999999997</v>
      </c>
      <c r="I151" s="3129">
        <v>0.7298</v>
      </c>
      <c r="J151" s="3129">
        <v>0.7298</v>
      </c>
      <c r="K151" s="3129">
        <v>0.7298</v>
      </c>
      <c r="L151" s="3129">
        <v>0.7298</v>
      </c>
      <c r="M151" s="3130">
        <v>0.7298</v>
      </c>
    </row>
    <row r="152" spans="1:13">
      <c r="A152" s="3128">
        <v>6.7</v>
      </c>
      <c r="B152" s="3129">
        <v>0.92810000000000004</v>
      </c>
      <c r="C152" s="3129">
        <v>0.92810000000000004</v>
      </c>
      <c r="D152" s="3129">
        <v>0.85609999999999997</v>
      </c>
      <c r="E152" s="3129">
        <v>0.85609999999999997</v>
      </c>
      <c r="F152" s="3129">
        <v>0.85609999999999997</v>
      </c>
      <c r="G152" s="3129">
        <v>0.85609999999999997</v>
      </c>
      <c r="H152" s="3129">
        <v>0.85609999999999997</v>
      </c>
      <c r="I152" s="3129">
        <v>0.72729999999999995</v>
      </c>
      <c r="J152" s="3129">
        <v>0.72729999999999995</v>
      </c>
      <c r="K152" s="3129">
        <v>0.72729999999999995</v>
      </c>
      <c r="L152" s="3129">
        <v>0.72729999999999995</v>
      </c>
      <c r="M152" s="3130">
        <v>0.72729999999999995</v>
      </c>
    </row>
    <row r="153" spans="1:13">
      <c r="A153" s="3128">
        <v>6.8</v>
      </c>
      <c r="B153" s="3129">
        <v>0.9264</v>
      </c>
      <c r="C153" s="3129">
        <v>0.9264</v>
      </c>
      <c r="D153" s="3129">
        <v>0.85409999999999997</v>
      </c>
      <c r="E153" s="3129">
        <v>0.85409999999999997</v>
      </c>
      <c r="F153" s="3129">
        <v>0.85409999999999997</v>
      </c>
      <c r="G153" s="3129">
        <v>0.85409999999999997</v>
      </c>
      <c r="H153" s="3129">
        <v>0.85409999999999997</v>
      </c>
      <c r="I153" s="3129">
        <v>0.7248</v>
      </c>
      <c r="J153" s="3129">
        <v>0.7248</v>
      </c>
      <c r="K153" s="3129">
        <v>0.7248</v>
      </c>
      <c r="L153" s="3129">
        <v>0.7248</v>
      </c>
      <c r="M153" s="3130">
        <v>0.7248</v>
      </c>
    </row>
    <row r="154" spans="1:13">
      <c r="A154" s="3128">
        <v>6.9</v>
      </c>
      <c r="B154" s="3129">
        <v>0.92469999999999997</v>
      </c>
      <c r="C154" s="3129">
        <v>0.92469999999999997</v>
      </c>
      <c r="D154" s="3129">
        <v>0.85209999999999997</v>
      </c>
      <c r="E154" s="3129">
        <v>0.85209999999999997</v>
      </c>
      <c r="F154" s="3129">
        <v>0.85209999999999997</v>
      </c>
      <c r="G154" s="3129">
        <v>0.85209999999999997</v>
      </c>
      <c r="H154" s="3129">
        <v>0.85209999999999997</v>
      </c>
      <c r="I154" s="3129">
        <v>0.72230000000000005</v>
      </c>
      <c r="J154" s="3129">
        <v>0.72230000000000005</v>
      </c>
      <c r="K154" s="3129">
        <v>0.72230000000000005</v>
      </c>
      <c r="L154" s="3129">
        <v>0.72230000000000005</v>
      </c>
      <c r="M154" s="3130">
        <v>0.72230000000000005</v>
      </c>
    </row>
    <row r="155" spans="1:13">
      <c r="A155" s="3128">
        <v>7</v>
      </c>
      <c r="B155" s="3129">
        <v>0.92300000000000004</v>
      </c>
      <c r="C155" s="3129">
        <v>0.92300000000000004</v>
      </c>
      <c r="D155" s="3129">
        <v>0.85019999999999996</v>
      </c>
      <c r="E155" s="3129">
        <v>0.85019999999999996</v>
      </c>
      <c r="F155" s="3129">
        <v>0.85019999999999996</v>
      </c>
      <c r="G155" s="3129">
        <v>0.85019999999999996</v>
      </c>
      <c r="H155" s="3129">
        <v>0.85019999999999996</v>
      </c>
      <c r="I155" s="3129">
        <v>0.71989999999999998</v>
      </c>
      <c r="J155" s="3129">
        <v>0.71989999999999998</v>
      </c>
      <c r="K155" s="3129">
        <v>0.71989999999999998</v>
      </c>
      <c r="L155" s="3129">
        <v>0.71989999999999998</v>
      </c>
      <c r="M155" s="3130">
        <v>0.71989999999999998</v>
      </c>
    </row>
    <row r="156" spans="1:13">
      <c r="A156" s="3128">
        <v>7.1</v>
      </c>
      <c r="B156" s="3129">
        <v>0.9214</v>
      </c>
      <c r="C156" s="3129">
        <v>0.9214</v>
      </c>
      <c r="D156" s="3129">
        <v>0.84830000000000005</v>
      </c>
      <c r="E156" s="3129">
        <v>0.84830000000000005</v>
      </c>
      <c r="F156" s="3129">
        <v>0.84830000000000005</v>
      </c>
      <c r="G156" s="3129">
        <v>0.84830000000000005</v>
      </c>
      <c r="H156" s="3129">
        <v>0.84830000000000005</v>
      </c>
      <c r="I156" s="3129">
        <v>0.71750000000000003</v>
      </c>
      <c r="J156" s="3129">
        <v>0.71750000000000003</v>
      </c>
      <c r="K156" s="3129">
        <v>0.71750000000000003</v>
      </c>
      <c r="L156" s="3129">
        <v>0.71750000000000003</v>
      </c>
      <c r="M156" s="3130">
        <v>0.71750000000000003</v>
      </c>
    </row>
    <row r="157" spans="1:13">
      <c r="A157" s="3128">
        <v>7.2</v>
      </c>
      <c r="B157" s="3129">
        <v>0.91979999999999995</v>
      </c>
      <c r="C157" s="3129">
        <v>0.91979999999999995</v>
      </c>
      <c r="D157" s="3129">
        <v>0.84640000000000004</v>
      </c>
      <c r="E157" s="3129">
        <v>0.84640000000000004</v>
      </c>
      <c r="F157" s="3129">
        <v>0.84640000000000004</v>
      </c>
      <c r="G157" s="3129">
        <v>0.84640000000000004</v>
      </c>
      <c r="H157" s="3129">
        <v>0.84640000000000004</v>
      </c>
      <c r="I157" s="3129">
        <v>0.71509999999999996</v>
      </c>
      <c r="J157" s="3129">
        <v>0.71509999999999996</v>
      </c>
      <c r="K157" s="3129">
        <v>0.71509999999999996</v>
      </c>
      <c r="L157" s="3129">
        <v>0.71509999999999996</v>
      </c>
      <c r="M157" s="3130">
        <v>0.71509999999999996</v>
      </c>
    </row>
    <row r="158" spans="1:13">
      <c r="A158" s="3128">
        <v>7.3</v>
      </c>
      <c r="B158" s="3129">
        <v>0.91820000000000002</v>
      </c>
      <c r="C158" s="3129">
        <v>0.91820000000000002</v>
      </c>
      <c r="D158" s="3129">
        <v>0.84450000000000003</v>
      </c>
      <c r="E158" s="3129">
        <v>0.84450000000000003</v>
      </c>
      <c r="F158" s="3129">
        <v>0.84450000000000003</v>
      </c>
      <c r="G158" s="3129">
        <v>0.84450000000000003</v>
      </c>
      <c r="H158" s="3129">
        <v>0.84450000000000003</v>
      </c>
      <c r="I158" s="3129">
        <v>0.7127</v>
      </c>
      <c r="J158" s="3129">
        <v>0.7127</v>
      </c>
      <c r="K158" s="3129">
        <v>0.7127</v>
      </c>
      <c r="L158" s="3129">
        <v>0.7127</v>
      </c>
      <c r="M158" s="3130">
        <v>0.7127</v>
      </c>
    </row>
    <row r="159" spans="1:13">
      <c r="A159" s="3128">
        <v>7.4</v>
      </c>
      <c r="B159" s="3129">
        <v>0.91659999999999997</v>
      </c>
      <c r="C159" s="3129">
        <v>0.91659999999999997</v>
      </c>
      <c r="D159" s="3129">
        <v>0.84260000000000002</v>
      </c>
      <c r="E159" s="3129">
        <v>0.84260000000000002</v>
      </c>
      <c r="F159" s="3129">
        <v>0.84260000000000002</v>
      </c>
      <c r="G159" s="3129">
        <v>0.84260000000000002</v>
      </c>
      <c r="H159" s="3129">
        <v>0.84260000000000002</v>
      </c>
      <c r="I159" s="3129">
        <v>0.71030000000000004</v>
      </c>
      <c r="J159" s="3129">
        <v>0.71030000000000004</v>
      </c>
      <c r="K159" s="3129">
        <v>0.71030000000000004</v>
      </c>
      <c r="L159" s="3129">
        <v>0.71030000000000004</v>
      </c>
      <c r="M159" s="3130">
        <v>0.71030000000000004</v>
      </c>
    </row>
    <row r="160" spans="1:13">
      <c r="A160" s="3128">
        <v>7.5</v>
      </c>
      <c r="B160" s="3129">
        <v>0.91500000000000004</v>
      </c>
      <c r="C160" s="3129">
        <v>0.91500000000000004</v>
      </c>
      <c r="D160" s="3129">
        <v>0.8407</v>
      </c>
      <c r="E160" s="3129">
        <v>0.8407</v>
      </c>
      <c r="F160" s="3129">
        <v>0.8407</v>
      </c>
      <c r="G160" s="3129">
        <v>0.8407</v>
      </c>
      <c r="H160" s="3129">
        <v>0.8407</v>
      </c>
      <c r="I160" s="3129">
        <v>0.70799999999999996</v>
      </c>
      <c r="J160" s="3129">
        <v>0.70799999999999996</v>
      </c>
      <c r="K160" s="3129">
        <v>0.70799999999999996</v>
      </c>
      <c r="L160" s="3129">
        <v>0.70799999999999996</v>
      </c>
      <c r="M160" s="3130">
        <v>0.70799999999999996</v>
      </c>
    </row>
    <row r="161" spans="1:13">
      <c r="A161" s="3128">
        <v>7.6</v>
      </c>
      <c r="B161" s="3129">
        <v>0.91339999999999999</v>
      </c>
      <c r="C161" s="3129">
        <v>0.91339999999999999</v>
      </c>
      <c r="D161" s="3129">
        <v>0.83889999999999998</v>
      </c>
      <c r="E161" s="3129">
        <v>0.83889999999999998</v>
      </c>
      <c r="F161" s="3129">
        <v>0.83889999999999998</v>
      </c>
      <c r="G161" s="3129">
        <v>0.83889999999999998</v>
      </c>
      <c r="H161" s="3129">
        <v>0.83889999999999998</v>
      </c>
      <c r="I161" s="3129">
        <v>0.70569999999999999</v>
      </c>
      <c r="J161" s="3129">
        <v>0.70569999999999999</v>
      </c>
      <c r="K161" s="3129">
        <v>0.70569999999999999</v>
      </c>
      <c r="L161" s="3129">
        <v>0.70569999999999999</v>
      </c>
      <c r="M161" s="3130">
        <v>0.70569999999999999</v>
      </c>
    </row>
    <row r="162" spans="1:13">
      <c r="A162" s="3128">
        <v>7.7</v>
      </c>
      <c r="B162" s="3129">
        <v>0.91190000000000004</v>
      </c>
      <c r="C162" s="3129">
        <v>0.91190000000000004</v>
      </c>
      <c r="D162" s="3129">
        <v>0.83709999999999996</v>
      </c>
      <c r="E162" s="3129">
        <v>0.83709999999999996</v>
      </c>
      <c r="F162" s="3129">
        <v>0.83709999999999996</v>
      </c>
      <c r="G162" s="3129">
        <v>0.83709999999999996</v>
      </c>
      <c r="H162" s="3129">
        <v>0.83709999999999996</v>
      </c>
      <c r="I162" s="3129">
        <v>0.70340000000000003</v>
      </c>
      <c r="J162" s="3129">
        <v>0.70340000000000003</v>
      </c>
      <c r="K162" s="3129">
        <v>0.70340000000000003</v>
      </c>
      <c r="L162" s="3129">
        <v>0.70340000000000003</v>
      </c>
      <c r="M162" s="3130">
        <v>0.70340000000000003</v>
      </c>
    </row>
    <row r="163" spans="1:13">
      <c r="A163" s="3128">
        <v>7.8</v>
      </c>
      <c r="B163" s="3129">
        <v>0.91039999999999999</v>
      </c>
      <c r="C163" s="3129">
        <v>0.91039999999999999</v>
      </c>
      <c r="D163" s="3129">
        <v>0.83530000000000004</v>
      </c>
      <c r="E163" s="3129">
        <v>0.83530000000000004</v>
      </c>
      <c r="F163" s="3129">
        <v>0.83530000000000004</v>
      </c>
      <c r="G163" s="3129">
        <v>0.83530000000000004</v>
      </c>
      <c r="H163" s="3129">
        <v>0.83530000000000004</v>
      </c>
      <c r="I163" s="3129">
        <v>0.70109999999999995</v>
      </c>
      <c r="J163" s="3129">
        <v>0.70109999999999995</v>
      </c>
      <c r="K163" s="3129">
        <v>0.70109999999999995</v>
      </c>
      <c r="L163" s="3129">
        <v>0.70109999999999995</v>
      </c>
      <c r="M163" s="3130">
        <v>0.70109999999999995</v>
      </c>
    </row>
    <row r="164" spans="1:13">
      <c r="A164" s="3128">
        <v>7.9</v>
      </c>
      <c r="B164" s="3129">
        <v>0.90890000000000004</v>
      </c>
      <c r="C164" s="3129">
        <v>0.90890000000000004</v>
      </c>
      <c r="D164" s="3129">
        <v>0.83350000000000002</v>
      </c>
      <c r="E164" s="3129">
        <v>0.83350000000000002</v>
      </c>
      <c r="F164" s="3129">
        <v>0.83350000000000002</v>
      </c>
      <c r="G164" s="3129">
        <v>0.83350000000000002</v>
      </c>
      <c r="H164" s="3129">
        <v>0.83350000000000002</v>
      </c>
      <c r="I164" s="3129">
        <v>0.69879999999999998</v>
      </c>
      <c r="J164" s="3129">
        <v>0.69879999999999998</v>
      </c>
      <c r="K164" s="3129">
        <v>0.69879999999999998</v>
      </c>
      <c r="L164" s="3129">
        <v>0.69879999999999998</v>
      </c>
      <c r="M164" s="3130">
        <v>0.69879999999999998</v>
      </c>
    </row>
    <row r="165" spans="1:13">
      <c r="A165" s="3128">
        <v>8</v>
      </c>
      <c r="B165" s="3129">
        <v>0.90739999999999998</v>
      </c>
      <c r="C165" s="3129">
        <v>0.90739999999999998</v>
      </c>
      <c r="D165" s="3129">
        <v>0.83169999999999999</v>
      </c>
      <c r="E165" s="3129">
        <v>0.83169999999999999</v>
      </c>
      <c r="F165" s="3129">
        <v>0.83169999999999999</v>
      </c>
      <c r="G165" s="3129">
        <v>0.83169999999999999</v>
      </c>
      <c r="H165" s="3129">
        <v>0.83169999999999999</v>
      </c>
      <c r="I165" s="3129">
        <v>0.6966</v>
      </c>
      <c r="J165" s="3129">
        <v>0.6966</v>
      </c>
      <c r="K165" s="3129">
        <v>0.6966</v>
      </c>
      <c r="L165" s="3129">
        <v>0.6966</v>
      </c>
      <c r="M165" s="3130">
        <v>0.6966</v>
      </c>
    </row>
    <row r="166" spans="1:13">
      <c r="A166" s="3128">
        <v>8.1</v>
      </c>
      <c r="B166" s="3129">
        <v>0.90590000000000004</v>
      </c>
      <c r="C166" s="3129">
        <v>0.90590000000000004</v>
      </c>
      <c r="D166" s="3129">
        <v>0.82989999999999997</v>
      </c>
      <c r="E166" s="3129">
        <v>0.82989999999999997</v>
      </c>
      <c r="F166" s="3129">
        <v>0.82989999999999997</v>
      </c>
      <c r="G166" s="3129">
        <v>0.82989999999999997</v>
      </c>
      <c r="H166" s="3129">
        <v>0.82989999999999997</v>
      </c>
      <c r="I166" s="3129">
        <v>0.69440000000000002</v>
      </c>
      <c r="J166" s="3129">
        <v>0.69440000000000002</v>
      </c>
      <c r="K166" s="3129">
        <v>0.69440000000000002</v>
      </c>
      <c r="L166" s="3129">
        <v>0.69440000000000002</v>
      </c>
      <c r="M166" s="3130">
        <v>0.69440000000000002</v>
      </c>
    </row>
    <row r="167" spans="1:13">
      <c r="A167" s="3128">
        <v>8.1999999999999993</v>
      </c>
      <c r="B167" s="3129">
        <v>0.90439999999999998</v>
      </c>
      <c r="C167" s="3129">
        <v>0.90439999999999998</v>
      </c>
      <c r="D167" s="3129">
        <v>0.82820000000000005</v>
      </c>
      <c r="E167" s="3129">
        <v>0.82820000000000005</v>
      </c>
      <c r="F167" s="3129">
        <v>0.82820000000000005</v>
      </c>
      <c r="G167" s="3129">
        <v>0.82820000000000005</v>
      </c>
      <c r="H167" s="3129">
        <v>0.82820000000000005</v>
      </c>
      <c r="I167" s="3129">
        <v>0.69220000000000004</v>
      </c>
      <c r="J167" s="3129">
        <v>0.69220000000000004</v>
      </c>
      <c r="K167" s="3129">
        <v>0.69220000000000004</v>
      </c>
      <c r="L167" s="3129">
        <v>0.69220000000000004</v>
      </c>
      <c r="M167" s="3130">
        <v>0.69220000000000004</v>
      </c>
    </row>
    <row r="168" spans="1:13">
      <c r="A168" s="3128">
        <v>8.3000000000000007</v>
      </c>
      <c r="B168" s="3129">
        <v>0.90300000000000002</v>
      </c>
      <c r="C168" s="3129">
        <v>0.90300000000000002</v>
      </c>
      <c r="D168" s="3129">
        <v>0.82650000000000001</v>
      </c>
      <c r="E168" s="3129">
        <v>0.82650000000000001</v>
      </c>
      <c r="F168" s="3129">
        <v>0.82650000000000001</v>
      </c>
      <c r="G168" s="3129">
        <v>0.82650000000000001</v>
      </c>
      <c r="H168" s="3129">
        <v>0.82650000000000001</v>
      </c>
      <c r="I168" s="3129">
        <v>0.69</v>
      </c>
      <c r="J168" s="3129">
        <v>0.69</v>
      </c>
      <c r="K168" s="3129">
        <v>0.69</v>
      </c>
      <c r="L168" s="3129">
        <v>0.69</v>
      </c>
      <c r="M168" s="3130">
        <v>0.69</v>
      </c>
    </row>
    <row r="169" spans="1:13">
      <c r="A169" s="3128">
        <v>8.4</v>
      </c>
      <c r="B169" s="3129">
        <v>0.90159999999999996</v>
      </c>
      <c r="C169" s="3129">
        <v>0.90159999999999996</v>
      </c>
      <c r="D169" s="3129">
        <v>0.82479999999999998</v>
      </c>
      <c r="E169" s="3129">
        <v>0.82479999999999998</v>
      </c>
      <c r="F169" s="3129">
        <v>0.82479999999999998</v>
      </c>
      <c r="G169" s="3129">
        <v>0.82479999999999998</v>
      </c>
      <c r="H169" s="3129">
        <v>0.82479999999999998</v>
      </c>
      <c r="I169" s="3129">
        <v>0.68779999999999997</v>
      </c>
      <c r="J169" s="3129">
        <v>0.68779999999999997</v>
      </c>
      <c r="K169" s="3129">
        <v>0.68779999999999997</v>
      </c>
      <c r="L169" s="3129">
        <v>0.68779999999999997</v>
      </c>
      <c r="M169" s="3130">
        <v>0.68779999999999997</v>
      </c>
    </row>
    <row r="170" spans="1:13">
      <c r="A170" s="3128">
        <v>8.5</v>
      </c>
      <c r="B170" s="3129">
        <v>0.9002</v>
      </c>
      <c r="C170" s="3129">
        <v>0.9002</v>
      </c>
      <c r="D170" s="3129">
        <v>0.82310000000000005</v>
      </c>
      <c r="E170" s="3129">
        <v>0.82310000000000005</v>
      </c>
      <c r="F170" s="3129">
        <v>0.82310000000000005</v>
      </c>
      <c r="G170" s="3129">
        <v>0.82310000000000005</v>
      </c>
      <c r="H170" s="3129">
        <v>0.82310000000000005</v>
      </c>
      <c r="I170" s="3129">
        <v>0.68569999999999998</v>
      </c>
      <c r="J170" s="3129">
        <v>0.68569999999999998</v>
      </c>
      <c r="K170" s="3129">
        <v>0.68569999999999998</v>
      </c>
      <c r="L170" s="3129">
        <v>0.68569999999999998</v>
      </c>
      <c r="M170" s="3130">
        <v>0.68569999999999998</v>
      </c>
    </row>
    <row r="171" spans="1:13">
      <c r="A171" s="3128">
        <v>8.6</v>
      </c>
      <c r="B171" s="3129">
        <v>0.89880000000000004</v>
      </c>
      <c r="C171" s="3129">
        <v>0.89880000000000004</v>
      </c>
      <c r="D171" s="3129">
        <v>0.82140000000000002</v>
      </c>
      <c r="E171" s="3129">
        <v>0.82140000000000002</v>
      </c>
      <c r="F171" s="3129">
        <v>0.82140000000000002</v>
      </c>
      <c r="G171" s="3129">
        <v>0.82140000000000002</v>
      </c>
      <c r="H171" s="3129">
        <v>0.82140000000000002</v>
      </c>
      <c r="I171" s="3129">
        <v>0.68359999999999999</v>
      </c>
      <c r="J171" s="3129">
        <v>0.68359999999999999</v>
      </c>
      <c r="K171" s="3129">
        <v>0.68359999999999999</v>
      </c>
      <c r="L171" s="3129">
        <v>0.68359999999999999</v>
      </c>
      <c r="M171" s="3130">
        <v>0.68359999999999999</v>
      </c>
    </row>
    <row r="172" spans="1:13">
      <c r="A172" s="3128">
        <v>8.6999999999999993</v>
      </c>
      <c r="B172" s="3129">
        <v>0.89739999999999998</v>
      </c>
      <c r="C172" s="3129">
        <v>0.89739999999999998</v>
      </c>
      <c r="D172" s="3129">
        <v>0.81969999999999998</v>
      </c>
      <c r="E172" s="3129">
        <v>0.81969999999999998</v>
      </c>
      <c r="F172" s="3129">
        <v>0.81969999999999998</v>
      </c>
      <c r="G172" s="3129">
        <v>0.81969999999999998</v>
      </c>
      <c r="H172" s="3129">
        <v>0.81969999999999998</v>
      </c>
      <c r="I172" s="3129">
        <v>0.68149999999999999</v>
      </c>
      <c r="J172" s="3129">
        <v>0.68149999999999999</v>
      </c>
      <c r="K172" s="3129">
        <v>0.68149999999999999</v>
      </c>
      <c r="L172" s="3129">
        <v>0.68149999999999999</v>
      </c>
      <c r="M172" s="3130">
        <v>0.68149999999999999</v>
      </c>
    </row>
    <row r="173" spans="1:13">
      <c r="A173" s="3128">
        <v>8.8000000000000007</v>
      </c>
      <c r="B173" s="3129">
        <v>0.89600000000000002</v>
      </c>
      <c r="C173" s="3129">
        <v>0.89600000000000002</v>
      </c>
      <c r="D173" s="3129">
        <v>0.81810000000000005</v>
      </c>
      <c r="E173" s="3129">
        <v>0.81810000000000005</v>
      </c>
      <c r="F173" s="3129">
        <v>0.81810000000000005</v>
      </c>
      <c r="G173" s="3129">
        <v>0.81810000000000005</v>
      </c>
      <c r="H173" s="3129">
        <v>0.81810000000000005</v>
      </c>
      <c r="I173" s="3129">
        <v>0.6794</v>
      </c>
      <c r="J173" s="3129">
        <v>0.6794</v>
      </c>
      <c r="K173" s="3129">
        <v>0.6794</v>
      </c>
      <c r="L173" s="3129">
        <v>0.6794</v>
      </c>
      <c r="M173" s="3130">
        <v>0.6794</v>
      </c>
    </row>
    <row r="174" spans="1:13">
      <c r="A174" s="3128">
        <v>8.9</v>
      </c>
      <c r="B174" s="3129">
        <v>0.89470000000000005</v>
      </c>
      <c r="C174" s="3129">
        <v>0.89470000000000005</v>
      </c>
      <c r="D174" s="3129">
        <v>0.8165</v>
      </c>
      <c r="E174" s="3129">
        <v>0.8165</v>
      </c>
      <c r="F174" s="3129">
        <v>0.8165</v>
      </c>
      <c r="G174" s="3129">
        <v>0.8165</v>
      </c>
      <c r="H174" s="3129">
        <v>0.8165</v>
      </c>
      <c r="I174" s="3129">
        <v>0.6774</v>
      </c>
      <c r="J174" s="3129">
        <v>0.6774</v>
      </c>
      <c r="K174" s="3129">
        <v>0.6774</v>
      </c>
      <c r="L174" s="3129">
        <v>0.6774</v>
      </c>
      <c r="M174" s="3130">
        <v>0.6774</v>
      </c>
    </row>
    <row r="175" spans="1:13">
      <c r="A175" s="3131">
        <v>9</v>
      </c>
      <c r="B175" s="3129">
        <v>0.89339999999999997</v>
      </c>
      <c r="C175" s="3129">
        <v>0.89339999999999997</v>
      </c>
      <c r="D175" s="3129">
        <v>0.81489999999999996</v>
      </c>
      <c r="E175" s="3129">
        <v>0.81489999999999996</v>
      </c>
      <c r="F175" s="3129">
        <v>0.81489999999999996</v>
      </c>
      <c r="G175" s="3129">
        <v>0.81489999999999996</v>
      </c>
      <c r="H175" s="3129">
        <v>0.81489999999999996</v>
      </c>
      <c r="I175" s="3129">
        <v>0.6754</v>
      </c>
      <c r="J175" s="3129">
        <v>0.6754</v>
      </c>
      <c r="K175" s="3129">
        <v>0.6754</v>
      </c>
      <c r="L175" s="3129">
        <v>0.6754</v>
      </c>
      <c r="M175" s="3130">
        <v>0.6754</v>
      </c>
    </row>
    <row r="176" spans="1:13">
      <c r="A176" s="3131">
        <v>9.1</v>
      </c>
      <c r="B176" s="3129">
        <v>0.8921</v>
      </c>
      <c r="C176" s="3129">
        <v>0.8921</v>
      </c>
      <c r="D176" s="3129">
        <v>0.81330000000000002</v>
      </c>
      <c r="E176" s="3129">
        <v>0.81330000000000002</v>
      </c>
      <c r="F176" s="3129">
        <v>0.81330000000000002</v>
      </c>
      <c r="G176" s="3129">
        <v>0.81330000000000002</v>
      </c>
      <c r="H176" s="3129">
        <v>0.81330000000000002</v>
      </c>
      <c r="I176" s="3129">
        <v>0.6734</v>
      </c>
      <c r="J176" s="3129">
        <v>0.6734</v>
      </c>
      <c r="K176" s="3129">
        <v>0.6734</v>
      </c>
      <c r="L176" s="3129">
        <v>0.6734</v>
      </c>
      <c r="M176" s="3130">
        <v>0.6734</v>
      </c>
    </row>
    <row r="177" spans="1:20">
      <c r="A177" s="3131">
        <v>9.1999999999999993</v>
      </c>
      <c r="B177" s="3129">
        <v>0.89080000000000004</v>
      </c>
      <c r="C177" s="3129">
        <v>0.89080000000000004</v>
      </c>
      <c r="D177" s="3129">
        <v>0.81169999999999998</v>
      </c>
      <c r="E177" s="3129">
        <v>0.81169999999999998</v>
      </c>
      <c r="F177" s="3129">
        <v>0.81169999999999998</v>
      </c>
      <c r="G177" s="3129">
        <v>0.81169999999999998</v>
      </c>
      <c r="H177" s="3129">
        <v>0.81169999999999998</v>
      </c>
      <c r="I177" s="3129">
        <v>0.6714</v>
      </c>
      <c r="J177" s="3129">
        <v>0.6714</v>
      </c>
      <c r="K177" s="3129">
        <v>0.6714</v>
      </c>
      <c r="L177" s="3129">
        <v>0.6714</v>
      </c>
      <c r="M177" s="3130">
        <v>0.6714</v>
      </c>
    </row>
    <row r="178" spans="1:20">
      <c r="A178" s="3131">
        <v>9.3000000000000007</v>
      </c>
      <c r="B178" s="3129">
        <v>0.88949999999999996</v>
      </c>
      <c r="C178" s="3129">
        <v>0.88949999999999996</v>
      </c>
      <c r="D178" s="3129">
        <v>0.81010000000000004</v>
      </c>
      <c r="E178" s="3129">
        <v>0.81010000000000004</v>
      </c>
      <c r="F178" s="3129">
        <v>0.81010000000000004</v>
      </c>
      <c r="G178" s="3129">
        <v>0.81010000000000004</v>
      </c>
      <c r="H178" s="3129">
        <v>0.81010000000000004</v>
      </c>
      <c r="I178" s="3129">
        <v>0.6694</v>
      </c>
      <c r="J178" s="3129">
        <v>0.6694</v>
      </c>
      <c r="K178" s="3129">
        <v>0.6694</v>
      </c>
      <c r="L178" s="3129">
        <v>0.6694</v>
      </c>
      <c r="M178" s="3130">
        <v>0.6694</v>
      </c>
    </row>
    <row r="179" spans="1:20">
      <c r="A179" s="3131">
        <v>9.4</v>
      </c>
      <c r="B179" s="3129">
        <v>0.88819999999999999</v>
      </c>
      <c r="C179" s="3129">
        <v>0.88819999999999999</v>
      </c>
      <c r="D179" s="3129">
        <v>0.8085</v>
      </c>
      <c r="E179" s="3129">
        <v>0.8085</v>
      </c>
      <c r="F179" s="3129">
        <v>0.8085</v>
      </c>
      <c r="G179" s="3129">
        <v>0.8085</v>
      </c>
      <c r="H179" s="3129">
        <v>0.8085</v>
      </c>
      <c r="I179" s="3129">
        <v>0.66739999999999999</v>
      </c>
      <c r="J179" s="3129">
        <v>0.66739999999999999</v>
      </c>
      <c r="K179" s="3129">
        <v>0.66739999999999999</v>
      </c>
      <c r="L179" s="3129">
        <v>0.66739999999999999</v>
      </c>
      <c r="M179" s="3130">
        <v>0.66739999999999999</v>
      </c>
    </row>
    <row r="180" spans="1:20">
      <c r="A180" s="3131">
        <v>9.5</v>
      </c>
      <c r="B180" s="3129">
        <v>0.88700000000000001</v>
      </c>
      <c r="C180" s="3129">
        <v>0.88700000000000001</v>
      </c>
      <c r="D180" s="3129">
        <v>0.80700000000000005</v>
      </c>
      <c r="E180" s="3129">
        <v>0.80700000000000005</v>
      </c>
      <c r="F180" s="3129">
        <v>0.80700000000000005</v>
      </c>
      <c r="G180" s="3129">
        <v>0.80700000000000005</v>
      </c>
      <c r="H180" s="3129">
        <v>0.80700000000000005</v>
      </c>
      <c r="I180" s="3129">
        <v>0.66549999999999998</v>
      </c>
      <c r="J180" s="3129">
        <v>0.66549999999999998</v>
      </c>
      <c r="K180" s="3129">
        <v>0.66549999999999998</v>
      </c>
      <c r="L180" s="3129">
        <v>0.66549999999999998</v>
      </c>
      <c r="M180" s="3130">
        <v>0.66549999999999998</v>
      </c>
    </row>
    <row r="181" spans="1:20">
      <c r="A181" s="3131">
        <v>9.6</v>
      </c>
      <c r="B181" s="3129">
        <v>0.88580000000000003</v>
      </c>
      <c r="C181" s="3129">
        <v>0.88580000000000003</v>
      </c>
      <c r="D181" s="3129">
        <v>0.80549999999999999</v>
      </c>
      <c r="E181" s="3129">
        <v>0.80549999999999999</v>
      </c>
      <c r="F181" s="3129">
        <v>0.80549999999999999</v>
      </c>
      <c r="G181" s="3129">
        <v>0.80549999999999999</v>
      </c>
      <c r="H181" s="3129">
        <v>0.80549999999999999</v>
      </c>
      <c r="I181" s="3129">
        <v>0.66359999999999997</v>
      </c>
      <c r="J181" s="3129">
        <v>0.66359999999999997</v>
      </c>
      <c r="K181" s="3129">
        <v>0.66359999999999997</v>
      </c>
      <c r="L181" s="3129">
        <v>0.66359999999999997</v>
      </c>
      <c r="M181" s="3130">
        <v>0.66359999999999997</v>
      </c>
    </row>
    <row r="182" spans="1:20">
      <c r="A182" s="3131">
        <v>9.6999999999999993</v>
      </c>
      <c r="B182" s="3129">
        <v>0.88460000000000005</v>
      </c>
      <c r="C182" s="3129">
        <v>0.88460000000000005</v>
      </c>
      <c r="D182" s="3129">
        <v>0.80400000000000005</v>
      </c>
      <c r="E182" s="3129">
        <v>0.80400000000000005</v>
      </c>
      <c r="F182" s="3129">
        <v>0.80400000000000005</v>
      </c>
      <c r="G182" s="3129">
        <v>0.80400000000000005</v>
      </c>
      <c r="H182" s="3129">
        <v>0.80400000000000005</v>
      </c>
      <c r="I182" s="3129">
        <v>0.66169999999999995</v>
      </c>
      <c r="J182" s="3129">
        <v>0.66169999999999995</v>
      </c>
      <c r="K182" s="3129">
        <v>0.66169999999999995</v>
      </c>
      <c r="L182" s="3129">
        <v>0.66169999999999995</v>
      </c>
      <c r="M182" s="3130">
        <v>0.66169999999999995</v>
      </c>
    </row>
    <row r="183" spans="1:20">
      <c r="A183" s="3131">
        <v>9.8000000000000007</v>
      </c>
      <c r="B183" s="3129">
        <v>0.88339999999999996</v>
      </c>
      <c r="C183" s="3129">
        <v>0.88339999999999996</v>
      </c>
      <c r="D183" s="3129">
        <v>0.80249999999999999</v>
      </c>
      <c r="E183" s="3129">
        <v>0.80249999999999999</v>
      </c>
      <c r="F183" s="3129">
        <v>0.80249999999999999</v>
      </c>
      <c r="G183" s="3129">
        <v>0.80249999999999999</v>
      </c>
      <c r="H183" s="3129">
        <v>0.80249999999999999</v>
      </c>
      <c r="I183" s="3129">
        <v>0.65980000000000005</v>
      </c>
      <c r="J183" s="3129">
        <v>0.65980000000000005</v>
      </c>
      <c r="K183" s="3129">
        <v>0.65980000000000005</v>
      </c>
      <c r="L183" s="3129">
        <v>0.65980000000000005</v>
      </c>
      <c r="M183" s="3130">
        <v>0.65980000000000005</v>
      </c>
    </row>
    <row r="184" spans="1:20" ht="14.25" thickBot="1">
      <c r="A184" s="3132">
        <v>9.9</v>
      </c>
      <c r="B184" s="3133">
        <v>0.88219999999999998</v>
      </c>
      <c r="C184" s="3133">
        <v>0.88219999999999998</v>
      </c>
      <c r="D184" s="3133">
        <v>0.80100000000000005</v>
      </c>
      <c r="E184" s="3133">
        <v>0.80100000000000005</v>
      </c>
      <c r="F184" s="3133">
        <v>0.80100000000000005</v>
      </c>
      <c r="G184" s="3133">
        <v>0.80100000000000005</v>
      </c>
      <c r="H184" s="3133">
        <v>0.80100000000000005</v>
      </c>
      <c r="I184" s="3133">
        <v>0.65790000000000004</v>
      </c>
      <c r="J184" s="3133">
        <v>0.65790000000000004</v>
      </c>
      <c r="K184" s="3133">
        <v>0.65790000000000004</v>
      </c>
      <c r="L184" s="3133">
        <v>0.65790000000000004</v>
      </c>
      <c r="M184" s="3134">
        <v>0.65790000000000004</v>
      </c>
    </row>
    <row r="185" spans="1:20" ht="15" thickBot="1">
      <c r="A185" s="3122" t="s">
        <v>2794</v>
      </c>
      <c r="B185" s="3122"/>
      <c r="C185" s="3122"/>
      <c r="D185" s="3122"/>
      <c r="E185" s="3122"/>
      <c r="F185" s="3122"/>
      <c r="G185" s="3122"/>
      <c r="H185" s="3122"/>
      <c r="I185" s="3122"/>
      <c r="J185" s="3122"/>
      <c r="K185" s="3122"/>
      <c r="L185" s="3122"/>
      <c r="M185" s="3122"/>
    </row>
    <row r="186" spans="1:20">
      <c r="A186" s="3123" t="s">
        <v>2792</v>
      </c>
      <c r="B186" s="3124" t="s">
        <v>2588</v>
      </c>
      <c r="C186" s="3124" t="s">
        <v>2589</v>
      </c>
      <c r="D186" s="3124" t="s">
        <v>2590</v>
      </c>
      <c r="E186" s="3124" t="s">
        <v>2591</v>
      </c>
      <c r="F186" s="3124" t="s">
        <v>2592</v>
      </c>
      <c r="G186" s="3124" t="s">
        <v>2593</v>
      </c>
      <c r="H186" s="3125" t="s">
        <v>2594</v>
      </c>
      <c r="I186" s="3125" t="s">
        <v>2595</v>
      </c>
      <c r="J186" s="3126" t="s">
        <v>2596</v>
      </c>
      <c r="K186" s="3126" t="s">
        <v>2597</v>
      </c>
      <c r="L186" s="3126" t="s">
        <v>2598</v>
      </c>
      <c r="M186" s="3127" t="s">
        <v>2599</v>
      </c>
      <c r="Q186" s="3137" t="s">
        <v>2797</v>
      </c>
      <c r="R186" s="3137" t="s">
        <v>2798</v>
      </c>
      <c r="S186" s="3137" t="s">
        <v>2799</v>
      </c>
      <c r="T186" s="3137" t="s">
        <v>2800</v>
      </c>
    </row>
    <row r="187" spans="1:20">
      <c r="A187" s="3128">
        <v>1</v>
      </c>
      <c r="B187" s="3129">
        <v>1.1901999999999999</v>
      </c>
      <c r="C187" s="3129">
        <v>1.1901999999999999</v>
      </c>
      <c r="D187" s="3129">
        <v>1.222</v>
      </c>
      <c r="E187" s="3129">
        <v>1.222</v>
      </c>
      <c r="F187" s="3129">
        <v>1.222</v>
      </c>
      <c r="G187" s="3129">
        <v>1.222</v>
      </c>
      <c r="H187" s="3129">
        <v>1.222</v>
      </c>
      <c r="I187" s="3129">
        <v>1.1054999999999999</v>
      </c>
      <c r="J187" s="3129">
        <v>1.1054999999999999</v>
      </c>
      <c r="K187" s="3129">
        <v>1.1054999999999999</v>
      </c>
      <c r="L187" s="3129">
        <v>1.1054999999999999</v>
      </c>
      <c r="M187" s="3130">
        <v>1.1054999999999999</v>
      </c>
      <c r="Q187" s="3137">
        <v>10</v>
      </c>
      <c r="R187" s="3137">
        <f>ROUND(0.9448-0.0115*Q187,4)</f>
        <v>0.82979999999999998</v>
      </c>
      <c r="S187" s="3137">
        <f>ROUND(0.937-0.0145*Q187,4)</f>
        <v>0.79200000000000004</v>
      </c>
      <c r="T187" s="3137">
        <f>ROUND(0.7965-0.0185*Q187,4)</f>
        <v>0.61150000000000004</v>
      </c>
    </row>
    <row r="188" spans="1:20">
      <c r="A188" s="3128">
        <v>1.1000000000000001</v>
      </c>
      <c r="B188" s="3129">
        <v>1.1715</v>
      </c>
      <c r="C188" s="3129">
        <v>1.1715</v>
      </c>
      <c r="D188" s="3129">
        <v>1.2002999999999999</v>
      </c>
      <c r="E188" s="3129">
        <v>1.2002999999999999</v>
      </c>
      <c r="F188" s="3129">
        <v>1.2002999999999999</v>
      </c>
      <c r="G188" s="3129">
        <v>1.2002999999999999</v>
      </c>
      <c r="H188" s="3129">
        <v>1.2002999999999999</v>
      </c>
      <c r="I188" s="3129">
        <v>1.0819000000000001</v>
      </c>
      <c r="J188" s="3129">
        <v>1.0819000000000001</v>
      </c>
      <c r="K188" s="3129">
        <v>1.0819000000000001</v>
      </c>
      <c r="L188" s="3129">
        <v>1.0819000000000001</v>
      </c>
      <c r="M188" s="3130">
        <v>1.0819000000000001</v>
      </c>
    </row>
    <row r="189" spans="1:20">
      <c r="A189" s="3128">
        <v>1.2</v>
      </c>
      <c r="B189" s="3129">
        <v>1.1538999999999999</v>
      </c>
      <c r="C189" s="3129">
        <v>1.1538999999999999</v>
      </c>
      <c r="D189" s="3129">
        <v>1.1798</v>
      </c>
      <c r="E189" s="3129">
        <v>1.1798</v>
      </c>
      <c r="F189" s="3129">
        <v>1.1798</v>
      </c>
      <c r="G189" s="3129">
        <v>1.1798</v>
      </c>
      <c r="H189" s="3129">
        <v>1.1798</v>
      </c>
      <c r="I189" s="3129">
        <v>1.0597000000000001</v>
      </c>
      <c r="J189" s="3129">
        <v>1.0597000000000001</v>
      </c>
      <c r="K189" s="3129">
        <v>1.0597000000000001</v>
      </c>
      <c r="L189" s="3129">
        <v>1.0597000000000001</v>
      </c>
      <c r="M189" s="3130">
        <v>1.0597000000000001</v>
      </c>
    </row>
    <row r="190" spans="1:20">
      <c r="A190" s="3128">
        <v>1.3</v>
      </c>
      <c r="B190" s="3129">
        <v>1.1372</v>
      </c>
      <c r="C190" s="3129">
        <v>1.1372</v>
      </c>
      <c r="D190" s="3129">
        <v>1.1605000000000001</v>
      </c>
      <c r="E190" s="3129">
        <v>1.1605000000000001</v>
      </c>
      <c r="F190" s="3129">
        <v>1.1605000000000001</v>
      </c>
      <c r="G190" s="3129">
        <v>1.1605000000000001</v>
      </c>
      <c r="H190" s="3129">
        <v>1.1605000000000001</v>
      </c>
      <c r="I190" s="3129">
        <v>1.0386</v>
      </c>
      <c r="J190" s="3129">
        <v>1.0386</v>
      </c>
      <c r="K190" s="3129">
        <v>1.0386</v>
      </c>
      <c r="L190" s="3129">
        <v>1.0386</v>
      </c>
      <c r="M190" s="3130">
        <v>1.0386</v>
      </c>
    </row>
    <row r="191" spans="1:20">
      <c r="A191" s="3128">
        <v>1.4</v>
      </c>
      <c r="B191" s="3129">
        <v>1.1215999999999999</v>
      </c>
      <c r="C191" s="3129">
        <v>1.1215999999999999</v>
      </c>
      <c r="D191" s="3129">
        <v>1.1422000000000001</v>
      </c>
      <c r="E191" s="3129">
        <v>1.1422000000000001</v>
      </c>
      <c r="F191" s="3129">
        <v>1.1422000000000001</v>
      </c>
      <c r="G191" s="3129">
        <v>1.1422000000000001</v>
      </c>
      <c r="H191" s="3129">
        <v>1.1422000000000001</v>
      </c>
      <c r="I191" s="3129">
        <v>1.0187999999999999</v>
      </c>
      <c r="J191" s="3129">
        <v>1.0187999999999999</v>
      </c>
      <c r="K191" s="3129">
        <v>1.0187999999999999</v>
      </c>
      <c r="L191" s="3129">
        <v>1.0187999999999999</v>
      </c>
      <c r="M191" s="3130">
        <v>1.0187999999999999</v>
      </c>
    </row>
    <row r="192" spans="1:20">
      <c r="A192" s="3128">
        <v>1.5</v>
      </c>
      <c r="B192" s="3129">
        <v>1.1069</v>
      </c>
      <c r="C192" s="3129">
        <v>1.1069</v>
      </c>
      <c r="D192" s="3129">
        <v>1.125</v>
      </c>
      <c r="E192" s="3129">
        <v>1.125</v>
      </c>
      <c r="F192" s="3129">
        <v>1.125</v>
      </c>
      <c r="G192" s="3129">
        <v>1.125</v>
      </c>
      <c r="H192" s="3129">
        <v>1.125</v>
      </c>
      <c r="I192" s="3129">
        <v>1</v>
      </c>
      <c r="J192" s="3129">
        <v>1</v>
      </c>
      <c r="K192" s="3129">
        <v>1</v>
      </c>
      <c r="L192" s="3129">
        <v>1</v>
      </c>
      <c r="M192" s="3130">
        <v>1</v>
      </c>
    </row>
    <row r="193" spans="1:13">
      <c r="A193" s="3128">
        <v>1.6</v>
      </c>
      <c r="B193" s="3129">
        <v>1.0929</v>
      </c>
      <c r="C193" s="3129">
        <v>1.0929</v>
      </c>
      <c r="D193" s="3129">
        <v>1.1087</v>
      </c>
      <c r="E193" s="3129">
        <v>1.1087</v>
      </c>
      <c r="F193" s="3129">
        <v>1.1087</v>
      </c>
      <c r="G193" s="3129">
        <v>1.1087</v>
      </c>
      <c r="H193" s="3129">
        <v>1.1087</v>
      </c>
      <c r="I193" s="3129">
        <v>0.98229999999999995</v>
      </c>
      <c r="J193" s="3129">
        <v>0.98229999999999995</v>
      </c>
      <c r="K193" s="3129">
        <v>0.98229999999999995</v>
      </c>
      <c r="L193" s="3129">
        <v>0.98229999999999995</v>
      </c>
      <c r="M193" s="3130">
        <v>0.98229999999999995</v>
      </c>
    </row>
    <row r="194" spans="1:13">
      <c r="A194" s="3128">
        <v>1.7</v>
      </c>
      <c r="B194" s="3129">
        <v>1.0798000000000001</v>
      </c>
      <c r="C194" s="3129">
        <v>1.0798000000000001</v>
      </c>
      <c r="D194" s="3129">
        <v>1.0933999999999999</v>
      </c>
      <c r="E194" s="3129">
        <v>1.0933999999999999</v>
      </c>
      <c r="F194" s="3129">
        <v>1.0933999999999999</v>
      </c>
      <c r="G194" s="3129">
        <v>1.0933999999999999</v>
      </c>
      <c r="H194" s="3129">
        <v>1.0933999999999999</v>
      </c>
      <c r="I194" s="3129">
        <v>0.96560000000000001</v>
      </c>
      <c r="J194" s="3129">
        <v>0.96560000000000001</v>
      </c>
      <c r="K194" s="3129">
        <v>0.96560000000000001</v>
      </c>
      <c r="L194" s="3129">
        <v>0.96560000000000001</v>
      </c>
      <c r="M194" s="3130">
        <v>0.96560000000000001</v>
      </c>
    </row>
    <row r="195" spans="1:13">
      <c r="A195" s="3128">
        <v>1.8</v>
      </c>
      <c r="B195" s="3129">
        <v>1.0674999999999999</v>
      </c>
      <c r="C195" s="3129">
        <v>1.0674999999999999</v>
      </c>
      <c r="D195" s="3129">
        <v>1.0790999999999999</v>
      </c>
      <c r="E195" s="3129">
        <v>1.0790999999999999</v>
      </c>
      <c r="F195" s="3129">
        <v>1.0790999999999999</v>
      </c>
      <c r="G195" s="3129">
        <v>1.0790999999999999</v>
      </c>
      <c r="H195" s="3129">
        <v>1.0790999999999999</v>
      </c>
      <c r="I195" s="3129">
        <v>0.94989999999999997</v>
      </c>
      <c r="J195" s="3129">
        <v>0.94989999999999997</v>
      </c>
      <c r="K195" s="3129">
        <v>0.94989999999999997</v>
      </c>
      <c r="L195" s="3129">
        <v>0.94989999999999997</v>
      </c>
      <c r="M195" s="3130">
        <v>0.94989999999999997</v>
      </c>
    </row>
    <row r="196" spans="1:13">
      <c r="A196" s="3128">
        <v>1.9</v>
      </c>
      <c r="B196" s="3129">
        <v>1.0558000000000001</v>
      </c>
      <c r="C196" s="3129">
        <v>1.0558000000000001</v>
      </c>
      <c r="D196" s="3129">
        <v>1.0654999999999999</v>
      </c>
      <c r="E196" s="3129">
        <v>1.0654999999999999</v>
      </c>
      <c r="F196" s="3129">
        <v>1.0654999999999999</v>
      </c>
      <c r="G196" s="3129">
        <v>1.0654999999999999</v>
      </c>
      <c r="H196" s="3129">
        <v>1.0654999999999999</v>
      </c>
      <c r="I196" s="3129">
        <v>0.93520000000000003</v>
      </c>
      <c r="J196" s="3129">
        <v>0.93520000000000003</v>
      </c>
      <c r="K196" s="3129">
        <v>0.93520000000000003</v>
      </c>
      <c r="L196" s="3129">
        <v>0.93520000000000003</v>
      </c>
      <c r="M196" s="3130">
        <v>0.93520000000000003</v>
      </c>
    </row>
    <row r="197" spans="1:13">
      <c r="A197" s="3128">
        <v>2</v>
      </c>
      <c r="B197" s="3129">
        <v>1.0449999999999999</v>
      </c>
      <c r="C197" s="3129">
        <v>1.0449999999999999</v>
      </c>
      <c r="D197" s="3129">
        <v>1.0528</v>
      </c>
      <c r="E197" s="3129">
        <v>1.0528</v>
      </c>
      <c r="F197" s="3129">
        <v>1.0528</v>
      </c>
      <c r="G197" s="3129">
        <v>1.0528</v>
      </c>
      <c r="H197" s="3129">
        <v>1.0528</v>
      </c>
      <c r="I197" s="3129">
        <v>0.92130000000000001</v>
      </c>
      <c r="J197" s="3129">
        <v>0.92130000000000001</v>
      </c>
      <c r="K197" s="3129">
        <v>0.92130000000000001</v>
      </c>
      <c r="L197" s="3129">
        <v>0.92130000000000001</v>
      </c>
      <c r="M197" s="3130">
        <v>0.92130000000000001</v>
      </c>
    </row>
    <row r="198" spans="1:13">
      <c r="A198" s="3131">
        <v>2.1</v>
      </c>
      <c r="B198" s="3129">
        <v>1.0347999999999999</v>
      </c>
      <c r="C198" s="3129">
        <v>1.0347999999999999</v>
      </c>
      <c r="D198" s="3129">
        <v>1.0407999999999999</v>
      </c>
      <c r="E198" s="3129">
        <v>1.0407999999999999</v>
      </c>
      <c r="F198" s="3129">
        <v>1.0407999999999999</v>
      </c>
      <c r="G198" s="3129">
        <v>1.0407999999999999</v>
      </c>
      <c r="H198" s="3129">
        <v>1.0407999999999999</v>
      </c>
      <c r="I198" s="3129">
        <v>0.90820000000000001</v>
      </c>
      <c r="J198" s="3129">
        <v>0.90820000000000001</v>
      </c>
      <c r="K198" s="3129">
        <v>0.90820000000000001</v>
      </c>
      <c r="L198" s="3129">
        <v>0.90820000000000001</v>
      </c>
      <c r="M198" s="3130">
        <v>0.90820000000000001</v>
      </c>
    </row>
    <row r="199" spans="1:13">
      <c r="A199" s="3131">
        <v>2.2000000000000002</v>
      </c>
      <c r="B199" s="3129">
        <v>1.0251999999999999</v>
      </c>
      <c r="C199" s="3129">
        <v>1.0251999999999999</v>
      </c>
      <c r="D199" s="3129">
        <v>1.0296000000000001</v>
      </c>
      <c r="E199" s="3129">
        <v>1.0296000000000001</v>
      </c>
      <c r="F199" s="3129">
        <v>1.0296000000000001</v>
      </c>
      <c r="G199" s="3129">
        <v>1.0296000000000001</v>
      </c>
      <c r="H199" s="3129">
        <v>1.0296000000000001</v>
      </c>
      <c r="I199" s="3129">
        <v>0.89570000000000005</v>
      </c>
      <c r="J199" s="3129">
        <v>0.89570000000000005</v>
      </c>
      <c r="K199" s="3129">
        <v>0.89570000000000005</v>
      </c>
      <c r="L199" s="3129">
        <v>0.89570000000000005</v>
      </c>
      <c r="M199" s="3130">
        <v>0.89570000000000005</v>
      </c>
    </row>
    <row r="200" spans="1:13">
      <c r="A200" s="3131">
        <v>2.2999999999999998</v>
      </c>
      <c r="B200" s="3129">
        <v>1.0162</v>
      </c>
      <c r="C200" s="3129">
        <v>1.0162</v>
      </c>
      <c r="D200" s="3129">
        <v>1.0190999999999999</v>
      </c>
      <c r="E200" s="3129">
        <v>1.0190999999999999</v>
      </c>
      <c r="F200" s="3129">
        <v>1.0190999999999999</v>
      </c>
      <c r="G200" s="3129">
        <v>1.0190999999999999</v>
      </c>
      <c r="H200" s="3129">
        <v>1.0190999999999999</v>
      </c>
      <c r="I200" s="3129">
        <v>0.88419999999999999</v>
      </c>
      <c r="J200" s="3129">
        <v>0.88419999999999999</v>
      </c>
      <c r="K200" s="3129">
        <v>0.88419999999999999</v>
      </c>
      <c r="L200" s="3129">
        <v>0.88419999999999999</v>
      </c>
      <c r="M200" s="3130">
        <v>0.88419999999999999</v>
      </c>
    </row>
    <row r="201" spans="1:13">
      <c r="A201" s="3131">
        <v>2.4</v>
      </c>
      <c r="B201" s="3129">
        <v>1.0078</v>
      </c>
      <c r="C201" s="3129">
        <v>1.0078</v>
      </c>
      <c r="D201" s="3129">
        <v>1.0092000000000001</v>
      </c>
      <c r="E201" s="3129">
        <v>1.0092000000000001</v>
      </c>
      <c r="F201" s="3129">
        <v>1.0092000000000001</v>
      </c>
      <c r="G201" s="3129">
        <v>1.0092000000000001</v>
      </c>
      <c r="H201" s="3129">
        <v>1.0092000000000001</v>
      </c>
      <c r="I201" s="3129">
        <v>0.87329999999999997</v>
      </c>
      <c r="J201" s="3129">
        <v>0.87329999999999997</v>
      </c>
      <c r="K201" s="3129">
        <v>0.87329999999999997</v>
      </c>
      <c r="L201" s="3129">
        <v>0.87329999999999997</v>
      </c>
      <c r="M201" s="3130">
        <v>0.87329999999999997</v>
      </c>
    </row>
    <row r="202" spans="1:13">
      <c r="A202" s="3131">
        <v>2.5</v>
      </c>
      <c r="B202" s="3129">
        <v>1</v>
      </c>
      <c r="C202" s="3129">
        <v>1</v>
      </c>
      <c r="D202" s="3129">
        <v>1</v>
      </c>
      <c r="E202" s="3129">
        <v>1</v>
      </c>
      <c r="F202" s="3129">
        <v>1</v>
      </c>
      <c r="G202" s="3129">
        <v>1</v>
      </c>
      <c r="H202" s="3129">
        <v>1</v>
      </c>
      <c r="I202" s="3129">
        <v>0.86299999999999999</v>
      </c>
      <c r="J202" s="3129">
        <v>0.86299999999999999</v>
      </c>
      <c r="K202" s="3129">
        <v>0.86299999999999999</v>
      </c>
      <c r="L202" s="3129">
        <v>0.86299999999999999</v>
      </c>
      <c r="M202" s="3130">
        <v>0.86299999999999999</v>
      </c>
    </row>
    <row r="203" spans="1:13">
      <c r="A203" s="3131">
        <v>2.6</v>
      </c>
      <c r="B203" s="3129">
        <v>0.99270000000000003</v>
      </c>
      <c r="C203" s="3129">
        <v>0.99270000000000003</v>
      </c>
      <c r="D203" s="3129">
        <v>0.99139999999999995</v>
      </c>
      <c r="E203" s="3129">
        <v>0.99139999999999995</v>
      </c>
      <c r="F203" s="3129">
        <v>0.99139999999999995</v>
      </c>
      <c r="G203" s="3129">
        <v>0.99139999999999995</v>
      </c>
      <c r="H203" s="3129">
        <v>0.99139999999999995</v>
      </c>
      <c r="I203" s="3129">
        <v>0.85340000000000005</v>
      </c>
      <c r="J203" s="3129">
        <v>0.85340000000000005</v>
      </c>
      <c r="K203" s="3129">
        <v>0.85340000000000005</v>
      </c>
      <c r="L203" s="3129">
        <v>0.85340000000000005</v>
      </c>
      <c r="M203" s="3130">
        <v>0.85340000000000005</v>
      </c>
    </row>
    <row r="204" spans="1:13">
      <c r="A204" s="3131">
        <v>2.7</v>
      </c>
      <c r="B204" s="3129">
        <v>0.98580000000000001</v>
      </c>
      <c r="C204" s="3129">
        <v>0.98580000000000001</v>
      </c>
      <c r="D204" s="3129">
        <v>0.98329999999999995</v>
      </c>
      <c r="E204" s="3129">
        <v>0.98329999999999995</v>
      </c>
      <c r="F204" s="3129">
        <v>0.98329999999999995</v>
      </c>
      <c r="G204" s="3129">
        <v>0.98329999999999995</v>
      </c>
      <c r="H204" s="3129">
        <v>0.98329999999999995</v>
      </c>
      <c r="I204" s="3129">
        <v>0.84440000000000004</v>
      </c>
      <c r="J204" s="3129">
        <v>0.84440000000000004</v>
      </c>
      <c r="K204" s="3129">
        <v>0.84440000000000004</v>
      </c>
      <c r="L204" s="3129">
        <v>0.84440000000000004</v>
      </c>
      <c r="M204" s="3130">
        <v>0.84440000000000004</v>
      </c>
    </row>
    <row r="205" spans="1:13">
      <c r="A205" s="3131">
        <v>2.8</v>
      </c>
      <c r="B205" s="3129">
        <v>0.97940000000000005</v>
      </c>
      <c r="C205" s="3129">
        <v>0.97940000000000005</v>
      </c>
      <c r="D205" s="3129">
        <v>0.97570000000000001</v>
      </c>
      <c r="E205" s="3129">
        <v>0.97570000000000001</v>
      </c>
      <c r="F205" s="3129">
        <v>0.97570000000000001</v>
      </c>
      <c r="G205" s="3129">
        <v>0.97570000000000001</v>
      </c>
      <c r="H205" s="3129">
        <v>0.97570000000000001</v>
      </c>
      <c r="I205" s="3129">
        <v>0.83599999999999997</v>
      </c>
      <c r="J205" s="3129">
        <v>0.83599999999999997</v>
      </c>
      <c r="K205" s="3129">
        <v>0.83599999999999997</v>
      </c>
      <c r="L205" s="3129">
        <v>0.83599999999999997</v>
      </c>
      <c r="M205" s="3130">
        <v>0.83599999999999997</v>
      </c>
    </row>
    <row r="206" spans="1:13">
      <c r="A206" s="3131">
        <v>2.9</v>
      </c>
      <c r="B206" s="3129">
        <v>0.97350000000000003</v>
      </c>
      <c r="C206" s="3129">
        <v>0.97350000000000003</v>
      </c>
      <c r="D206" s="3129">
        <v>0.96870000000000001</v>
      </c>
      <c r="E206" s="3129">
        <v>0.96870000000000001</v>
      </c>
      <c r="F206" s="3129">
        <v>0.96870000000000001</v>
      </c>
      <c r="G206" s="3129">
        <v>0.96870000000000001</v>
      </c>
      <c r="H206" s="3129">
        <v>0.96870000000000001</v>
      </c>
      <c r="I206" s="3129">
        <v>0.82820000000000005</v>
      </c>
      <c r="J206" s="3129">
        <v>0.82820000000000005</v>
      </c>
      <c r="K206" s="3129">
        <v>0.82820000000000005</v>
      </c>
      <c r="L206" s="3129">
        <v>0.82820000000000005</v>
      </c>
      <c r="M206" s="3130">
        <v>0.82820000000000005</v>
      </c>
    </row>
    <row r="207" spans="1:13">
      <c r="A207" s="3131">
        <v>3</v>
      </c>
      <c r="B207" s="3129">
        <v>0.96789999999999998</v>
      </c>
      <c r="C207" s="3129">
        <v>0.96789999999999998</v>
      </c>
      <c r="D207" s="3129">
        <v>0.96209999999999996</v>
      </c>
      <c r="E207" s="3129">
        <v>0.96209999999999996</v>
      </c>
      <c r="F207" s="3129">
        <v>0.96209999999999996</v>
      </c>
      <c r="G207" s="3129">
        <v>0.96209999999999996</v>
      </c>
      <c r="H207" s="3129">
        <v>0.96209999999999996</v>
      </c>
      <c r="I207" s="3129">
        <v>0.82079999999999997</v>
      </c>
      <c r="J207" s="3129">
        <v>0.82079999999999997</v>
      </c>
      <c r="K207" s="3129">
        <v>0.82079999999999997</v>
      </c>
      <c r="L207" s="3129">
        <v>0.82079999999999997</v>
      </c>
      <c r="M207" s="3130">
        <v>0.82079999999999997</v>
      </c>
    </row>
    <row r="208" spans="1:13">
      <c r="A208" s="3131">
        <v>3.1</v>
      </c>
      <c r="B208" s="3129">
        <v>0.9627</v>
      </c>
      <c r="C208" s="3129">
        <v>0.9627</v>
      </c>
      <c r="D208" s="3129">
        <v>0.95589999999999997</v>
      </c>
      <c r="E208" s="3129">
        <v>0.95589999999999997</v>
      </c>
      <c r="F208" s="3129">
        <v>0.95589999999999997</v>
      </c>
      <c r="G208" s="3129">
        <v>0.95589999999999997</v>
      </c>
      <c r="H208" s="3129">
        <v>0.95589999999999997</v>
      </c>
      <c r="I208" s="3129">
        <v>0.81389999999999996</v>
      </c>
      <c r="J208" s="3129">
        <v>0.81389999999999996</v>
      </c>
      <c r="K208" s="3129">
        <v>0.81389999999999996</v>
      </c>
      <c r="L208" s="3129">
        <v>0.81389999999999996</v>
      </c>
      <c r="M208" s="3130">
        <v>0.81389999999999996</v>
      </c>
    </row>
    <row r="209" spans="1:13">
      <c r="A209" s="3131">
        <v>3.2</v>
      </c>
      <c r="B209" s="3129">
        <v>0.95789999999999997</v>
      </c>
      <c r="C209" s="3129">
        <v>0.95789999999999997</v>
      </c>
      <c r="D209" s="3129">
        <v>0.95020000000000004</v>
      </c>
      <c r="E209" s="3129">
        <v>0.95020000000000004</v>
      </c>
      <c r="F209" s="3129">
        <v>0.95020000000000004</v>
      </c>
      <c r="G209" s="3129">
        <v>0.95020000000000004</v>
      </c>
      <c r="H209" s="3129">
        <v>0.95020000000000004</v>
      </c>
      <c r="I209" s="3129">
        <v>0.8075</v>
      </c>
      <c r="J209" s="3129">
        <v>0.8075</v>
      </c>
      <c r="K209" s="3129">
        <v>0.8075</v>
      </c>
      <c r="L209" s="3129">
        <v>0.8075</v>
      </c>
      <c r="M209" s="3130">
        <v>0.8075</v>
      </c>
    </row>
    <row r="210" spans="1:13">
      <c r="A210" s="3131">
        <v>3.3</v>
      </c>
      <c r="B210" s="3129">
        <v>0.95340000000000003</v>
      </c>
      <c r="C210" s="3129">
        <v>0.95340000000000003</v>
      </c>
      <c r="D210" s="3129">
        <v>0.94479999999999997</v>
      </c>
      <c r="E210" s="3129">
        <v>0.94479999999999997</v>
      </c>
      <c r="F210" s="3129">
        <v>0.94479999999999997</v>
      </c>
      <c r="G210" s="3129">
        <v>0.94479999999999997</v>
      </c>
      <c r="H210" s="3129">
        <v>0.94479999999999997</v>
      </c>
      <c r="I210" s="3129">
        <v>0.80149999999999999</v>
      </c>
      <c r="J210" s="3129">
        <v>0.80149999999999999</v>
      </c>
      <c r="K210" s="3129">
        <v>0.80149999999999999</v>
      </c>
      <c r="L210" s="3129">
        <v>0.80149999999999999</v>
      </c>
      <c r="M210" s="3130">
        <v>0.80149999999999999</v>
      </c>
    </row>
    <row r="211" spans="1:13">
      <c r="A211" s="3131">
        <v>3.4</v>
      </c>
      <c r="B211" s="3129">
        <v>0.94920000000000004</v>
      </c>
      <c r="C211" s="3129">
        <v>0.94920000000000004</v>
      </c>
      <c r="D211" s="3129">
        <v>0.93989999999999996</v>
      </c>
      <c r="E211" s="3129">
        <v>0.93989999999999996</v>
      </c>
      <c r="F211" s="3129">
        <v>0.93989999999999996</v>
      </c>
      <c r="G211" s="3129">
        <v>0.93989999999999996</v>
      </c>
      <c r="H211" s="3129">
        <v>0.93989999999999996</v>
      </c>
      <c r="I211" s="3129">
        <v>0.79590000000000005</v>
      </c>
      <c r="J211" s="3129">
        <v>0.79590000000000005</v>
      </c>
      <c r="K211" s="3129">
        <v>0.79590000000000005</v>
      </c>
      <c r="L211" s="3129">
        <v>0.79590000000000005</v>
      </c>
      <c r="M211" s="3130">
        <v>0.79590000000000005</v>
      </c>
    </row>
    <row r="212" spans="1:13">
      <c r="A212" s="3131">
        <v>3.5</v>
      </c>
      <c r="B212" s="3129">
        <v>0.94540000000000002</v>
      </c>
      <c r="C212" s="3129">
        <v>0.94540000000000002</v>
      </c>
      <c r="D212" s="3129">
        <v>0.93520000000000003</v>
      </c>
      <c r="E212" s="3129">
        <v>0.93520000000000003</v>
      </c>
      <c r="F212" s="3129">
        <v>0.93520000000000003</v>
      </c>
      <c r="G212" s="3129">
        <v>0.93520000000000003</v>
      </c>
      <c r="H212" s="3129">
        <v>0.93520000000000003</v>
      </c>
      <c r="I212" s="3129">
        <v>0.79059999999999997</v>
      </c>
      <c r="J212" s="3129">
        <v>0.79059999999999997</v>
      </c>
      <c r="K212" s="3129">
        <v>0.79059999999999997</v>
      </c>
      <c r="L212" s="3129">
        <v>0.79059999999999997</v>
      </c>
      <c r="M212" s="3130">
        <v>0.79059999999999997</v>
      </c>
    </row>
    <row r="213" spans="1:13">
      <c r="A213" s="3131">
        <v>3.6</v>
      </c>
      <c r="B213" s="3129">
        <v>0.94179999999999997</v>
      </c>
      <c r="C213" s="3129">
        <v>0.94179999999999997</v>
      </c>
      <c r="D213" s="3129">
        <v>0.93089999999999995</v>
      </c>
      <c r="E213" s="3129">
        <v>0.93089999999999995</v>
      </c>
      <c r="F213" s="3129">
        <v>0.93089999999999995</v>
      </c>
      <c r="G213" s="3129">
        <v>0.93089999999999995</v>
      </c>
      <c r="H213" s="3129">
        <v>0.93089999999999995</v>
      </c>
      <c r="I213" s="3129">
        <v>0.78569999999999995</v>
      </c>
      <c r="J213" s="3129">
        <v>0.78569999999999995</v>
      </c>
      <c r="K213" s="3129">
        <v>0.78569999999999995</v>
      </c>
      <c r="L213" s="3129">
        <v>0.78569999999999995</v>
      </c>
      <c r="M213" s="3130">
        <v>0.78569999999999995</v>
      </c>
    </row>
    <row r="214" spans="1:13">
      <c r="A214" s="3131">
        <v>3.7</v>
      </c>
      <c r="B214" s="3129">
        <v>0.93840000000000001</v>
      </c>
      <c r="C214" s="3129">
        <v>0.93840000000000001</v>
      </c>
      <c r="D214" s="3129">
        <v>0.92689999999999995</v>
      </c>
      <c r="E214" s="3129">
        <v>0.92689999999999995</v>
      </c>
      <c r="F214" s="3129">
        <v>0.92689999999999995</v>
      </c>
      <c r="G214" s="3129">
        <v>0.92689999999999995</v>
      </c>
      <c r="H214" s="3129">
        <v>0.92689999999999995</v>
      </c>
      <c r="I214" s="3129">
        <v>0.78110000000000002</v>
      </c>
      <c r="J214" s="3129">
        <v>0.78110000000000002</v>
      </c>
      <c r="K214" s="3129">
        <v>0.78110000000000002</v>
      </c>
      <c r="L214" s="3129">
        <v>0.78110000000000002</v>
      </c>
      <c r="M214" s="3130">
        <v>0.78110000000000002</v>
      </c>
    </row>
    <row r="215" spans="1:13">
      <c r="A215" s="3131">
        <v>3.8</v>
      </c>
      <c r="B215" s="3129">
        <v>0.93530000000000002</v>
      </c>
      <c r="C215" s="3129">
        <v>0.93530000000000002</v>
      </c>
      <c r="D215" s="3129">
        <v>0.92310000000000003</v>
      </c>
      <c r="E215" s="3129">
        <v>0.92310000000000003</v>
      </c>
      <c r="F215" s="3129">
        <v>0.92310000000000003</v>
      </c>
      <c r="G215" s="3129">
        <v>0.92310000000000003</v>
      </c>
      <c r="H215" s="3129">
        <v>0.92310000000000003</v>
      </c>
      <c r="I215" s="3129">
        <v>0.77680000000000005</v>
      </c>
      <c r="J215" s="3129">
        <v>0.77680000000000005</v>
      </c>
      <c r="K215" s="3129">
        <v>0.77680000000000005</v>
      </c>
      <c r="L215" s="3129">
        <v>0.77680000000000005</v>
      </c>
      <c r="M215" s="3130">
        <v>0.77680000000000005</v>
      </c>
    </row>
    <row r="216" spans="1:13">
      <c r="A216" s="3131">
        <v>3.9</v>
      </c>
      <c r="B216" s="3129">
        <v>0.93240000000000001</v>
      </c>
      <c r="C216" s="3129">
        <v>0.93240000000000001</v>
      </c>
      <c r="D216" s="3129">
        <v>0.91959999999999997</v>
      </c>
      <c r="E216" s="3129">
        <v>0.91959999999999997</v>
      </c>
      <c r="F216" s="3129">
        <v>0.91959999999999997</v>
      </c>
      <c r="G216" s="3129">
        <v>0.91959999999999997</v>
      </c>
      <c r="H216" s="3129">
        <v>0.91959999999999997</v>
      </c>
      <c r="I216" s="3129">
        <v>0.77270000000000005</v>
      </c>
      <c r="J216" s="3129">
        <v>0.77270000000000005</v>
      </c>
      <c r="K216" s="3129">
        <v>0.77270000000000005</v>
      </c>
      <c r="L216" s="3129">
        <v>0.77270000000000005</v>
      </c>
      <c r="M216" s="3130">
        <v>0.77270000000000005</v>
      </c>
    </row>
    <row r="217" spans="1:13">
      <c r="A217" s="3131">
        <v>4</v>
      </c>
      <c r="B217" s="3129">
        <v>0.92969999999999997</v>
      </c>
      <c r="C217" s="3129">
        <v>0.92969999999999997</v>
      </c>
      <c r="D217" s="3129">
        <v>0.9163</v>
      </c>
      <c r="E217" s="3129">
        <v>0.9163</v>
      </c>
      <c r="F217" s="3129">
        <v>0.9163</v>
      </c>
      <c r="G217" s="3129">
        <v>0.9163</v>
      </c>
      <c r="H217" s="3129">
        <v>0.9163</v>
      </c>
      <c r="I217" s="3129">
        <v>0.76880000000000004</v>
      </c>
      <c r="J217" s="3129">
        <v>0.76880000000000004</v>
      </c>
      <c r="K217" s="3129">
        <v>0.76880000000000004</v>
      </c>
      <c r="L217" s="3129">
        <v>0.76880000000000004</v>
      </c>
      <c r="M217" s="3130">
        <v>0.76880000000000004</v>
      </c>
    </row>
    <row r="218" spans="1:13">
      <c r="A218" s="3131">
        <v>4.0999999999999996</v>
      </c>
      <c r="B218" s="3129">
        <v>0.92720000000000002</v>
      </c>
      <c r="C218" s="3129">
        <v>0.92720000000000002</v>
      </c>
      <c r="D218" s="3129">
        <v>0.91320000000000001</v>
      </c>
      <c r="E218" s="3129">
        <v>0.91320000000000001</v>
      </c>
      <c r="F218" s="3129">
        <v>0.91320000000000001</v>
      </c>
      <c r="G218" s="3129">
        <v>0.91320000000000001</v>
      </c>
      <c r="H218" s="3129">
        <v>0.91320000000000001</v>
      </c>
      <c r="I218" s="3129">
        <v>0.7651</v>
      </c>
      <c r="J218" s="3129">
        <v>0.7651</v>
      </c>
      <c r="K218" s="3129">
        <v>0.7651</v>
      </c>
      <c r="L218" s="3129">
        <v>0.7651</v>
      </c>
      <c r="M218" s="3130">
        <v>0.7651</v>
      </c>
    </row>
    <row r="219" spans="1:13">
      <c r="A219" s="3131">
        <v>4.2</v>
      </c>
      <c r="B219" s="3129">
        <v>0.92479999999999996</v>
      </c>
      <c r="C219" s="3129">
        <v>0.92479999999999996</v>
      </c>
      <c r="D219" s="3129">
        <v>0.91020000000000001</v>
      </c>
      <c r="E219" s="3129">
        <v>0.91020000000000001</v>
      </c>
      <c r="F219" s="3129">
        <v>0.91020000000000001</v>
      </c>
      <c r="G219" s="3129">
        <v>0.91020000000000001</v>
      </c>
      <c r="H219" s="3129">
        <v>0.91020000000000001</v>
      </c>
      <c r="I219" s="3129">
        <v>0.76149999999999995</v>
      </c>
      <c r="J219" s="3129">
        <v>0.76149999999999995</v>
      </c>
      <c r="K219" s="3129">
        <v>0.76149999999999995</v>
      </c>
      <c r="L219" s="3129">
        <v>0.76149999999999995</v>
      </c>
      <c r="M219" s="3130">
        <v>0.76149999999999995</v>
      </c>
    </row>
    <row r="220" spans="1:13">
      <c r="A220" s="3131">
        <v>4.3</v>
      </c>
      <c r="B220" s="3129">
        <v>0.92249999999999999</v>
      </c>
      <c r="C220" s="3129">
        <v>0.92249999999999999</v>
      </c>
      <c r="D220" s="3129">
        <v>0.9073</v>
      </c>
      <c r="E220" s="3129">
        <v>0.9073</v>
      </c>
      <c r="F220" s="3129">
        <v>0.9073</v>
      </c>
      <c r="G220" s="3129">
        <v>0.9073</v>
      </c>
      <c r="H220" s="3129">
        <v>0.9073</v>
      </c>
      <c r="I220" s="3129">
        <v>0.75800000000000001</v>
      </c>
      <c r="J220" s="3129">
        <v>0.75800000000000001</v>
      </c>
      <c r="K220" s="3129">
        <v>0.75800000000000001</v>
      </c>
      <c r="L220" s="3129">
        <v>0.75800000000000001</v>
      </c>
      <c r="M220" s="3130">
        <v>0.75800000000000001</v>
      </c>
    </row>
    <row r="221" spans="1:13">
      <c r="A221" s="3131">
        <v>4.4000000000000004</v>
      </c>
      <c r="B221" s="3129">
        <v>0.92030000000000001</v>
      </c>
      <c r="C221" s="3129">
        <v>0.92030000000000001</v>
      </c>
      <c r="D221" s="3129">
        <v>0.90449999999999997</v>
      </c>
      <c r="E221" s="3129">
        <v>0.90449999999999997</v>
      </c>
      <c r="F221" s="3129">
        <v>0.90449999999999997</v>
      </c>
      <c r="G221" s="3129">
        <v>0.90449999999999997</v>
      </c>
      <c r="H221" s="3129">
        <v>0.90449999999999997</v>
      </c>
      <c r="I221" s="3129">
        <v>0.75460000000000005</v>
      </c>
      <c r="J221" s="3129">
        <v>0.75460000000000005</v>
      </c>
      <c r="K221" s="3129">
        <v>0.75460000000000005</v>
      </c>
      <c r="L221" s="3129">
        <v>0.75460000000000005</v>
      </c>
      <c r="M221" s="3130">
        <v>0.75460000000000005</v>
      </c>
    </row>
    <row r="222" spans="1:13">
      <c r="A222" s="3131">
        <v>4.5</v>
      </c>
      <c r="B222" s="3129">
        <v>0.91810000000000003</v>
      </c>
      <c r="C222" s="3129">
        <v>0.91810000000000003</v>
      </c>
      <c r="D222" s="3129">
        <v>0.90180000000000005</v>
      </c>
      <c r="E222" s="3129">
        <v>0.90180000000000005</v>
      </c>
      <c r="F222" s="3129">
        <v>0.90180000000000005</v>
      </c>
      <c r="G222" s="3129">
        <v>0.90180000000000005</v>
      </c>
      <c r="H222" s="3129">
        <v>0.90180000000000005</v>
      </c>
      <c r="I222" s="3129">
        <v>0.75129999999999997</v>
      </c>
      <c r="J222" s="3129">
        <v>0.75129999999999997</v>
      </c>
      <c r="K222" s="3129">
        <v>0.75129999999999997</v>
      </c>
      <c r="L222" s="3129">
        <v>0.75129999999999997</v>
      </c>
      <c r="M222" s="3130">
        <v>0.75129999999999997</v>
      </c>
    </row>
    <row r="223" spans="1:13">
      <c r="A223" s="3131">
        <v>4.5999999999999996</v>
      </c>
      <c r="B223" s="3129">
        <v>0.91600000000000004</v>
      </c>
      <c r="C223" s="3129">
        <v>0.91600000000000004</v>
      </c>
      <c r="D223" s="3129">
        <v>0.8992</v>
      </c>
      <c r="E223" s="3129">
        <v>0.8992</v>
      </c>
      <c r="F223" s="3129">
        <v>0.8992</v>
      </c>
      <c r="G223" s="3129">
        <v>0.8992</v>
      </c>
      <c r="H223" s="3129">
        <v>0.8992</v>
      </c>
      <c r="I223" s="3129">
        <v>0.748</v>
      </c>
      <c r="J223" s="3129">
        <v>0.748</v>
      </c>
      <c r="K223" s="3129">
        <v>0.748</v>
      </c>
      <c r="L223" s="3129">
        <v>0.748</v>
      </c>
      <c r="M223" s="3130">
        <v>0.748</v>
      </c>
    </row>
    <row r="224" spans="1:13">
      <c r="A224" s="3131">
        <v>4.7</v>
      </c>
      <c r="B224" s="3129">
        <v>0.91390000000000005</v>
      </c>
      <c r="C224" s="3129">
        <v>0.91390000000000005</v>
      </c>
      <c r="D224" s="3129">
        <v>0.89659999999999995</v>
      </c>
      <c r="E224" s="3129">
        <v>0.89659999999999995</v>
      </c>
      <c r="F224" s="3129">
        <v>0.89659999999999995</v>
      </c>
      <c r="G224" s="3129">
        <v>0.89659999999999995</v>
      </c>
      <c r="H224" s="3129">
        <v>0.89659999999999995</v>
      </c>
      <c r="I224" s="3129">
        <v>0.74480000000000002</v>
      </c>
      <c r="J224" s="3129">
        <v>0.74480000000000002</v>
      </c>
      <c r="K224" s="3129">
        <v>0.74480000000000002</v>
      </c>
      <c r="L224" s="3129">
        <v>0.74480000000000002</v>
      </c>
      <c r="M224" s="3130">
        <v>0.74480000000000002</v>
      </c>
    </row>
    <row r="225" spans="1:13">
      <c r="A225" s="3131">
        <v>4.8</v>
      </c>
      <c r="B225" s="3129">
        <v>0.91180000000000005</v>
      </c>
      <c r="C225" s="3129">
        <v>0.91180000000000005</v>
      </c>
      <c r="D225" s="3129">
        <v>0.89410000000000001</v>
      </c>
      <c r="E225" s="3129">
        <v>0.89410000000000001</v>
      </c>
      <c r="F225" s="3129">
        <v>0.89410000000000001</v>
      </c>
      <c r="G225" s="3129">
        <v>0.89410000000000001</v>
      </c>
      <c r="H225" s="3129">
        <v>0.89410000000000001</v>
      </c>
      <c r="I225" s="3129">
        <v>0.74160000000000004</v>
      </c>
      <c r="J225" s="3129">
        <v>0.74160000000000004</v>
      </c>
      <c r="K225" s="3129">
        <v>0.74160000000000004</v>
      </c>
      <c r="L225" s="3129">
        <v>0.74160000000000004</v>
      </c>
      <c r="M225" s="3130">
        <v>0.74160000000000004</v>
      </c>
    </row>
    <row r="226" spans="1:13">
      <c r="A226" s="3131">
        <v>4.9000000000000004</v>
      </c>
      <c r="B226" s="3129">
        <v>0.90980000000000005</v>
      </c>
      <c r="C226" s="3129">
        <v>0.90980000000000005</v>
      </c>
      <c r="D226" s="3129">
        <v>0.89159999999999995</v>
      </c>
      <c r="E226" s="3129">
        <v>0.89159999999999995</v>
      </c>
      <c r="F226" s="3129">
        <v>0.89159999999999995</v>
      </c>
      <c r="G226" s="3129">
        <v>0.89159999999999995</v>
      </c>
      <c r="H226" s="3129">
        <v>0.89159999999999995</v>
      </c>
      <c r="I226" s="3129">
        <v>0.73839999999999995</v>
      </c>
      <c r="J226" s="3129">
        <v>0.73839999999999995</v>
      </c>
      <c r="K226" s="3129">
        <v>0.73839999999999995</v>
      </c>
      <c r="L226" s="3129">
        <v>0.73839999999999995</v>
      </c>
      <c r="M226" s="3130">
        <v>0.73839999999999995</v>
      </c>
    </row>
    <row r="227" spans="1:13">
      <c r="A227" s="3131">
        <v>5</v>
      </c>
      <c r="B227" s="3129">
        <v>0.90780000000000005</v>
      </c>
      <c r="C227" s="3129">
        <v>0.90780000000000005</v>
      </c>
      <c r="D227" s="3129">
        <v>0.8891</v>
      </c>
      <c r="E227" s="3129">
        <v>0.8891</v>
      </c>
      <c r="F227" s="3129">
        <v>0.8891</v>
      </c>
      <c r="G227" s="3129">
        <v>0.8891</v>
      </c>
      <c r="H227" s="3129">
        <v>0.8891</v>
      </c>
      <c r="I227" s="3129">
        <v>0.73529999999999995</v>
      </c>
      <c r="J227" s="3129">
        <v>0.73529999999999995</v>
      </c>
      <c r="K227" s="3129">
        <v>0.73529999999999995</v>
      </c>
      <c r="L227" s="3129">
        <v>0.73529999999999995</v>
      </c>
      <c r="M227" s="3130">
        <v>0.73529999999999995</v>
      </c>
    </row>
    <row r="228" spans="1:13">
      <c r="A228" s="3128">
        <v>5.0999999999999996</v>
      </c>
      <c r="B228" s="3129">
        <v>0.90580000000000005</v>
      </c>
      <c r="C228" s="3129">
        <v>0.90580000000000005</v>
      </c>
      <c r="D228" s="3129">
        <v>0.88670000000000004</v>
      </c>
      <c r="E228" s="3129">
        <v>0.88670000000000004</v>
      </c>
      <c r="F228" s="3129">
        <v>0.88670000000000004</v>
      </c>
      <c r="G228" s="3129">
        <v>0.88670000000000004</v>
      </c>
      <c r="H228" s="3129">
        <v>0.88670000000000004</v>
      </c>
      <c r="I228" s="3129">
        <v>0.73219999999999996</v>
      </c>
      <c r="J228" s="3129">
        <v>0.73219999999999996</v>
      </c>
      <c r="K228" s="3129">
        <v>0.73219999999999996</v>
      </c>
      <c r="L228" s="3129">
        <v>0.73219999999999996</v>
      </c>
      <c r="M228" s="3130">
        <v>0.73219999999999996</v>
      </c>
    </row>
    <row r="229" spans="1:13">
      <c r="A229" s="3128">
        <v>5.2</v>
      </c>
      <c r="B229" s="3129">
        <v>0.90380000000000005</v>
      </c>
      <c r="C229" s="3129">
        <v>0.90380000000000005</v>
      </c>
      <c r="D229" s="3129">
        <v>0.88429999999999997</v>
      </c>
      <c r="E229" s="3129">
        <v>0.88429999999999997</v>
      </c>
      <c r="F229" s="3129">
        <v>0.88429999999999997</v>
      </c>
      <c r="G229" s="3129">
        <v>0.88429999999999997</v>
      </c>
      <c r="H229" s="3129">
        <v>0.88429999999999997</v>
      </c>
      <c r="I229" s="3129">
        <v>0.72909999999999997</v>
      </c>
      <c r="J229" s="3129">
        <v>0.72909999999999997</v>
      </c>
      <c r="K229" s="3129">
        <v>0.72909999999999997</v>
      </c>
      <c r="L229" s="3129">
        <v>0.72909999999999997</v>
      </c>
      <c r="M229" s="3130">
        <v>0.72909999999999997</v>
      </c>
    </row>
    <row r="230" spans="1:13">
      <c r="A230" s="3128">
        <v>5.3</v>
      </c>
      <c r="B230" s="3129">
        <v>0.90190000000000003</v>
      </c>
      <c r="C230" s="3129">
        <v>0.90190000000000003</v>
      </c>
      <c r="D230" s="3129">
        <v>0.88190000000000002</v>
      </c>
      <c r="E230" s="3129">
        <v>0.88190000000000002</v>
      </c>
      <c r="F230" s="3129">
        <v>0.88190000000000002</v>
      </c>
      <c r="G230" s="3129">
        <v>0.88190000000000002</v>
      </c>
      <c r="H230" s="3129">
        <v>0.88190000000000002</v>
      </c>
      <c r="I230" s="3129">
        <v>0.72609999999999997</v>
      </c>
      <c r="J230" s="3129">
        <v>0.72609999999999997</v>
      </c>
      <c r="K230" s="3129">
        <v>0.72609999999999997</v>
      </c>
      <c r="L230" s="3129">
        <v>0.72609999999999997</v>
      </c>
      <c r="M230" s="3130">
        <v>0.72609999999999997</v>
      </c>
    </row>
    <row r="231" spans="1:13">
      <c r="A231" s="3128">
        <v>5.4</v>
      </c>
      <c r="B231" s="3129">
        <v>0.9</v>
      </c>
      <c r="C231" s="3129">
        <v>0.9</v>
      </c>
      <c r="D231" s="3129">
        <v>0.87949999999999995</v>
      </c>
      <c r="E231" s="3129">
        <v>0.87949999999999995</v>
      </c>
      <c r="F231" s="3129">
        <v>0.87949999999999995</v>
      </c>
      <c r="G231" s="3129">
        <v>0.87949999999999995</v>
      </c>
      <c r="H231" s="3129">
        <v>0.87949999999999995</v>
      </c>
      <c r="I231" s="3129">
        <v>0.72309999999999997</v>
      </c>
      <c r="J231" s="3129">
        <v>0.72309999999999997</v>
      </c>
      <c r="K231" s="3129">
        <v>0.72309999999999997</v>
      </c>
      <c r="L231" s="3129">
        <v>0.72309999999999997</v>
      </c>
      <c r="M231" s="3130">
        <v>0.72309999999999997</v>
      </c>
    </row>
    <row r="232" spans="1:13">
      <c r="A232" s="3128">
        <v>5.5</v>
      </c>
      <c r="B232" s="3129">
        <v>0.89810000000000001</v>
      </c>
      <c r="C232" s="3129">
        <v>0.89810000000000001</v>
      </c>
      <c r="D232" s="3129">
        <v>0.87719999999999998</v>
      </c>
      <c r="E232" s="3129">
        <v>0.87719999999999998</v>
      </c>
      <c r="F232" s="3129">
        <v>0.87719999999999998</v>
      </c>
      <c r="G232" s="3129">
        <v>0.87719999999999998</v>
      </c>
      <c r="H232" s="3129">
        <v>0.87719999999999998</v>
      </c>
      <c r="I232" s="3129">
        <v>0.72009999999999996</v>
      </c>
      <c r="J232" s="3129">
        <v>0.72009999999999996</v>
      </c>
      <c r="K232" s="3129">
        <v>0.72009999999999996</v>
      </c>
      <c r="L232" s="3129">
        <v>0.72009999999999996</v>
      </c>
      <c r="M232" s="3130">
        <v>0.72009999999999996</v>
      </c>
    </row>
    <row r="233" spans="1:13">
      <c r="A233" s="3128">
        <v>5.6</v>
      </c>
      <c r="B233" s="3129">
        <v>0.8962</v>
      </c>
      <c r="C233" s="3129">
        <v>0.8962</v>
      </c>
      <c r="D233" s="3129">
        <v>0.87490000000000001</v>
      </c>
      <c r="E233" s="3129">
        <v>0.87490000000000001</v>
      </c>
      <c r="F233" s="3129">
        <v>0.87490000000000001</v>
      </c>
      <c r="G233" s="3129">
        <v>0.87490000000000001</v>
      </c>
      <c r="H233" s="3129">
        <v>0.87490000000000001</v>
      </c>
      <c r="I233" s="3129">
        <v>0.71709999999999996</v>
      </c>
      <c r="J233" s="3129">
        <v>0.71709999999999996</v>
      </c>
      <c r="K233" s="3129">
        <v>0.71709999999999996</v>
      </c>
      <c r="L233" s="3129">
        <v>0.71709999999999996</v>
      </c>
      <c r="M233" s="3130">
        <v>0.71709999999999996</v>
      </c>
    </row>
    <row r="234" spans="1:13">
      <c r="A234" s="3131">
        <v>5.7</v>
      </c>
      <c r="B234" s="3129">
        <v>0.89429999999999998</v>
      </c>
      <c r="C234" s="3129">
        <v>0.89429999999999998</v>
      </c>
      <c r="D234" s="3129">
        <v>0.87260000000000004</v>
      </c>
      <c r="E234" s="3129">
        <v>0.87260000000000004</v>
      </c>
      <c r="F234" s="3129">
        <v>0.87260000000000004</v>
      </c>
      <c r="G234" s="3129">
        <v>0.87260000000000004</v>
      </c>
      <c r="H234" s="3129">
        <v>0.87260000000000004</v>
      </c>
      <c r="I234" s="3129">
        <v>0.71419999999999995</v>
      </c>
      <c r="J234" s="3129">
        <v>0.71419999999999995</v>
      </c>
      <c r="K234" s="3129">
        <v>0.71419999999999995</v>
      </c>
      <c r="L234" s="3129">
        <v>0.71419999999999995</v>
      </c>
      <c r="M234" s="3130">
        <v>0.71419999999999995</v>
      </c>
    </row>
    <row r="235" spans="1:13">
      <c r="A235" s="3128">
        <v>5.8</v>
      </c>
      <c r="B235" s="3129">
        <v>0.89249999999999996</v>
      </c>
      <c r="C235" s="3129">
        <v>0.89249999999999996</v>
      </c>
      <c r="D235" s="3129">
        <v>0.87029999999999996</v>
      </c>
      <c r="E235" s="3129">
        <v>0.87029999999999996</v>
      </c>
      <c r="F235" s="3129">
        <v>0.87029999999999996</v>
      </c>
      <c r="G235" s="3129">
        <v>0.87029999999999996</v>
      </c>
      <c r="H235" s="3129">
        <v>0.87029999999999996</v>
      </c>
      <c r="I235" s="3129">
        <v>0.71130000000000004</v>
      </c>
      <c r="J235" s="3129">
        <v>0.71130000000000004</v>
      </c>
      <c r="K235" s="3129">
        <v>0.71130000000000004</v>
      </c>
      <c r="L235" s="3129">
        <v>0.71130000000000004</v>
      </c>
      <c r="M235" s="3130">
        <v>0.71130000000000004</v>
      </c>
    </row>
    <row r="236" spans="1:13">
      <c r="A236" s="3128">
        <v>5.9</v>
      </c>
      <c r="B236" s="3129">
        <v>0.89070000000000005</v>
      </c>
      <c r="C236" s="3129">
        <v>0.89070000000000005</v>
      </c>
      <c r="D236" s="3129">
        <v>0.86799999999999999</v>
      </c>
      <c r="E236" s="3129">
        <v>0.86799999999999999</v>
      </c>
      <c r="F236" s="3129">
        <v>0.86799999999999999</v>
      </c>
      <c r="G236" s="3129">
        <v>0.86799999999999999</v>
      </c>
      <c r="H236" s="3129">
        <v>0.86799999999999999</v>
      </c>
      <c r="I236" s="3129">
        <v>0.70840000000000003</v>
      </c>
      <c r="J236" s="3129">
        <v>0.70840000000000003</v>
      </c>
      <c r="K236" s="3129">
        <v>0.70840000000000003</v>
      </c>
      <c r="L236" s="3129">
        <v>0.70840000000000003</v>
      </c>
      <c r="M236" s="3130">
        <v>0.70840000000000003</v>
      </c>
    </row>
    <row r="237" spans="1:13">
      <c r="A237" s="3128">
        <v>6</v>
      </c>
      <c r="B237" s="3129">
        <v>0.88890000000000002</v>
      </c>
      <c r="C237" s="3129">
        <v>0.88890000000000002</v>
      </c>
      <c r="D237" s="3129">
        <v>0.86580000000000001</v>
      </c>
      <c r="E237" s="3129">
        <v>0.86580000000000001</v>
      </c>
      <c r="F237" s="3129">
        <v>0.86580000000000001</v>
      </c>
      <c r="G237" s="3129">
        <v>0.86580000000000001</v>
      </c>
      <c r="H237" s="3129">
        <v>0.86580000000000001</v>
      </c>
      <c r="I237" s="3129">
        <v>0.70550000000000002</v>
      </c>
      <c r="J237" s="3129">
        <v>0.70550000000000002</v>
      </c>
      <c r="K237" s="3129">
        <v>0.70550000000000002</v>
      </c>
      <c r="L237" s="3129">
        <v>0.70550000000000002</v>
      </c>
      <c r="M237" s="3130">
        <v>0.70550000000000002</v>
      </c>
    </row>
    <row r="238" spans="1:13">
      <c r="A238" s="3128">
        <v>6.1</v>
      </c>
      <c r="B238" s="3129">
        <v>0.8871</v>
      </c>
      <c r="C238" s="3129">
        <v>0.8871</v>
      </c>
      <c r="D238" s="3129">
        <v>0.86360000000000003</v>
      </c>
      <c r="E238" s="3129">
        <v>0.86360000000000003</v>
      </c>
      <c r="F238" s="3129">
        <v>0.86360000000000003</v>
      </c>
      <c r="G238" s="3129">
        <v>0.86360000000000003</v>
      </c>
      <c r="H238" s="3129">
        <v>0.86360000000000003</v>
      </c>
      <c r="I238" s="3129">
        <v>0.70269999999999999</v>
      </c>
      <c r="J238" s="3129">
        <v>0.70269999999999999</v>
      </c>
      <c r="K238" s="3129">
        <v>0.70269999999999999</v>
      </c>
      <c r="L238" s="3129">
        <v>0.70269999999999999</v>
      </c>
      <c r="M238" s="3130">
        <v>0.70269999999999999</v>
      </c>
    </row>
    <row r="239" spans="1:13">
      <c r="A239" s="3128">
        <v>6.2</v>
      </c>
      <c r="B239" s="3129">
        <v>0.88529999999999998</v>
      </c>
      <c r="C239" s="3129">
        <v>0.88529999999999998</v>
      </c>
      <c r="D239" s="3129">
        <v>0.86140000000000005</v>
      </c>
      <c r="E239" s="3129">
        <v>0.86140000000000005</v>
      </c>
      <c r="F239" s="3129">
        <v>0.86140000000000005</v>
      </c>
      <c r="G239" s="3129">
        <v>0.86140000000000005</v>
      </c>
      <c r="H239" s="3129">
        <v>0.86140000000000005</v>
      </c>
      <c r="I239" s="3129">
        <v>0.69989999999999997</v>
      </c>
      <c r="J239" s="3129">
        <v>0.69989999999999997</v>
      </c>
      <c r="K239" s="3129">
        <v>0.69989999999999997</v>
      </c>
      <c r="L239" s="3129">
        <v>0.69989999999999997</v>
      </c>
      <c r="M239" s="3130">
        <v>0.69989999999999997</v>
      </c>
    </row>
    <row r="240" spans="1:13">
      <c r="A240" s="3128">
        <v>6.3</v>
      </c>
      <c r="B240" s="3129">
        <v>0.88349999999999995</v>
      </c>
      <c r="C240" s="3129">
        <v>0.88349999999999995</v>
      </c>
      <c r="D240" s="3129">
        <v>0.85919999999999996</v>
      </c>
      <c r="E240" s="3129">
        <v>0.85919999999999996</v>
      </c>
      <c r="F240" s="3129">
        <v>0.85919999999999996</v>
      </c>
      <c r="G240" s="3129">
        <v>0.85919999999999996</v>
      </c>
      <c r="H240" s="3129">
        <v>0.85919999999999996</v>
      </c>
      <c r="I240" s="3129">
        <v>0.69710000000000005</v>
      </c>
      <c r="J240" s="3129">
        <v>0.69710000000000005</v>
      </c>
      <c r="K240" s="3129">
        <v>0.69710000000000005</v>
      </c>
      <c r="L240" s="3129">
        <v>0.69710000000000005</v>
      </c>
      <c r="M240" s="3130">
        <v>0.69710000000000005</v>
      </c>
    </row>
    <row r="241" spans="1:13">
      <c r="A241" s="3128">
        <v>6.4</v>
      </c>
      <c r="B241" s="3129">
        <v>0.88180000000000003</v>
      </c>
      <c r="C241" s="3129">
        <v>0.88180000000000003</v>
      </c>
      <c r="D241" s="3129">
        <v>0.85699999999999998</v>
      </c>
      <c r="E241" s="3129">
        <v>0.85699999999999998</v>
      </c>
      <c r="F241" s="3129">
        <v>0.85699999999999998</v>
      </c>
      <c r="G241" s="3129">
        <v>0.85699999999999998</v>
      </c>
      <c r="H241" s="3129">
        <v>0.85699999999999998</v>
      </c>
      <c r="I241" s="3129">
        <v>0.69430000000000003</v>
      </c>
      <c r="J241" s="3129">
        <v>0.69430000000000003</v>
      </c>
      <c r="K241" s="3129">
        <v>0.69430000000000003</v>
      </c>
      <c r="L241" s="3129">
        <v>0.69430000000000003</v>
      </c>
      <c r="M241" s="3130">
        <v>0.69430000000000003</v>
      </c>
    </row>
    <row r="242" spans="1:13">
      <c r="A242" s="3128">
        <v>6.5</v>
      </c>
      <c r="B242" s="3129">
        <v>0.88009999999999999</v>
      </c>
      <c r="C242" s="3129">
        <v>0.88009999999999999</v>
      </c>
      <c r="D242" s="3129">
        <v>0.85489999999999999</v>
      </c>
      <c r="E242" s="3129">
        <v>0.85489999999999999</v>
      </c>
      <c r="F242" s="3129">
        <v>0.85489999999999999</v>
      </c>
      <c r="G242" s="3129">
        <v>0.85489999999999999</v>
      </c>
      <c r="H242" s="3129">
        <v>0.85489999999999999</v>
      </c>
      <c r="I242" s="3129">
        <v>0.69159999999999999</v>
      </c>
      <c r="J242" s="3129">
        <v>0.69159999999999999</v>
      </c>
      <c r="K242" s="3129">
        <v>0.69159999999999999</v>
      </c>
      <c r="L242" s="3129">
        <v>0.69159999999999999</v>
      </c>
      <c r="M242" s="3130">
        <v>0.69159999999999999</v>
      </c>
    </row>
    <row r="243" spans="1:13">
      <c r="A243" s="3128">
        <v>6.6</v>
      </c>
      <c r="B243" s="3129">
        <v>0.87839999999999996</v>
      </c>
      <c r="C243" s="3129">
        <v>0.87839999999999996</v>
      </c>
      <c r="D243" s="3129">
        <v>0.8528</v>
      </c>
      <c r="E243" s="3129">
        <v>0.8528</v>
      </c>
      <c r="F243" s="3129">
        <v>0.8528</v>
      </c>
      <c r="G243" s="3129">
        <v>0.8528</v>
      </c>
      <c r="H243" s="3129">
        <v>0.8528</v>
      </c>
      <c r="I243" s="3129">
        <v>0.68889999999999996</v>
      </c>
      <c r="J243" s="3129">
        <v>0.68889999999999996</v>
      </c>
      <c r="K243" s="3129">
        <v>0.68889999999999996</v>
      </c>
      <c r="L243" s="3129">
        <v>0.68889999999999996</v>
      </c>
      <c r="M243" s="3130">
        <v>0.68889999999999996</v>
      </c>
    </row>
    <row r="244" spans="1:13">
      <c r="A244" s="3128">
        <v>6.7</v>
      </c>
      <c r="B244" s="3129">
        <v>0.87670000000000003</v>
      </c>
      <c r="C244" s="3129">
        <v>0.87670000000000003</v>
      </c>
      <c r="D244" s="3129">
        <v>0.85070000000000001</v>
      </c>
      <c r="E244" s="3129">
        <v>0.85070000000000001</v>
      </c>
      <c r="F244" s="3129">
        <v>0.85070000000000001</v>
      </c>
      <c r="G244" s="3129">
        <v>0.85070000000000001</v>
      </c>
      <c r="H244" s="3129">
        <v>0.85070000000000001</v>
      </c>
      <c r="I244" s="3129">
        <v>0.68620000000000003</v>
      </c>
      <c r="J244" s="3129">
        <v>0.68620000000000003</v>
      </c>
      <c r="K244" s="3129">
        <v>0.68620000000000003</v>
      </c>
      <c r="L244" s="3129">
        <v>0.68620000000000003</v>
      </c>
      <c r="M244" s="3130">
        <v>0.68620000000000003</v>
      </c>
    </row>
    <row r="245" spans="1:13">
      <c r="A245" s="3128">
        <v>6.8</v>
      </c>
      <c r="B245" s="3129">
        <v>0.875</v>
      </c>
      <c r="C245" s="3129">
        <v>0.875</v>
      </c>
      <c r="D245" s="3129">
        <v>0.84860000000000002</v>
      </c>
      <c r="E245" s="3129">
        <v>0.84860000000000002</v>
      </c>
      <c r="F245" s="3129">
        <v>0.84860000000000002</v>
      </c>
      <c r="G245" s="3129">
        <v>0.84860000000000002</v>
      </c>
      <c r="H245" s="3129">
        <v>0.84860000000000002</v>
      </c>
      <c r="I245" s="3129">
        <v>0.6835</v>
      </c>
      <c r="J245" s="3129">
        <v>0.6835</v>
      </c>
      <c r="K245" s="3129">
        <v>0.6835</v>
      </c>
      <c r="L245" s="3129">
        <v>0.6835</v>
      </c>
      <c r="M245" s="3130">
        <v>0.6835</v>
      </c>
    </row>
    <row r="246" spans="1:13">
      <c r="A246" s="3128">
        <v>6.9</v>
      </c>
      <c r="B246" s="3129">
        <v>0.87329999999999997</v>
      </c>
      <c r="C246" s="3129">
        <v>0.87329999999999997</v>
      </c>
      <c r="D246" s="3129">
        <v>0.84650000000000003</v>
      </c>
      <c r="E246" s="3129">
        <v>0.84650000000000003</v>
      </c>
      <c r="F246" s="3129">
        <v>0.84650000000000003</v>
      </c>
      <c r="G246" s="3129">
        <v>0.84650000000000003</v>
      </c>
      <c r="H246" s="3129">
        <v>0.84650000000000003</v>
      </c>
      <c r="I246" s="3129">
        <v>0.68089999999999995</v>
      </c>
      <c r="J246" s="3129">
        <v>0.68089999999999995</v>
      </c>
      <c r="K246" s="3129">
        <v>0.68089999999999995</v>
      </c>
      <c r="L246" s="3129">
        <v>0.68089999999999995</v>
      </c>
      <c r="M246" s="3130">
        <v>0.68089999999999995</v>
      </c>
    </row>
    <row r="247" spans="1:13">
      <c r="A247" s="3128">
        <v>7</v>
      </c>
      <c r="B247" s="3129">
        <v>0.87170000000000003</v>
      </c>
      <c r="C247" s="3129">
        <v>0.87170000000000003</v>
      </c>
      <c r="D247" s="3129">
        <v>0.84450000000000003</v>
      </c>
      <c r="E247" s="3129">
        <v>0.84450000000000003</v>
      </c>
      <c r="F247" s="3129">
        <v>0.84450000000000003</v>
      </c>
      <c r="G247" s="3129">
        <v>0.84450000000000003</v>
      </c>
      <c r="H247" s="3129">
        <v>0.84450000000000003</v>
      </c>
      <c r="I247" s="3129">
        <v>0.67830000000000001</v>
      </c>
      <c r="J247" s="3129">
        <v>0.67830000000000001</v>
      </c>
      <c r="K247" s="3129">
        <v>0.67830000000000001</v>
      </c>
      <c r="L247" s="3129">
        <v>0.67830000000000001</v>
      </c>
      <c r="M247" s="3130">
        <v>0.67830000000000001</v>
      </c>
    </row>
    <row r="248" spans="1:13">
      <c r="A248" s="3128">
        <v>7.1</v>
      </c>
      <c r="B248" s="3129">
        <v>0.87009999999999998</v>
      </c>
      <c r="C248" s="3129">
        <v>0.87009999999999998</v>
      </c>
      <c r="D248" s="3129">
        <v>0.84250000000000003</v>
      </c>
      <c r="E248" s="3129">
        <v>0.84250000000000003</v>
      </c>
      <c r="F248" s="3129">
        <v>0.84250000000000003</v>
      </c>
      <c r="G248" s="3129">
        <v>0.84250000000000003</v>
      </c>
      <c r="H248" s="3129">
        <v>0.84250000000000003</v>
      </c>
      <c r="I248" s="3129">
        <v>0.67569999999999997</v>
      </c>
      <c r="J248" s="3129">
        <v>0.67569999999999997</v>
      </c>
      <c r="K248" s="3129">
        <v>0.67569999999999997</v>
      </c>
      <c r="L248" s="3129">
        <v>0.67569999999999997</v>
      </c>
      <c r="M248" s="3130">
        <v>0.67569999999999997</v>
      </c>
    </row>
    <row r="249" spans="1:13">
      <c r="A249" s="3128">
        <v>7.2</v>
      </c>
      <c r="B249" s="3129">
        <v>0.86850000000000005</v>
      </c>
      <c r="C249" s="3129">
        <v>0.86850000000000005</v>
      </c>
      <c r="D249" s="3129">
        <v>0.84050000000000002</v>
      </c>
      <c r="E249" s="3129">
        <v>0.84050000000000002</v>
      </c>
      <c r="F249" s="3129">
        <v>0.84050000000000002</v>
      </c>
      <c r="G249" s="3129">
        <v>0.84050000000000002</v>
      </c>
      <c r="H249" s="3129">
        <v>0.84050000000000002</v>
      </c>
      <c r="I249" s="3129">
        <v>0.67310000000000003</v>
      </c>
      <c r="J249" s="3129">
        <v>0.67310000000000003</v>
      </c>
      <c r="K249" s="3129">
        <v>0.67310000000000003</v>
      </c>
      <c r="L249" s="3129">
        <v>0.67310000000000003</v>
      </c>
      <c r="M249" s="3130">
        <v>0.67310000000000003</v>
      </c>
    </row>
    <row r="250" spans="1:13">
      <c r="A250" s="3128">
        <v>7.3</v>
      </c>
      <c r="B250" s="3129">
        <v>0.8669</v>
      </c>
      <c r="C250" s="3129">
        <v>0.8669</v>
      </c>
      <c r="D250" s="3129">
        <v>0.83850000000000002</v>
      </c>
      <c r="E250" s="3129">
        <v>0.83850000000000002</v>
      </c>
      <c r="F250" s="3129">
        <v>0.83850000000000002</v>
      </c>
      <c r="G250" s="3129">
        <v>0.83850000000000002</v>
      </c>
      <c r="H250" s="3129">
        <v>0.83850000000000002</v>
      </c>
      <c r="I250" s="3129">
        <v>0.67059999999999997</v>
      </c>
      <c r="J250" s="3129">
        <v>0.67059999999999997</v>
      </c>
      <c r="K250" s="3129">
        <v>0.67059999999999997</v>
      </c>
      <c r="L250" s="3129">
        <v>0.67059999999999997</v>
      </c>
      <c r="M250" s="3130">
        <v>0.67059999999999997</v>
      </c>
    </row>
    <row r="251" spans="1:13">
      <c r="A251" s="3128">
        <v>7.4</v>
      </c>
      <c r="B251" s="3129">
        <v>0.86529999999999996</v>
      </c>
      <c r="C251" s="3129">
        <v>0.86529999999999996</v>
      </c>
      <c r="D251" s="3129">
        <v>0.83650000000000002</v>
      </c>
      <c r="E251" s="3129">
        <v>0.83650000000000002</v>
      </c>
      <c r="F251" s="3129">
        <v>0.83650000000000002</v>
      </c>
      <c r="G251" s="3129">
        <v>0.83650000000000002</v>
      </c>
      <c r="H251" s="3129">
        <v>0.83650000000000002</v>
      </c>
      <c r="I251" s="3129">
        <v>0.66810000000000003</v>
      </c>
      <c r="J251" s="3129">
        <v>0.66810000000000003</v>
      </c>
      <c r="K251" s="3129">
        <v>0.66810000000000003</v>
      </c>
      <c r="L251" s="3129">
        <v>0.66810000000000003</v>
      </c>
      <c r="M251" s="3130">
        <v>0.66810000000000003</v>
      </c>
    </row>
    <row r="252" spans="1:13">
      <c r="A252" s="3128">
        <v>7.5</v>
      </c>
      <c r="B252" s="3129">
        <v>0.86370000000000002</v>
      </c>
      <c r="C252" s="3129">
        <v>0.86370000000000002</v>
      </c>
      <c r="D252" s="3129">
        <v>0.83460000000000001</v>
      </c>
      <c r="E252" s="3129">
        <v>0.83460000000000001</v>
      </c>
      <c r="F252" s="3129">
        <v>0.83460000000000001</v>
      </c>
      <c r="G252" s="3129">
        <v>0.83460000000000001</v>
      </c>
      <c r="H252" s="3129">
        <v>0.83460000000000001</v>
      </c>
      <c r="I252" s="3129">
        <v>0.66559999999999997</v>
      </c>
      <c r="J252" s="3129">
        <v>0.66559999999999997</v>
      </c>
      <c r="K252" s="3129">
        <v>0.66559999999999997</v>
      </c>
      <c r="L252" s="3129">
        <v>0.66559999999999997</v>
      </c>
      <c r="M252" s="3130">
        <v>0.66559999999999997</v>
      </c>
    </row>
    <row r="253" spans="1:13">
      <c r="A253" s="3128">
        <v>7.6</v>
      </c>
      <c r="B253" s="3129">
        <v>0.86219999999999997</v>
      </c>
      <c r="C253" s="3129">
        <v>0.86219999999999997</v>
      </c>
      <c r="D253" s="3129">
        <v>0.8327</v>
      </c>
      <c r="E253" s="3129">
        <v>0.8327</v>
      </c>
      <c r="F253" s="3129">
        <v>0.8327</v>
      </c>
      <c r="G253" s="3129">
        <v>0.8327</v>
      </c>
      <c r="H253" s="3129">
        <v>0.8327</v>
      </c>
      <c r="I253" s="3129">
        <v>0.66310000000000002</v>
      </c>
      <c r="J253" s="3129">
        <v>0.66310000000000002</v>
      </c>
      <c r="K253" s="3129">
        <v>0.66310000000000002</v>
      </c>
      <c r="L253" s="3129">
        <v>0.66310000000000002</v>
      </c>
      <c r="M253" s="3130">
        <v>0.66310000000000002</v>
      </c>
    </row>
    <row r="254" spans="1:13">
      <c r="A254" s="3128">
        <v>7.7</v>
      </c>
      <c r="B254" s="3129">
        <v>0.86070000000000002</v>
      </c>
      <c r="C254" s="3129">
        <v>0.86070000000000002</v>
      </c>
      <c r="D254" s="3129">
        <v>0.83079999999999998</v>
      </c>
      <c r="E254" s="3129">
        <v>0.83079999999999998</v>
      </c>
      <c r="F254" s="3129">
        <v>0.83079999999999998</v>
      </c>
      <c r="G254" s="3129">
        <v>0.83079999999999998</v>
      </c>
      <c r="H254" s="3129">
        <v>0.83079999999999998</v>
      </c>
      <c r="I254" s="3129">
        <v>0.66069999999999995</v>
      </c>
      <c r="J254" s="3129">
        <v>0.66069999999999995</v>
      </c>
      <c r="K254" s="3129">
        <v>0.66069999999999995</v>
      </c>
      <c r="L254" s="3129">
        <v>0.66069999999999995</v>
      </c>
      <c r="M254" s="3130">
        <v>0.66069999999999995</v>
      </c>
    </row>
    <row r="255" spans="1:13">
      <c r="A255" s="3128">
        <v>7.8</v>
      </c>
      <c r="B255" s="3129">
        <v>0.85919999999999996</v>
      </c>
      <c r="C255" s="3129">
        <v>0.85919999999999996</v>
      </c>
      <c r="D255" s="3129">
        <v>0.82889999999999997</v>
      </c>
      <c r="E255" s="3129">
        <v>0.82889999999999997</v>
      </c>
      <c r="F255" s="3129">
        <v>0.82889999999999997</v>
      </c>
      <c r="G255" s="3129">
        <v>0.82889999999999997</v>
      </c>
      <c r="H255" s="3129">
        <v>0.82889999999999997</v>
      </c>
      <c r="I255" s="3129">
        <v>0.6583</v>
      </c>
      <c r="J255" s="3129">
        <v>0.6583</v>
      </c>
      <c r="K255" s="3129">
        <v>0.6583</v>
      </c>
      <c r="L255" s="3129">
        <v>0.6583</v>
      </c>
      <c r="M255" s="3130">
        <v>0.6583</v>
      </c>
    </row>
    <row r="256" spans="1:13">
      <c r="A256" s="3128">
        <v>7.9</v>
      </c>
      <c r="B256" s="3129">
        <v>0.85770000000000002</v>
      </c>
      <c r="C256" s="3129">
        <v>0.85770000000000002</v>
      </c>
      <c r="D256" s="3129">
        <v>0.82699999999999996</v>
      </c>
      <c r="E256" s="3129">
        <v>0.82699999999999996</v>
      </c>
      <c r="F256" s="3129">
        <v>0.82699999999999996</v>
      </c>
      <c r="G256" s="3129">
        <v>0.82699999999999996</v>
      </c>
      <c r="H256" s="3129">
        <v>0.82699999999999996</v>
      </c>
      <c r="I256" s="3129">
        <v>0.65590000000000004</v>
      </c>
      <c r="J256" s="3129">
        <v>0.65590000000000004</v>
      </c>
      <c r="K256" s="3129">
        <v>0.65590000000000004</v>
      </c>
      <c r="L256" s="3129">
        <v>0.65590000000000004</v>
      </c>
      <c r="M256" s="3130">
        <v>0.65590000000000004</v>
      </c>
    </row>
    <row r="257" spans="1:13">
      <c r="A257" s="3128">
        <v>8</v>
      </c>
      <c r="B257" s="3129">
        <v>0.85619999999999996</v>
      </c>
      <c r="C257" s="3129">
        <v>0.85619999999999996</v>
      </c>
      <c r="D257" s="3129">
        <v>0.82509999999999994</v>
      </c>
      <c r="E257" s="3129">
        <v>0.82509999999999994</v>
      </c>
      <c r="F257" s="3129">
        <v>0.82509999999999994</v>
      </c>
      <c r="G257" s="3129">
        <v>0.82509999999999994</v>
      </c>
      <c r="H257" s="3129">
        <v>0.82509999999999994</v>
      </c>
      <c r="I257" s="3129">
        <v>0.65349999999999997</v>
      </c>
      <c r="J257" s="3129">
        <v>0.65349999999999997</v>
      </c>
      <c r="K257" s="3129">
        <v>0.65349999999999997</v>
      </c>
      <c r="L257" s="3129">
        <v>0.65349999999999997</v>
      </c>
      <c r="M257" s="3130">
        <v>0.65349999999999997</v>
      </c>
    </row>
    <row r="258" spans="1:13">
      <c r="A258" s="3128">
        <v>8.1</v>
      </c>
      <c r="B258" s="3129">
        <v>0.85470000000000002</v>
      </c>
      <c r="C258" s="3129">
        <v>0.85470000000000002</v>
      </c>
      <c r="D258" s="3129">
        <v>0.82330000000000003</v>
      </c>
      <c r="E258" s="3129">
        <v>0.82330000000000003</v>
      </c>
      <c r="F258" s="3129">
        <v>0.82330000000000003</v>
      </c>
      <c r="G258" s="3129">
        <v>0.82330000000000003</v>
      </c>
      <c r="H258" s="3129">
        <v>0.82330000000000003</v>
      </c>
      <c r="I258" s="3129">
        <v>0.6512</v>
      </c>
      <c r="J258" s="3129">
        <v>0.6512</v>
      </c>
      <c r="K258" s="3129">
        <v>0.6512</v>
      </c>
      <c r="L258" s="3129">
        <v>0.6512</v>
      </c>
      <c r="M258" s="3130">
        <v>0.6512</v>
      </c>
    </row>
    <row r="259" spans="1:13">
      <c r="A259" s="3128">
        <v>8.1999999999999993</v>
      </c>
      <c r="B259" s="3129">
        <v>0.85329999999999995</v>
      </c>
      <c r="C259" s="3129">
        <v>0.85329999999999995</v>
      </c>
      <c r="D259" s="3129">
        <v>0.82150000000000001</v>
      </c>
      <c r="E259" s="3129">
        <v>0.82150000000000001</v>
      </c>
      <c r="F259" s="3129">
        <v>0.82150000000000001</v>
      </c>
      <c r="G259" s="3129">
        <v>0.82150000000000001</v>
      </c>
      <c r="H259" s="3129">
        <v>0.82150000000000001</v>
      </c>
      <c r="I259" s="3129">
        <v>0.64890000000000003</v>
      </c>
      <c r="J259" s="3129">
        <v>0.64890000000000003</v>
      </c>
      <c r="K259" s="3129">
        <v>0.64890000000000003</v>
      </c>
      <c r="L259" s="3129">
        <v>0.64890000000000003</v>
      </c>
      <c r="M259" s="3130">
        <v>0.64890000000000003</v>
      </c>
    </row>
    <row r="260" spans="1:13">
      <c r="A260" s="3128">
        <v>8.3000000000000007</v>
      </c>
      <c r="B260" s="3129">
        <v>0.85189999999999999</v>
      </c>
      <c r="C260" s="3129">
        <v>0.85189999999999999</v>
      </c>
      <c r="D260" s="3129">
        <v>0.81969999999999998</v>
      </c>
      <c r="E260" s="3129">
        <v>0.81969999999999998</v>
      </c>
      <c r="F260" s="3129">
        <v>0.81969999999999998</v>
      </c>
      <c r="G260" s="3129">
        <v>0.81969999999999998</v>
      </c>
      <c r="H260" s="3129">
        <v>0.81969999999999998</v>
      </c>
      <c r="I260" s="3129">
        <v>0.64659999999999995</v>
      </c>
      <c r="J260" s="3129">
        <v>0.64659999999999995</v>
      </c>
      <c r="K260" s="3129">
        <v>0.64659999999999995</v>
      </c>
      <c r="L260" s="3129">
        <v>0.64659999999999995</v>
      </c>
      <c r="M260" s="3130">
        <v>0.64659999999999995</v>
      </c>
    </row>
    <row r="261" spans="1:13">
      <c r="A261" s="3128">
        <v>8.4</v>
      </c>
      <c r="B261" s="3129">
        <v>0.85050000000000003</v>
      </c>
      <c r="C261" s="3129">
        <v>0.85050000000000003</v>
      </c>
      <c r="D261" s="3129">
        <v>0.81789999999999996</v>
      </c>
      <c r="E261" s="3129">
        <v>0.81789999999999996</v>
      </c>
      <c r="F261" s="3129">
        <v>0.81789999999999996</v>
      </c>
      <c r="G261" s="3129">
        <v>0.81789999999999996</v>
      </c>
      <c r="H261" s="3129">
        <v>0.81789999999999996</v>
      </c>
      <c r="I261" s="3129">
        <v>0.64429999999999998</v>
      </c>
      <c r="J261" s="3129">
        <v>0.64429999999999998</v>
      </c>
      <c r="K261" s="3129">
        <v>0.64429999999999998</v>
      </c>
      <c r="L261" s="3129">
        <v>0.64429999999999998</v>
      </c>
      <c r="M261" s="3130">
        <v>0.64429999999999998</v>
      </c>
    </row>
    <row r="262" spans="1:13">
      <c r="A262" s="3128">
        <v>8.5</v>
      </c>
      <c r="B262" s="3129">
        <v>0.84909999999999997</v>
      </c>
      <c r="C262" s="3129">
        <v>0.84909999999999997</v>
      </c>
      <c r="D262" s="3129">
        <v>0.81610000000000005</v>
      </c>
      <c r="E262" s="3129">
        <v>0.81610000000000005</v>
      </c>
      <c r="F262" s="3129">
        <v>0.81610000000000005</v>
      </c>
      <c r="G262" s="3129">
        <v>0.81610000000000005</v>
      </c>
      <c r="H262" s="3129">
        <v>0.81610000000000005</v>
      </c>
      <c r="I262" s="3129">
        <v>0.6421</v>
      </c>
      <c r="J262" s="3129">
        <v>0.6421</v>
      </c>
      <c r="K262" s="3129">
        <v>0.6421</v>
      </c>
      <c r="L262" s="3129">
        <v>0.6421</v>
      </c>
      <c r="M262" s="3130">
        <v>0.6421</v>
      </c>
    </row>
    <row r="263" spans="1:13">
      <c r="A263" s="3128">
        <v>8.6</v>
      </c>
      <c r="B263" s="3129">
        <v>0.84770000000000001</v>
      </c>
      <c r="C263" s="3129">
        <v>0.84770000000000001</v>
      </c>
      <c r="D263" s="3129">
        <v>0.81440000000000001</v>
      </c>
      <c r="E263" s="3129">
        <v>0.81440000000000001</v>
      </c>
      <c r="F263" s="3129">
        <v>0.81440000000000001</v>
      </c>
      <c r="G263" s="3129">
        <v>0.81440000000000001</v>
      </c>
      <c r="H263" s="3129">
        <v>0.81440000000000001</v>
      </c>
      <c r="I263" s="3129">
        <v>0.63990000000000002</v>
      </c>
      <c r="J263" s="3129">
        <v>0.63990000000000002</v>
      </c>
      <c r="K263" s="3129">
        <v>0.63990000000000002</v>
      </c>
      <c r="L263" s="3129">
        <v>0.63990000000000002</v>
      </c>
      <c r="M263" s="3130">
        <v>0.63990000000000002</v>
      </c>
    </row>
    <row r="264" spans="1:13">
      <c r="A264" s="3128">
        <v>8.6999999999999993</v>
      </c>
      <c r="B264" s="3129">
        <v>0.84630000000000005</v>
      </c>
      <c r="C264" s="3129">
        <v>0.84630000000000005</v>
      </c>
      <c r="D264" s="3129">
        <v>0.81269999999999998</v>
      </c>
      <c r="E264" s="3129">
        <v>0.81269999999999998</v>
      </c>
      <c r="F264" s="3129">
        <v>0.81269999999999998</v>
      </c>
      <c r="G264" s="3129">
        <v>0.81269999999999998</v>
      </c>
      <c r="H264" s="3129">
        <v>0.81269999999999998</v>
      </c>
      <c r="I264" s="3129">
        <v>0.63770000000000004</v>
      </c>
      <c r="J264" s="3129">
        <v>0.63770000000000004</v>
      </c>
      <c r="K264" s="3129">
        <v>0.63770000000000004</v>
      </c>
      <c r="L264" s="3129">
        <v>0.63770000000000004</v>
      </c>
      <c r="M264" s="3130">
        <v>0.63770000000000004</v>
      </c>
    </row>
    <row r="265" spans="1:13">
      <c r="A265" s="3128">
        <v>8.8000000000000007</v>
      </c>
      <c r="B265" s="3129">
        <v>0.84489999999999998</v>
      </c>
      <c r="C265" s="3129">
        <v>0.84489999999999998</v>
      </c>
      <c r="D265" s="3129">
        <v>0.81100000000000005</v>
      </c>
      <c r="E265" s="3129">
        <v>0.81100000000000005</v>
      </c>
      <c r="F265" s="3129">
        <v>0.81100000000000005</v>
      </c>
      <c r="G265" s="3129">
        <v>0.81100000000000005</v>
      </c>
      <c r="H265" s="3129">
        <v>0.81100000000000005</v>
      </c>
      <c r="I265" s="3129">
        <v>0.63549999999999995</v>
      </c>
      <c r="J265" s="3129">
        <v>0.63549999999999995</v>
      </c>
      <c r="K265" s="3129">
        <v>0.63549999999999995</v>
      </c>
      <c r="L265" s="3129">
        <v>0.63549999999999995</v>
      </c>
      <c r="M265" s="3130">
        <v>0.63549999999999995</v>
      </c>
    </row>
    <row r="266" spans="1:13">
      <c r="A266" s="3128">
        <v>8.9</v>
      </c>
      <c r="B266" s="3129">
        <v>0.84360000000000002</v>
      </c>
      <c r="C266" s="3129">
        <v>0.84360000000000002</v>
      </c>
      <c r="D266" s="3129">
        <v>0.80930000000000002</v>
      </c>
      <c r="E266" s="3129">
        <v>0.80930000000000002</v>
      </c>
      <c r="F266" s="3129">
        <v>0.80930000000000002</v>
      </c>
      <c r="G266" s="3129">
        <v>0.80930000000000002</v>
      </c>
      <c r="H266" s="3129">
        <v>0.80930000000000002</v>
      </c>
      <c r="I266" s="3129">
        <v>0.63339999999999996</v>
      </c>
      <c r="J266" s="3129">
        <v>0.63339999999999996</v>
      </c>
      <c r="K266" s="3129">
        <v>0.63339999999999996</v>
      </c>
      <c r="L266" s="3129">
        <v>0.63339999999999996</v>
      </c>
      <c r="M266" s="3130">
        <v>0.63339999999999996</v>
      </c>
    </row>
    <row r="267" spans="1:13">
      <c r="A267" s="3131">
        <v>9</v>
      </c>
      <c r="B267" s="3129">
        <v>0.84230000000000005</v>
      </c>
      <c r="C267" s="3129">
        <v>0.84230000000000005</v>
      </c>
      <c r="D267" s="3129">
        <v>0.80759999999999998</v>
      </c>
      <c r="E267" s="3129">
        <v>0.80759999999999998</v>
      </c>
      <c r="F267" s="3129">
        <v>0.80759999999999998</v>
      </c>
      <c r="G267" s="3129">
        <v>0.80759999999999998</v>
      </c>
      <c r="H267" s="3129">
        <v>0.80759999999999998</v>
      </c>
      <c r="I267" s="3129">
        <v>0.63129999999999997</v>
      </c>
      <c r="J267" s="3129">
        <v>0.63129999999999997</v>
      </c>
      <c r="K267" s="3129">
        <v>0.63129999999999997</v>
      </c>
      <c r="L267" s="3129">
        <v>0.63129999999999997</v>
      </c>
      <c r="M267" s="3130">
        <v>0.63129999999999997</v>
      </c>
    </row>
    <row r="268" spans="1:13">
      <c r="A268" s="3131">
        <v>9.1</v>
      </c>
      <c r="B268" s="3129">
        <v>0.84099999999999997</v>
      </c>
      <c r="C268" s="3129">
        <v>0.84099999999999997</v>
      </c>
      <c r="D268" s="3129">
        <v>0.80600000000000005</v>
      </c>
      <c r="E268" s="3129">
        <v>0.80600000000000005</v>
      </c>
      <c r="F268" s="3129">
        <v>0.80600000000000005</v>
      </c>
      <c r="G268" s="3129">
        <v>0.80600000000000005</v>
      </c>
      <c r="H268" s="3129">
        <v>0.80600000000000005</v>
      </c>
      <c r="I268" s="3129">
        <v>0.62919999999999998</v>
      </c>
      <c r="J268" s="3129">
        <v>0.62919999999999998</v>
      </c>
      <c r="K268" s="3129">
        <v>0.62919999999999998</v>
      </c>
      <c r="L268" s="3129">
        <v>0.62919999999999998</v>
      </c>
      <c r="M268" s="3130">
        <v>0.62919999999999998</v>
      </c>
    </row>
    <row r="269" spans="1:13">
      <c r="A269" s="3131">
        <v>9.1999999999999993</v>
      </c>
      <c r="B269" s="3129">
        <v>0.8397</v>
      </c>
      <c r="C269" s="3129">
        <v>0.8397</v>
      </c>
      <c r="D269" s="3129">
        <v>0.8044</v>
      </c>
      <c r="E269" s="3129">
        <v>0.8044</v>
      </c>
      <c r="F269" s="3129">
        <v>0.8044</v>
      </c>
      <c r="G269" s="3129">
        <v>0.8044</v>
      </c>
      <c r="H269" s="3129">
        <v>0.8044</v>
      </c>
      <c r="I269" s="3129">
        <v>0.62709999999999999</v>
      </c>
      <c r="J269" s="3129">
        <v>0.62709999999999999</v>
      </c>
      <c r="K269" s="3129">
        <v>0.62709999999999999</v>
      </c>
      <c r="L269" s="3129">
        <v>0.62709999999999999</v>
      </c>
      <c r="M269" s="3130">
        <v>0.62709999999999999</v>
      </c>
    </row>
    <row r="270" spans="1:13">
      <c r="A270" s="3131">
        <v>9.3000000000000007</v>
      </c>
      <c r="B270" s="3129">
        <v>0.83840000000000003</v>
      </c>
      <c r="C270" s="3129">
        <v>0.83840000000000003</v>
      </c>
      <c r="D270" s="3129">
        <v>0.80279999999999996</v>
      </c>
      <c r="E270" s="3129">
        <v>0.80279999999999996</v>
      </c>
      <c r="F270" s="3129">
        <v>0.80279999999999996</v>
      </c>
      <c r="G270" s="3129">
        <v>0.80279999999999996</v>
      </c>
      <c r="H270" s="3129">
        <v>0.80279999999999996</v>
      </c>
      <c r="I270" s="3129">
        <v>0.62509999999999999</v>
      </c>
      <c r="J270" s="3129">
        <v>0.62509999999999999</v>
      </c>
      <c r="K270" s="3129">
        <v>0.62509999999999999</v>
      </c>
      <c r="L270" s="3129">
        <v>0.62509999999999999</v>
      </c>
      <c r="M270" s="3130">
        <v>0.62509999999999999</v>
      </c>
    </row>
    <row r="271" spans="1:13">
      <c r="A271" s="3131">
        <v>9.4</v>
      </c>
      <c r="B271" s="3129">
        <v>0.83709999999999996</v>
      </c>
      <c r="C271" s="3129">
        <v>0.83709999999999996</v>
      </c>
      <c r="D271" s="3129">
        <v>0.80120000000000002</v>
      </c>
      <c r="E271" s="3129">
        <v>0.80120000000000002</v>
      </c>
      <c r="F271" s="3129">
        <v>0.80120000000000002</v>
      </c>
      <c r="G271" s="3129">
        <v>0.80120000000000002</v>
      </c>
      <c r="H271" s="3129">
        <v>0.80120000000000002</v>
      </c>
      <c r="I271" s="3129">
        <v>0.62309999999999999</v>
      </c>
      <c r="J271" s="3129">
        <v>0.62309999999999999</v>
      </c>
      <c r="K271" s="3129">
        <v>0.62309999999999999</v>
      </c>
      <c r="L271" s="3129">
        <v>0.62309999999999999</v>
      </c>
      <c r="M271" s="3130">
        <v>0.62309999999999999</v>
      </c>
    </row>
    <row r="272" spans="1:13">
      <c r="A272" s="3131">
        <v>9.5</v>
      </c>
      <c r="B272" s="3129">
        <v>0.83579999999999999</v>
      </c>
      <c r="C272" s="3129">
        <v>0.83579999999999999</v>
      </c>
      <c r="D272" s="3129">
        <v>0.79959999999999998</v>
      </c>
      <c r="E272" s="3129">
        <v>0.79959999999999998</v>
      </c>
      <c r="F272" s="3129">
        <v>0.79959999999999998</v>
      </c>
      <c r="G272" s="3129">
        <v>0.79959999999999998</v>
      </c>
      <c r="H272" s="3129">
        <v>0.79959999999999998</v>
      </c>
      <c r="I272" s="3129">
        <v>0.62109999999999999</v>
      </c>
      <c r="J272" s="3129">
        <v>0.62109999999999999</v>
      </c>
      <c r="K272" s="3129">
        <v>0.62109999999999999</v>
      </c>
      <c r="L272" s="3129">
        <v>0.62109999999999999</v>
      </c>
      <c r="M272" s="3130">
        <v>0.62109999999999999</v>
      </c>
    </row>
    <row r="273" spans="1:21">
      <c r="A273" s="3131">
        <v>9.6</v>
      </c>
      <c r="B273" s="3129">
        <v>0.83460000000000001</v>
      </c>
      <c r="C273" s="3129">
        <v>0.83460000000000001</v>
      </c>
      <c r="D273" s="3129">
        <v>0.79800000000000004</v>
      </c>
      <c r="E273" s="3129">
        <v>0.79800000000000004</v>
      </c>
      <c r="F273" s="3129">
        <v>0.79800000000000004</v>
      </c>
      <c r="G273" s="3129">
        <v>0.79800000000000004</v>
      </c>
      <c r="H273" s="3129">
        <v>0.79800000000000004</v>
      </c>
      <c r="I273" s="3129">
        <v>0.61909999999999998</v>
      </c>
      <c r="J273" s="3129">
        <v>0.61909999999999998</v>
      </c>
      <c r="K273" s="3129">
        <v>0.61909999999999998</v>
      </c>
      <c r="L273" s="3129">
        <v>0.61909999999999998</v>
      </c>
      <c r="M273" s="3130">
        <v>0.61909999999999998</v>
      </c>
    </row>
    <row r="274" spans="1:21">
      <c r="A274" s="3131">
        <v>9.6999999999999993</v>
      </c>
      <c r="B274" s="3129">
        <v>0.83340000000000003</v>
      </c>
      <c r="C274" s="3129">
        <v>0.83340000000000003</v>
      </c>
      <c r="D274" s="3129">
        <v>0.79649999999999999</v>
      </c>
      <c r="E274" s="3129">
        <v>0.79649999999999999</v>
      </c>
      <c r="F274" s="3129">
        <v>0.79649999999999999</v>
      </c>
      <c r="G274" s="3129">
        <v>0.79649999999999999</v>
      </c>
      <c r="H274" s="3129">
        <v>0.79649999999999999</v>
      </c>
      <c r="I274" s="3129">
        <v>0.61719999999999997</v>
      </c>
      <c r="J274" s="3129">
        <v>0.61719999999999997</v>
      </c>
      <c r="K274" s="3129">
        <v>0.61719999999999997</v>
      </c>
      <c r="L274" s="3129">
        <v>0.61719999999999997</v>
      </c>
      <c r="M274" s="3130">
        <v>0.61719999999999997</v>
      </c>
    </row>
    <row r="275" spans="1:21">
      <c r="A275" s="3131">
        <v>9.8000000000000007</v>
      </c>
      <c r="B275" s="3129">
        <v>0.83220000000000005</v>
      </c>
      <c r="C275" s="3129">
        <v>0.83220000000000005</v>
      </c>
      <c r="D275" s="3129">
        <v>0.79500000000000004</v>
      </c>
      <c r="E275" s="3129">
        <v>0.79500000000000004</v>
      </c>
      <c r="F275" s="3129">
        <v>0.79500000000000004</v>
      </c>
      <c r="G275" s="3129">
        <v>0.79500000000000004</v>
      </c>
      <c r="H275" s="3129">
        <v>0.79500000000000004</v>
      </c>
      <c r="I275" s="3129">
        <v>0.61529999999999996</v>
      </c>
      <c r="J275" s="3129">
        <v>0.61529999999999996</v>
      </c>
      <c r="K275" s="3129">
        <v>0.61529999999999996</v>
      </c>
      <c r="L275" s="3129">
        <v>0.61529999999999996</v>
      </c>
      <c r="M275" s="3130">
        <v>0.61529999999999996</v>
      </c>
    </row>
    <row r="276" spans="1:21" ht="14.25" thickBot="1">
      <c r="A276" s="3132">
        <v>9.9</v>
      </c>
      <c r="B276" s="3133">
        <v>0.83099999999999996</v>
      </c>
      <c r="C276" s="3133">
        <v>0.83099999999999996</v>
      </c>
      <c r="D276" s="3133">
        <v>0.79349999999999998</v>
      </c>
      <c r="E276" s="3133">
        <v>0.79349999999999998</v>
      </c>
      <c r="F276" s="3133">
        <v>0.79349999999999998</v>
      </c>
      <c r="G276" s="3133">
        <v>0.79349999999999998</v>
      </c>
      <c r="H276" s="3133">
        <v>0.79349999999999998</v>
      </c>
      <c r="I276" s="3133">
        <v>0.61339999999999995</v>
      </c>
      <c r="J276" s="3133">
        <v>0.61339999999999995</v>
      </c>
      <c r="K276" s="3133">
        <v>0.61339999999999995</v>
      </c>
      <c r="L276" s="3133">
        <v>0.61339999999999995</v>
      </c>
      <c r="M276" s="3134">
        <v>0.61339999999999995</v>
      </c>
    </row>
    <row r="277" spans="1:21" ht="15" thickBot="1">
      <c r="A277" s="3122" t="s">
        <v>2795</v>
      </c>
      <c r="B277" s="3122"/>
      <c r="C277" s="3122"/>
      <c r="D277" s="3122"/>
      <c r="E277" s="3122"/>
      <c r="F277" s="3122"/>
      <c r="G277" s="3122"/>
      <c r="H277" s="3122"/>
      <c r="I277" s="3122"/>
      <c r="J277" s="3122"/>
      <c r="K277" s="3122"/>
      <c r="L277" s="3122"/>
      <c r="M277" s="3122"/>
    </row>
    <row r="278" spans="1:21">
      <c r="A278" s="3123" t="s">
        <v>2792</v>
      </c>
      <c r="B278" s="3124" t="s">
        <v>2588</v>
      </c>
      <c r="C278" s="3124" t="s">
        <v>2589</v>
      </c>
      <c r="D278" s="3124" t="s">
        <v>2590</v>
      </c>
      <c r="E278" s="3124" t="s">
        <v>2591</v>
      </c>
      <c r="F278" s="3124" t="s">
        <v>2592</v>
      </c>
      <c r="G278" s="3124" t="s">
        <v>2593</v>
      </c>
      <c r="H278" s="3125" t="s">
        <v>2594</v>
      </c>
      <c r="I278" s="3125" t="s">
        <v>2595</v>
      </c>
      <c r="J278" s="3126" t="s">
        <v>2596</v>
      </c>
      <c r="K278" s="3126" t="s">
        <v>2597</v>
      </c>
      <c r="L278" s="3126" t="s">
        <v>2598</v>
      </c>
      <c r="M278" s="3127" t="s">
        <v>2599</v>
      </c>
      <c r="Q278" s="3137" t="s">
        <v>2797</v>
      </c>
      <c r="R278" s="3137" t="s">
        <v>2798</v>
      </c>
      <c r="S278" s="3137" t="s">
        <v>2801</v>
      </c>
      <c r="T278" s="3137" t="s">
        <v>2802</v>
      </c>
      <c r="U278" s="3137" t="s">
        <v>2800</v>
      </c>
    </row>
    <row r="279" spans="1:21">
      <c r="A279" s="3128">
        <v>1</v>
      </c>
      <c r="B279" s="3129">
        <v>1.1055999999999999</v>
      </c>
      <c r="C279" s="3129">
        <v>1.1055999999999999</v>
      </c>
      <c r="D279" s="3129">
        <v>1.1220000000000001</v>
      </c>
      <c r="E279" s="3129">
        <v>1.1220000000000001</v>
      </c>
      <c r="F279" s="3129">
        <v>1.1220000000000001</v>
      </c>
      <c r="G279" s="3129">
        <v>1.0583</v>
      </c>
      <c r="H279" s="3129">
        <v>1.0583</v>
      </c>
      <c r="I279" s="3129">
        <v>1</v>
      </c>
      <c r="J279" s="3129">
        <v>1</v>
      </c>
      <c r="K279" s="3129">
        <v>1</v>
      </c>
      <c r="L279" s="3129">
        <v>1</v>
      </c>
      <c r="M279" s="3130">
        <v>1</v>
      </c>
      <c r="Q279" s="3137">
        <v>10</v>
      </c>
      <c r="R279" s="3137">
        <f>ROUND(0.7836-0.012*Q279,4)</f>
        <v>0.66359999999999997</v>
      </c>
      <c r="S279" s="3137">
        <f>ROUND(0.753-0.015*Q279,4)</f>
        <v>0.60299999999999998</v>
      </c>
      <c r="T279" s="3137">
        <f>ROUND(0.6612-0.018*Q279,4)</f>
        <v>0.48120000000000002</v>
      </c>
      <c r="U279" s="3137">
        <f>ROUND(0.5905-0.019*R279,4)</f>
        <v>0.57789999999999997</v>
      </c>
    </row>
    <row r="280" spans="1:21">
      <c r="A280" s="3128">
        <v>1.1000000000000001</v>
      </c>
      <c r="B280" s="3129">
        <v>1.0820000000000001</v>
      </c>
      <c r="C280" s="3129">
        <v>1.0820000000000001</v>
      </c>
      <c r="D280" s="3129">
        <v>1.0948</v>
      </c>
      <c r="E280" s="3129">
        <v>1.0948</v>
      </c>
      <c r="F280" s="3129">
        <v>1.0948</v>
      </c>
      <c r="G280" s="3129">
        <v>1.0284</v>
      </c>
      <c r="H280" s="3129">
        <v>1.0284</v>
      </c>
      <c r="I280" s="3129">
        <v>0.96860000000000002</v>
      </c>
      <c r="J280" s="3129">
        <v>0.96860000000000002</v>
      </c>
      <c r="K280" s="3129">
        <v>0.96860000000000002</v>
      </c>
      <c r="L280" s="3129">
        <v>0.96860000000000002</v>
      </c>
      <c r="M280" s="3130">
        <v>0.96860000000000002</v>
      </c>
    </row>
    <row r="281" spans="1:21">
      <c r="A281" s="3128">
        <v>1.2</v>
      </c>
      <c r="B281" s="3129">
        <v>1.0598000000000001</v>
      </c>
      <c r="C281" s="3129">
        <v>1.0598000000000001</v>
      </c>
      <c r="D281" s="3129">
        <v>1.0690999999999999</v>
      </c>
      <c r="E281" s="3129">
        <v>1.0690999999999999</v>
      </c>
      <c r="F281" s="3129">
        <v>1.0690999999999999</v>
      </c>
      <c r="G281" s="3129">
        <v>1</v>
      </c>
      <c r="H281" s="3129">
        <v>1</v>
      </c>
      <c r="I281" s="3129">
        <v>0.93879999999999997</v>
      </c>
      <c r="J281" s="3129">
        <v>0.93879999999999997</v>
      </c>
      <c r="K281" s="3129">
        <v>0.93879999999999997</v>
      </c>
      <c r="L281" s="3129">
        <v>0.93879999999999997</v>
      </c>
      <c r="M281" s="3130">
        <v>0.93879999999999997</v>
      </c>
    </row>
    <row r="282" spans="1:21">
      <c r="A282" s="3128">
        <v>1.3</v>
      </c>
      <c r="B282" s="3129">
        <v>1.0387</v>
      </c>
      <c r="C282" s="3129">
        <v>1.0387</v>
      </c>
      <c r="D282" s="3129">
        <v>1.0447</v>
      </c>
      <c r="E282" s="3129">
        <v>1.0447</v>
      </c>
      <c r="F282" s="3129">
        <v>1.0447</v>
      </c>
      <c r="G282" s="3129">
        <v>0.97319999999999995</v>
      </c>
      <c r="H282" s="3129">
        <v>0.97319999999999995</v>
      </c>
      <c r="I282" s="3129">
        <v>0.91069999999999995</v>
      </c>
      <c r="J282" s="3129">
        <v>0.91069999999999995</v>
      </c>
      <c r="K282" s="3129">
        <v>0.91069999999999995</v>
      </c>
      <c r="L282" s="3129">
        <v>0.91069999999999995</v>
      </c>
      <c r="M282" s="3130">
        <v>0.91069999999999995</v>
      </c>
    </row>
    <row r="283" spans="1:21">
      <c r="A283" s="3128">
        <v>1.4</v>
      </c>
      <c r="B283" s="3129">
        <v>1.0187999999999999</v>
      </c>
      <c r="C283" s="3129">
        <v>1.0187999999999999</v>
      </c>
      <c r="D283" s="3129">
        <v>1.0217000000000001</v>
      </c>
      <c r="E283" s="3129">
        <v>1.0217000000000001</v>
      </c>
      <c r="F283" s="3129">
        <v>1.0217000000000001</v>
      </c>
      <c r="G283" s="3129">
        <v>0.94779999999999998</v>
      </c>
      <c r="H283" s="3129">
        <v>0.94779999999999998</v>
      </c>
      <c r="I283" s="3129">
        <v>0.8841</v>
      </c>
      <c r="J283" s="3129">
        <v>0.8841</v>
      </c>
      <c r="K283" s="3129">
        <v>0.8841</v>
      </c>
      <c r="L283" s="3129">
        <v>0.8841</v>
      </c>
      <c r="M283" s="3130">
        <v>0.8841</v>
      </c>
    </row>
    <row r="284" spans="1:21">
      <c r="A284" s="3128">
        <v>1.5</v>
      </c>
      <c r="B284" s="3129">
        <v>1</v>
      </c>
      <c r="C284" s="3129">
        <v>1</v>
      </c>
      <c r="D284" s="3129">
        <v>1</v>
      </c>
      <c r="E284" s="3129">
        <v>1</v>
      </c>
      <c r="F284" s="3129">
        <v>1</v>
      </c>
      <c r="G284" s="3129">
        <v>0.92379999999999995</v>
      </c>
      <c r="H284" s="3129">
        <v>0.92379999999999995</v>
      </c>
      <c r="I284" s="3129">
        <v>0.8589</v>
      </c>
      <c r="J284" s="3129">
        <v>0.8589</v>
      </c>
      <c r="K284" s="3129">
        <v>0.8589</v>
      </c>
      <c r="L284" s="3129">
        <v>0.8589</v>
      </c>
      <c r="M284" s="3130">
        <v>0.8589</v>
      </c>
    </row>
    <row r="285" spans="1:21">
      <c r="A285" s="3128">
        <v>1.6</v>
      </c>
      <c r="B285" s="3129">
        <v>0.98229999999999995</v>
      </c>
      <c r="C285" s="3129">
        <v>0.98229999999999995</v>
      </c>
      <c r="D285" s="3129">
        <v>0.97950000000000004</v>
      </c>
      <c r="E285" s="3129">
        <v>0.97950000000000004</v>
      </c>
      <c r="F285" s="3129">
        <v>0.97950000000000004</v>
      </c>
      <c r="G285" s="3129">
        <v>0.9012</v>
      </c>
      <c r="H285" s="3129">
        <v>0.9012</v>
      </c>
      <c r="I285" s="3129">
        <v>0.83509999999999995</v>
      </c>
      <c r="J285" s="3129">
        <v>0.83509999999999995</v>
      </c>
      <c r="K285" s="3129">
        <v>0.83509999999999995</v>
      </c>
      <c r="L285" s="3129">
        <v>0.83509999999999995</v>
      </c>
      <c r="M285" s="3130">
        <v>0.83509999999999995</v>
      </c>
    </row>
    <row r="286" spans="1:21">
      <c r="A286" s="3128">
        <v>1.7</v>
      </c>
      <c r="B286" s="3129">
        <v>0.96550000000000002</v>
      </c>
      <c r="C286" s="3129">
        <v>0.96550000000000002</v>
      </c>
      <c r="D286" s="3129">
        <v>0.96009999999999995</v>
      </c>
      <c r="E286" s="3129">
        <v>0.96009999999999995</v>
      </c>
      <c r="F286" s="3129">
        <v>0.96009999999999995</v>
      </c>
      <c r="G286" s="3129">
        <v>0.87980000000000003</v>
      </c>
      <c r="H286" s="3129">
        <v>0.87980000000000003</v>
      </c>
      <c r="I286" s="3129">
        <v>0.81269999999999998</v>
      </c>
      <c r="J286" s="3129">
        <v>0.81269999999999998</v>
      </c>
      <c r="K286" s="3129">
        <v>0.81269999999999998</v>
      </c>
      <c r="L286" s="3129">
        <v>0.81269999999999998</v>
      </c>
      <c r="M286" s="3130">
        <v>0.81269999999999998</v>
      </c>
    </row>
    <row r="287" spans="1:21">
      <c r="A287" s="3128">
        <v>1.8</v>
      </c>
      <c r="B287" s="3129">
        <v>0.94969999999999999</v>
      </c>
      <c r="C287" s="3129">
        <v>0.94969999999999999</v>
      </c>
      <c r="D287" s="3129">
        <v>0.94189999999999996</v>
      </c>
      <c r="E287" s="3129">
        <v>0.94189999999999996</v>
      </c>
      <c r="F287" s="3129">
        <v>0.94189999999999996</v>
      </c>
      <c r="G287" s="3129">
        <v>0.85960000000000003</v>
      </c>
      <c r="H287" s="3129">
        <v>0.85960000000000003</v>
      </c>
      <c r="I287" s="3129">
        <v>0.79149999999999998</v>
      </c>
      <c r="J287" s="3129">
        <v>0.79149999999999998</v>
      </c>
      <c r="K287" s="3129">
        <v>0.79149999999999998</v>
      </c>
      <c r="L287" s="3129">
        <v>0.79149999999999998</v>
      </c>
      <c r="M287" s="3130">
        <v>0.79149999999999998</v>
      </c>
    </row>
    <row r="288" spans="1:21">
      <c r="A288" s="3128">
        <v>1.9</v>
      </c>
      <c r="B288" s="3129">
        <v>0.93479999999999996</v>
      </c>
      <c r="C288" s="3129">
        <v>0.93479999999999996</v>
      </c>
      <c r="D288" s="3129">
        <v>0.92459999999999998</v>
      </c>
      <c r="E288" s="3129">
        <v>0.92459999999999998</v>
      </c>
      <c r="F288" s="3129">
        <v>0.92459999999999998</v>
      </c>
      <c r="G288" s="3129">
        <v>0.84060000000000001</v>
      </c>
      <c r="H288" s="3129">
        <v>0.84060000000000001</v>
      </c>
      <c r="I288" s="3129">
        <v>0.77149999999999996</v>
      </c>
      <c r="J288" s="3129">
        <v>0.77149999999999996</v>
      </c>
      <c r="K288" s="3129">
        <v>0.77149999999999996</v>
      </c>
      <c r="L288" s="3129">
        <v>0.77149999999999996</v>
      </c>
      <c r="M288" s="3130">
        <v>0.77149999999999996</v>
      </c>
    </row>
    <row r="289" spans="1:13">
      <c r="A289" s="3128">
        <v>2</v>
      </c>
      <c r="B289" s="3129">
        <v>0.92079999999999995</v>
      </c>
      <c r="C289" s="3129">
        <v>0.92079999999999995</v>
      </c>
      <c r="D289" s="3129">
        <v>0.90839999999999999</v>
      </c>
      <c r="E289" s="3129">
        <v>0.90839999999999999</v>
      </c>
      <c r="F289" s="3129">
        <v>0.90839999999999999</v>
      </c>
      <c r="G289" s="3129">
        <v>0.82269999999999999</v>
      </c>
      <c r="H289" s="3129">
        <v>0.82269999999999999</v>
      </c>
      <c r="I289" s="3129">
        <v>0.75270000000000004</v>
      </c>
      <c r="J289" s="3129">
        <v>0.75270000000000004</v>
      </c>
      <c r="K289" s="3129">
        <v>0.75270000000000004</v>
      </c>
      <c r="L289" s="3129">
        <v>0.75270000000000004</v>
      </c>
      <c r="M289" s="3130">
        <v>0.75270000000000004</v>
      </c>
    </row>
    <row r="290" spans="1:13">
      <c r="A290" s="3131">
        <v>2.1</v>
      </c>
      <c r="B290" s="3129">
        <v>0.90759999999999996</v>
      </c>
      <c r="C290" s="3129">
        <v>0.90759999999999996</v>
      </c>
      <c r="D290" s="3129">
        <v>0.89319999999999999</v>
      </c>
      <c r="E290" s="3129">
        <v>0.89319999999999999</v>
      </c>
      <c r="F290" s="3129">
        <v>0.89319999999999999</v>
      </c>
      <c r="G290" s="3129">
        <v>0.80589999999999995</v>
      </c>
      <c r="H290" s="3129">
        <v>0.80589999999999995</v>
      </c>
      <c r="I290" s="3129">
        <v>0.73499999999999999</v>
      </c>
      <c r="J290" s="3129">
        <v>0.73499999999999999</v>
      </c>
      <c r="K290" s="3129">
        <v>0.73499999999999999</v>
      </c>
      <c r="L290" s="3129">
        <v>0.73499999999999999</v>
      </c>
      <c r="M290" s="3130">
        <v>0.73499999999999999</v>
      </c>
    </row>
    <row r="291" spans="1:13">
      <c r="A291" s="3131">
        <v>2.2000000000000002</v>
      </c>
      <c r="B291" s="3129">
        <v>0.8952</v>
      </c>
      <c r="C291" s="3129">
        <v>0.8952</v>
      </c>
      <c r="D291" s="3129">
        <v>0.87880000000000003</v>
      </c>
      <c r="E291" s="3129">
        <v>0.87880000000000003</v>
      </c>
      <c r="F291" s="3129">
        <v>0.87880000000000003</v>
      </c>
      <c r="G291" s="3129">
        <v>0.79</v>
      </c>
      <c r="H291" s="3129">
        <v>0.79</v>
      </c>
      <c r="I291" s="3129">
        <v>0.71840000000000004</v>
      </c>
      <c r="J291" s="3129">
        <v>0.71840000000000004</v>
      </c>
      <c r="K291" s="3129">
        <v>0.71840000000000004</v>
      </c>
      <c r="L291" s="3129">
        <v>0.71840000000000004</v>
      </c>
      <c r="M291" s="3130">
        <v>0.71840000000000004</v>
      </c>
    </row>
    <row r="292" spans="1:13">
      <c r="A292" s="3131">
        <v>2.2999999999999998</v>
      </c>
      <c r="B292" s="3129">
        <v>0.88360000000000005</v>
      </c>
      <c r="C292" s="3129">
        <v>0.88360000000000005</v>
      </c>
      <c r="D292" s="3129">
        <v>0.86529999999999996</v>
      </c>
      <c r="E292" s="3129">
        <v>0.86529999999999996</v>
      </c>
      <c r="F292" s="3129">
        <v>0.86529999999999996</v>
      </c>
      <c r="G292" s="3129">
        <v>0.77510000000000001</v>
      </c>
      <c r="H292" s="3129">
        <v>0.77510000000000001</v>
      </c>
      <c r="I292" s="3129">
        <v>0.70269999999999999</v>
      </c>
      <c r="J292" s="3129">
        <v>0.70269999999999999</v>
      </c>
      <c r="K292" s="3129">
        <v>0.70269999999999999</v>
      </c>
      <c r="L292" s="3129">
        <v>0.70269999999999999</v>
      </c>
      <c r="M292" s="3130">
        <v>0.70269999999999999</v>
      </c>
    </row>
    <row r="293" spans="1:13">
      <c r="A293" s="3131">
        <v>2.4</v>
      </c>
      <c r="B293" s="3129">
        <v>0.87260000000000004</v>
      </c>
      <c r="C293" s="3129">
        <v>0.87260000000000004</v>
      </c>
      <c r="D293" s="3129">
        <v>0.85260000000000002</v>
      </c>
      <c r="E293" s="3129">
        <v>0.85260000000000002</v>
      </c>
      <c r="F293" s="3129">
        <v>0.85260000000000002</v>
      </c>
      <c r="G293" s="3129">
        <v>0.76100000000000001</v>
      </c>
      <c r="H293" s="3129">
        <v>0.76100000000000001</v>
      </c>
      <c r="I293" s="3129">
        <v>0.68799999999999994</v>
      </c>
      <c r="J293" s="3129">
        <v>0.68799999999999994</v>
      </c>
      <c r="K293" s="3129">
        <v>0.68799999999999994</v>
      </c>
      <c r="L293" s="3129">
        <v>0.68799999999999994</v>
      </c>
      <c r="M293" s="3130">
        <v>0.68799999999999994</v>
      </c>
    </row>
    <row r="294" spans="1:13">
      <c r="A294" s="3131">
        <v>2.5</v>
      </c>
      <c r="B294" s="3129">
        <v>0.86229999999999996</v>
      </c>
      <c r="C294" s="3129">
        <v>0.86229999999999996</v>
      </c>
      <c r="D294" s="3129">
        <v>0.8407</v>
      </c>
      <c r="E294" s="3129">
        <v>0.8407</v>
      </c>
      <c r="F294" s="3129">
        <v>0.8407</v>
      </c>
      <c r="G294" s="3129">
        <v>0.74780000000000002</v>
      </c>
      <c r="H294" s="3129">
        <v>0.74780000000000002</v>
      </c>
      <c r="I294" s="3129">
        <v>0.67410000000000003</v>
      </c>
      <c r="J294" s="3129">
        <v>0.67410000000000003</v>
      </c>
      <c r="K294" s="3129">
        <v>0.67410000000000003</v>
      </c>
      <c r="L294" s="3129">
        <v>0.67410000000000003</v>
      </c>
      <c r="M294" s="3130">
        <v>0.67410000000000003</v>
      </c>
    </row>
    <row r="295" spans="1:13">
      <c r="A295" s="3131">
        <v>2.6</v>
      </c>
      <c r="B295" s="3129">
        <v>0.85270000000000001</v>
      </c>
      <c r="C295" s="3129">
        <v>0.85270000000000001</v>
      </c>
      <c r="D295" s="3129">
        <v>0.82950000000000002</v>
      </c>
      <c r="E295" s="3129">
        <v>0.82950000000000002</v>
      </c>
      <c r="F295" s="3129">
        <v>0.82950000000000002</v>
      </c>
      <c r="G295" s="3129">
        <v>0.73540000000000005</v>
      </c>
      <c r="H295" s="3129">
        <v>0.73540000000000005</v>
      </c>
      <c r="I295" s="3129">
        <v>0.66110000000000002</v>
      </c>
      <c r="J295" s="3129">
        <v>0.66110000000000002</v>
      </c>
      <c r="K295" s="3129">
        <v>0.66110000000000002</v>
      </c>
      <c r="L295" s="3129">
        <v>0.66110000000000002</v>
      </c>
      <c r="M295" s="3130">
        <v>0.66110000000000002</v>
      </c>
    </row>
    <row r="296" spans="1:13">
      <c r="A296" s="3131">
        <v>2.7</v>
      </c>
      <c r="B296" s="3129">
        <v>0.84360000000000002</v>
      </c>
      <c r="C296" s="3129">
        <v>0.84360000000000002</v>
      </c>
      <c r="D296" s="3129">
        <v>0.81899999999999995</v>
      </c>
      <c r="E296" s="3129">
        <v>0.81899999999999995</v>
      </c>
      <c r="F296" s="3129">
        <v>0.81899999999999995</v>
      </c>
      <c r="G296" s="3129">
        <v>0.7238</v>
      </c>
      <c r="H296" s="3129">
        <v>0.7238</v>
      </c>
      <c r="I296" s="3129">
        <v>0.64880000000000004</v>
      </c>
      <c r="J296" s="3129">
        <v>0.64880000000000004</v>
      </c>
      <c r="K296" s="3129">
        <v>0.64880000000000004</v>
      </c>
      <c r="L296" s="3129">
        <v>0.64880000000000004</v>
      </c>
      <c r="M296" s="3130">
        <v>0.64880000000000004</v>
      </c>
    </row>
    <row r="297" spans="1:13">
      <c r="A297" s="3131">
        <v>2.8</v>
      </c>
      <c r="B297" s="3129">
        <v>0.83509999999999995</v>
      </c>
      <c r="C297" s="3129">
        <v>0.83509999999999995</v>
      </c>
      <c r="D297" s="3129">
        <v>0.80910000000000004</v>
      </c>
      <c r="E297" s="3129">
        <v>0.80910000000000004</v>
      </c>
      <c r="F297" s="3129">
        <v>0.80910000000000004</v>
      </c>
      <c r="G297" s="3129">
        <v>0.71289999999999998</v>
      </c>
      <c r="H297" s="3129">
        <v>0.71289999999999998</v>
      </c>
      <c r="I297" s="3129">
        <v>0.63739999999999997</v>
      </c>
      <c r="J297" s="3129">
        <v>0.63739999999999997</v>
      </c>
      <c r="K297" s="3129">
        <v>0.63739999999999997</v>
      </c>
      <c r="L297" s="3129">
        <v>0.63739999999999997</v>
      </c>
      <c r="M297" s="3130">
        <v>0.63739999999999997</v>
      </c>
    </row>
    <row r="298" spans="1:13">
      <c r="A298" s="3131">
        <v>2.9</v>
      </c>
      <c r="B298" s="3129">
        <v>0.82720000000000005</v>
      </c>
      <c r="C298" s="3129">
        <v>0.82720000000000005</v>
      </c>
      <c r="D298" s="3129">
        <v>0.79990000000000006</v>
      </c>
      <c r="E298" s="3129">
        <v>0.79990000000000006</v>
      </c>
      <c r="F298" s="3129">
        <v>0.79990000000000006</v>
      </c>
      <c r="G298" s="3129">
        <v>0.7026</v>
      </c>
      <c r="H298" s="3129">
        <v>0.7026</v>
      </c>
      <c r="I298" s="3129">
        <v>0.62660000000000005</v>
      </c>
      <c r="J298" s="3129">
        <v>0.62660000000000005</v>
      </c>
      <c r="K298" s="3129">
        <v>0.62660000000000005</v>
      </c>
      <c r="L298" s="3129">
        <v>0.62660000000000005</v>
      </c>
      <c r="M298" s="3130">
        <v>0.62660000000000005</v>
      </c>
    </row>
    <row r="299" spans="1:13">
      <c r="A299" s="3131">
        <v>3</v>
      </c>
      <c r="B299" s="3129">
        <v>0.81969999999999998</v>
      </c>
      <c r="C299" s="3129">
        <v>0.81969999999999998</v>
      </c>
      <c r="D299" s="3129">
        <v>0.79120000000000001</v>
      </c>
      <c r="E299" s="3129">
        <v>0.79120000000000001</v>
      </c>
      <c r="F299" s="3129">
        <v>0.79120000000000001</v>
      </c>
      <c r="G299" s="3129">
        <v>0.69299999999999995</v>
      </c>
      <c r="H299" s="3129">
        <v>0.69299999999999995</v>
      </c>
      <c r="I299" s="3129">
        <v>0.61650000000000005</v>
      </c>
      <c r="J299" s="3129">
        <v>0.61650000000000005</v>
      </c>
      <c r="K299" s="3129">
        <v>0.61650000000000005</v>
      </c>
      <c r="L299" s="3129">
        <v>0.61650000000000005</v>
      </c>
      <c r="M299" s="3130">
        <v>0.61650000000000005</v>
      </c>
    </row>
    <row r="300" spans="1:13">
      <c r="A300" s="3131">
        <v>3.1</v>
      </c>
      <c r="B300" s="3129">
        <v>0.81279999999999997</v>
      </c>
      <c r="C300" s="3129">
        <v>0.81279999999999997</v>
      </c>
      <c r="D300" s="3129">
        <v>0.78310000000000002</v>
      </c>
      <c r="E300" s="3129">
        <v>0.78310000000000002</v>
      </c>
      <c r="F300" s="3129">
        <v>0.78310000000000002</v>
      </c>
      <c r="G300" s="3129">
        <v>0.68400000000000005</v>
      </c>
      <c r="H300" s="3129">
        <v>0.68400000000000005</v>
      </c>
      <c r="I300" s="3129">
        <v>0.60709999999999997</v>
      </c>
      <c r="J300" s="3129">
        <v>0.60709999999999997</v>
      </c>
      <c r="K300" s="3129">
        <v>0.60709999999999997</v>
      </c>
      <c r="L300" s="3129">
        <v>0.60709999999999997</v>
      </c>
      <c r="M300" s="3130">
        <v>0.60709999999999997</v>
      </c>
    </row>
    <row r="301" spans="1:13">
      <c r="A301" s="3131">
        <v>3.2</v>
      </c>
      <c r="B301" s="3129">
        <v>0.80620000000000003</v>
      </c>
      <c r="C301" s="3129">
        <v>0.80620000000000003</v>
      </c>
      <c r="D301" s="3129">
        <v>0.77549999999999997</v>
      </c>
      <c r="E301" s="3129">
        <v>0.77549999999999997</v>
      </c>
      <c r="F301" s="3129">
        <v>0.77549999999999997</v>
      </c>
      <c r="G301" s="3129">
        <v>0.67559999999999998</v>
      </c>
      <c r="H301" s="3129">
        <v>0.67559999999999998</v>
      </c>
      <c r="I301" s="3129">
        <v>0.59809999999999997</v>
      </c>
      <c r="J301" s="3129">
        <v>0.59809999999999997</v>
      </c>
      <c r="K301" s="3129">
        <v>0.59809999999999997</v>
      </c>
      <c r="L301" s="3129">
        <v>0.59809999999999997</v>
      </c>
      <c r="M301" s="3130">
        <v>0.59809999999999997</v>
      </c>
    </row>
    <row r="302" spans="1:13">
      <c r="A302" s="3131">
        <v>3.3</v>
      </c>
      <c r="B302" s="3129">
        <v>0.80010000000000003</v>
      </c>
      <c r="C302" s="3129">
        <v>0.80010000000000003</v>
      </c>
      <c r="D302" s="3129">
        <v>0.76839999999999997</v>
      </c>
      <c r="E302" s="3129">
        <v>0.76839999999999997</v>
      </c>
      <c r="F302" s="3129">
        <v>0.76839999999999997</v>
      </c>
      <c r="G302" s="3129">
        <v>0.66769999999999996</v>
      </c>
      <c r="H302" s="3129">
        <v>0.66769999999999996</v>
      </c>
      <c r="I302" s="3129">
        <v>0.58979999999999999</v>
      </c>
      <c r="J302" s="3129">
        <v>0.58979999999999999</v>
      </c>
      <c r="K302" s="3129">
        <v>0.58979999999999999</v>
      </c>
      <c r="L302" s="3129">
        <v>0.58979999999999999</v>
      </c>
      <c r="M302" s="3130">
        <v>0.58979999999999999</v>
      </c>
    </row>
    <row r="303" spans="1:13">
      <c r="A303" s="3131">
        <v>3.4</v>
      </c>
      <c r="B303" s="3129">
        <v>0.7944</v>
      </c>
      <c r="C303" s="3129">
        <v>0.7944</v>
      </c>
      <c r="D303" s="3129">
        <v>0.76170000000000004</v>
      </c>
      <c r="E303" s="3129">
        <v>0.76170000000000004</v>
      </c>
      <c r="F303" s="3129">
        <v>0.76170000000000004</v>
      </c>
      <c r="G303" s="3129">
        <v>0.66020000000000001</v>
      </c>
      <c r="H303" s="3129">
        <v>0.66020000000000001</v>
      </c>
      <c r="I303" s="3129">
        <v>0.58209999999999995</v>
      </c>
      <c r="J303" s="3129">
        <v>0.58209999999999995</v>
      </c>
      <c r="K303" s="3129">
        <v>0.58209999999999995</v>
      </c>
      <c r="L303" s="3129">
        <v>0.58209999999999995</v>
      </c>
      <c r="M303" s="3130">
        <v>0.58209999999999995</v>
      </c>
    </row>
    <row r="304" spans="1:13">
      <c r="A304" s="3131">
        <v>3.5</v>
      </c>
      <c r="B304" s="3129">
        <v>0.78910000000000002</v>
      </c>
      <c r="C304" s="3129">
        <v>0.78910000000000002</v>
      </c>
      <c r="D304" s="3129">
        <v>0.75549999999999995</v>
      </c>
      <c r="E304" s="3129">
        <v>0.75549999999999995</v>
      </c>
      <c r="F304" s="3129">
        <v>0.75549999999999995</v>
      </c>
      <c r="G304" s="3129">
        <v>0.65329999999999999</v>
      </c>
      <c r="H304" s="3129">
        <v>0.65329999999999999</v>
      </c>
      <c r="I304" s="3129">
        <v>0.57479999999999998</v>
      </c>
      <c r="J304" s="3129">
        <v>0.57479999999999998</v>
      </c>
      <c r="K304" s="3129">
        <v>0.57479999999999998</v>
      </c>
      <c r="L304" s="3129">
        <v>0.57479999999999998</v>
      </c>
      <c r="M304" s="3130">
        <v>0.57479999999999998</v>
      </c>
    </row>
    <row r="305" spans="1:13">
      <c r="A305" s="3131">
        <v>3.6</v>
      </c>
      <c r="B305" s="3129">
        <v>0.78410000000000002</v>
      </c>
      <c r="C305" s="3129">
        <v>0.78410000000000002</v>
      </c>
      <c r="D305" s="3129">
        <v>0.74960000000000004</v>
      </c>
      <c r="E305" s="3129">
        <v>0.74960000000000004</v>
      </c>
      <c r="F305" s="3129">
        <v>0.74960000000000004</v>
      </c>
      <c r="G305" s="3129">
        <v>0.64680000000000004</v>
      </c>
      <c r="H305" s="3129">
        <v>0.64680000000000004</v>
      </c>
      <c r="I305" s="3129">
        <v>0.56789999999999996</v>
      </c>
      <c r="J305" s="3129">
        <v>0.56789999999999996</v>
      </c>
      <c r="K305" s="3129">
        <v>0.56789999999999996</v>
      </c>
      <c r="L305" s="3129">
        <v>0.56789999999999996</v>
      </c>
      <c r="M305" s="3130">
        <v>0.56789999999999996</v>
      </c>
    </row>
    <row r="306" spans="1:13">
      <c r="A306" s="3131">
        <v>3.7</v>
      </c>
      <c r="B306" s="3129">
        <v>0.77939999999999998</v>
      </c>
      <c r="C306" s="3129">
        <v>0.77939999999999998</v>
      </c>
      <c r="D306" s="3129">
        <v>0.74409999999999998</v>
      </c>
      <c r="E306" s="3129">
        <v>0.74409999999999998</v>
      </c>
      <c r="F306" s="3129">
        <v>0.74409999999999998</v>
      </c>
      <c r="G306" s="3129">
        <v>0.64070000000000005</v>
      </c>
      <c r="H306" s="3129">
        <v>0.64070000000000005</v>
      </c>
      <c r="I306" s="3129">
        <v>0.5615</v>
      </c>
      <c r="J306" s="3129">
        <v>0.5615</v>
      </c>
      <c r="K306" s="3129">
        <v>0.5615</v>
      </c>
      <c r="L306" s="3129">
        <v>0.5615</v>
      </c>
      <c r="M306" s="3130">
        <v>0.5615</v>
      </c>
    </row>
    <row r="307" spans="1:13">
      <c r="A307" s="3131">
        <v>3.8</v>
      </c>
      <c r="B307" s="3129">
        <v>0.77500000000000002</v>
      </c>
      <c r="C307" s="3129">
        <v>0.77500000000000002</v>
      </c>
      <c r="D307" s="3129">
        <v>0.73899999999999999</v>
      </c>
      <c r="E307" s="3129">
        <v>0.73899999999999999</v>
      </c>
      <c r="F307" s="3129">
        <v>0.73899999999999999</v>
      </c>
      <c r="G307" s="3129">
        <v>0.63490000000000002</v>
      </c>
      <c r="H307" s="3129">
        <v>0.63490000000000002</v>
      </c>
      <c r="I307" s="3129">
        <v>0.55549999999999999</v>
      </c>
      <c r="J307" s="3129">
        <v>0.55549999999999999</v>
      </c>
      <c r="K307" s="3129">
        <v>0.55549999999999999</v>
      </c>
      <c r="L307" s="3129">
        <v>0.55549999999999999</v>
      </c>
      <c r="M307" s="3130">
        <v>0.55549999999999999</v>
      </c>
    </row>
    <row r="308" spans="1:13">
      <c r="A308" s="3131">
        <v>3.9</v>
      </c>
      <c r="B308" s="3129">
        <v>0.77090000000000003</v>
      </c>
      <c r="C308" s="3129">
        <v>0.77090000000000003</v>
      </c>
      <c r="D308" s="3129">
        <v>0.73419999999999996</v>
      </c>
      <c r="E308" s="3129">
        <v>0.73419999999999996</v>
      </c>
      <c r="F308" s="3129">
        <v>0.73419999999999996</v>
      </c>
      <c r="G308" s="3129">
        <v>0.62949999999999995</v>
      </c>
      <c r="H308" s="3129">
        <v>0.62949999999999995</v>
      </c>
      <c r="I308" s="3129">
        <v>0.54990000000000006</v>
      </c>
      <c r="J308" s="3129">
        <v>0.54990000000000006</v>
      </c>
      <c r="K308" s="3129">
        <v>0.54990000000000006</v>
      </c>
      <c r="L308" s="3129">
        <v>0.54990000000000006</v>
      </c>
      <c r="M308" s="3130">
        <v>0.54990000000000006</v>
      </c>
    </row>
    <row r="309" spans="1:13">
      <c r="A309" s="3131">
        <v>4</v>
      </c>
      <c r="B309" s="3129">
        <v>0.7671</v>
      </c>
      <c r="C309" s="3129">
        <v>0.7671</v>
      </c>
      <c r="D309" s="3129">
        <v>0.72970000000000002</v>
      </c>
      <c r="E309" s="3129">
        <v>0.72970000000000002</v>
      </c>
      <c r="F309" s="3129">
        <v>0.72970000000000002</v>
      </c>
      <c r="G309" s="3129">
        <v>0.62450000000000006</v>
      </c>
      <c r="H309" s="3129">
        <v>0.62450000000000006</v>
      </c>
      <c r="I309" s="3129">
        <v>0.54449999999999998</v>
      </c>
      <c r="J309" s="3129">
        <v>0.54449999999999998</v>
      </c>
      <c r="K309" s="3129">
        <v>0.54449999999999998</v>
      </c>
      <c r="L309" s="3129">
        <v>0.54449999999999998</v>
      </c>
      <c r="M309" s="3130">
        <v>0.54449999999999998</v>
      </c>
    </row>
    <row r="310" spans="1:13">
      <c r="A310" s="3131">
        <v>4.0999999999999996</v>
      </c>
      <c r="B310" s="3129">
        <v>0.76349999999999996</v>
      </c>
      <c r="C310" s="3129">
        <v>0.76349999999999996</v>
      </c>
      <c r="D310" s="3129">
        <v>0.72540000000000004</v>
      </c>
      <c r="E310" s="3129">
        <v>0.72540000000000004</v>
      </c>
      <c r="F310" s="3129">
        <v>0.72540000000000004</v>
      </c>
      <c r="G310" s="3129">
        <v>0.61970000000000003</v>
      </c>
      <c r="H310" s="3129">
        <v>0.61970000000000003</v>
      </c>
      <c r="I310" s="3129">
        <v>0.53959999999999997</v>
      </c>
      <c r="J310" s="3129">
        <v>0.53959999999999997</v>
      </c>
      <c r="K310" s="3129">
        <v>0.53959999999999997</v>
      </c>
      <c r="L310" s="3129">
        <v>0.53959999999999997</v>
      </c>
      <c r="M310" s="3130">
        <v>0.53959999999999997</v>
      </c>
    </row>
    <row r="311" spans="1:13">
      <c r="A311" s="3131">
        <v>4.2</v>
      </c>
      <c r="B311" s="3129">
        <v>0.7601</v>
      </c>
      <c r="C311" s="3129">
        <v>0.7601</v>
      </c>
      <c r="D311" s="3129">
        <v>0.72140000000000004</v>
      </c>
      <c r="E311" s="3129">
        <v>0.72140000000000004</v>
      </c>
      <c r="F311" s="3129">
        <v>0.72140000000000004</v>
      </c>
      <c r="G311" s="3129">
        <v>0.61529999999999996</v>
      </c>
      <c r="H311" s="3129">
        <v>0.61529999999999996</v>
      </c>
      <c r="I311" s="3129">
        <v>0.53490000000000004</v>
      </c>
      <c r="J311" s="3129">
        <v>0.53490000000000004</v>
      </c>
      <c r="K311" s="3129">
        <v>0.53490000000000004</v>
      </c>
      <c r="L311" s="3129">
        <v>0.53490000000000004</v>
      </c>
      <c r="M311" s="3130">
        <v>0.53490000000000004</v>
      </c>
    </row>
    <row r="312" spans="1:13">
      <c r="A312" s="3131">
        <v>4.3</v>
      </c>
      <c r="B312" s="3129">
        <v>0.75700000000000001</v>
      </c>
      <c r="C312" s="3129">
        <v>0.75700000000000001</v>
      </c>
      <c r="D312" s="3129">
        <v>0.7177</v>
      </c>
      <c r="E312" s="3129">
        <v>0.7177</v>
      </c>
      <c r="F312" s="3129">
        <v>0.7177</v>
      </c>
      <c r="G312" s="3129">
        <v>0.61109999999999998</v>
      </c>
      <c r="H312" s="3129">
        <v>0.61109999999999998</v>
      </c>
      <c r="I312" s="3129">
        <v>0.53049999999999997</v>
      </c>
      <c r="J312" s="3129">
        <v>0.53049999999999997</v>
      </c>
      <c r="K312" s="3129">
        <v>0.53049999999999997</v>
      </c>
      <c r="L312" s="3129">
        <v>0.53049999999999997</v>
      </c>
      <c r="M312" s="3130">
        <v>0.53049999999999997</v>
      </c>
    </row>
    <row r="313" spans="1:13">
      <c r="A313" s="3131">
        <v>4.4000000000000004</v>
      </c>
      <c r="B313" s="3129">
        <v>0.754</v>
      </c>
      <c r="C313" s="3129">
        <v>0.754</v>
      </c>
      <c r="D313" s="3129">
        <v>0.71409999999999996</v>
      </c>
      <c r="E313" s="3129">
        <v>0.71409999999999996</v>
      </c>
      <c r="F313" s="3129">
        <v>0.71409999999999996</v>
      </c>
      <c r="G313" s="3129">
        <v>0.60709999999999997</v>
      </c>
      <c r="H313" s="3129">
        <v>0.60709999999999997</v>
      </c>
      <c r="I313" s="3129">
        <v>0.52639999999999998</v>
      </c>
      <c r="J313" s="3129">
        <v>0.52639999999999998</v>
      </c>
      <c r="K313" s="3129">
        <v>0.52639999999999998</v>
      </c>
      <c r="L313" s="3129">
        <v>0.52639999999999998</v>
      </c>
      <c r="M313" s="3130">
        <v>0.52639999999999998</v>
      </c>
    </row>
    <row r="314" spans="1:13">
      <c r="A314" s="3131">
        <v>4.5</v>
      </c>
      <c r="B314" s="3129">
        <v>0.75119999999999998</v>
      </c>
      <c r="C314" s="3129">
        <v>0.75119999999999998</v>
      </c>
      <c r="D314" s="3129">
        <v>0.71079999999999999</v>
      </c>
      <c r="E314" s="3129">
        <v>0.71079999999999999</v>
      </c>
      <c r="F314" s="3129">
        <v>0.71079999999999999</v>
      </c>
      <c r="G314" s="3129">
        <v>0.60329999999999995</v>
      </c>
      <c r="H314" s="3129">
        <v>0.60329999999999995</v>
      </c>
      <c r="I314" s="3129">
        <v>0.52249999999999996</v>
      </c>
      <c r="J314" s="3129">
        <v>0.52249999999999996</v>
      </c>
      <c r="K314" s="3129">
        <v>0.52249999999999996</v>
      </c>
      <c r="L314" s="3129">
        <v>0.52249999999999996</v>
      </c>
      <c r="M314" s="3130">
        <v>0.52249999999999996</v>
      </c>
    </row>
    <row r="315" spans="1:13">
      <c r="A315" s="3131">
        <v>4.5999999999999996</v>
      </c>
      <c r="B315" s="3129">
        <v>0.74860000000000004</v>
      </c>
      <c r="C315" s="3129">
        <v>0.74860000000000004</v>
      </c>
      <c r="D315" s="3129">
        <v>0.70760000000000001</v>
      </c>
      <c r="E315" s="3129">
        <v>0.70760000000000001</v>
      </c>
      <c r="F315" s="3129">
        <v>0.70760000000000001</v>
      </c>
      <c r="G315" s="3129">
        <v>0.59970000000000001</v>
      </c>
      <c r="H315" s="3129">
        <v>0.59970000000000001</v>
      </c>
      <c r="I315" s="3129">
        <v>0.51890000000000003</v>
      </c>
      <c r="J315" s="3129">
        <v>0.51890000000000003</v>
      </c>
      <c r="K315" s="3129">
        <v>0.51890000000000003</v>
      </c>
      <c r="L315" s="3129">
        <v>0.51890000000000003</v>
      </c>
      <c r="M315" s="3130">
        <v>0.51890000000000003</v>
      </c>
    </row>
    <row r="316" spans="1:13">
      <c r="A316" s="3131">
        <v>4.7</v>
      </c>
      <c r="B316" s="3129">
        <v>0.74609999999999999</v>
      </c>
      <c r="C316" s="3129">
        <v>0.74609999999999999</v>
      </c>
      <c r="D316" s="3129">
        <v>0.7046</v>
      </c>
      <c r="E316" s="3129">
        <v>0.7046</v>
      </c>
      <c r="F316" s="3129">
        <v>0.7046</v>
      </c>
      <c r="G316" s="3129">
        <v>0.59630000000000005</v>
      </c>
      <c r="H316" s="3129">
        <v>0.59630000000000005</v>
      </c>
      <c r="I316" s="3129">
        <v>0.51529999999999998</v>
      </c>
      <c r="J316" s="3129">
        <v>0.51529999999999998</v>
      </c>
      <c r="K316" s="3129">
        <v>0.51529999999999998</v>
      </c>
      <c r="L316" s="3129">
        <v>0.51529999999999998</v>
      </c>
      <c r="M316" s="3130">
        <v>0.51529999999999998</v>
      </c>
    </row>
    <row r="317" spans="1:13">
      <c r="A317" s="3131">
        <v>4.8</v>
      </c>
      <c r="B317" s="3129">
        <v>0.74380000000000002</v>
      </c>
      <c r="C317" s="3129">
        <v>0.74380000000000002</v>
      </c>
      <c r="D317" s="3129">
        <v>0.70169999999999999</v>
      </c>
      <c r="E317" s="3129">
        <v>0.70169999999999999</v>
      </c>
      <c r="F317" s="3129">
        <v>0.70169999999999999</v>
      </c>
      <c r="G317" s="3129">
        <v>0.59309999999999996</v>
      </c>
      <c r="H317" s="3129">
        <v>0.59309999999999996</v>
      </c>
      <c r="I317" s="3129">
        <v>0.5121</v>
      </c>
      <c r="J317" s="3129">
        <v>0.5121</v>
      </c>
      <c r="K317" s="3129">
        <v>0.5121</v>
      </c>
      <c r="L317" s="3129">
        <v>0.5121</v>
      </c>
      <c r="M317" s="3130">
        <v>0.5121</v>
      </c>
    </row>
    <row r="318" spans="1:13">
      <c r="A318" s="3131">
        <v>4.9000000000000004</v>
      </c>
      <c r="B318" s="3129">
        <v>0.74160000000000004</v>
      </c>
      <c r="C318" s="3129">
        <v>0.74160000000000004</v>
      </c>
      <c r="D318" s="3129">
        <v>0.69889999999999997</v>
      </c>
      <c r="E318" s="3129">
        <v>0.69889999999999997</v>
      </c>
      <c r="F318" s="3129">
        <v>0.69889999999999997</v>
      </c>
      <c r="G318" s="3129">
        <v>0.59009999999999996</v>
      </c>
      <c r="H318" s="3129">
        <v>0.59009999999999996</v>
      </c>
      <c r="I318" s="3129">
        <v>0.50900000000000001</v>
      </c>
      <c r="J318" s="3129">
        <v>0.50900000000000001</v>
      </c>
      <c r="K318" s="3129">
        <v>0.50900000000000001</v>
      </c>
      <c r="L318" s="3129">
        <v>0.50900000000000001</v>
      </c>
      <c r="M318" s="3130">
        <v>0.50900000000000001</v>
      </c>
    </row>
    <row r="319" spans="1:13">
      <c r="A319" s="3131">
        <v>5</v>
      </c>
      <c r="B319" s="3129">
        <v>0.73950000000000005</v>
      </c>
      <c r="C319" s="3129">
        <v>0.73950000000000005</v>
      </c>
      <c r="D319" s="3129">
        <v>0.69620000000000004</v>
      </c>
      <c r="E319" s="3129">
        <v>0.69620000000000004</v>
      </c>
      <c r="F319" s="3129">
        <v>0.69620000000000004</v>
      </c>
      <c r="G319" s="3129">
        <v>0.58720000000000006</v>
      </c>
      <c r="H319" s="3129">
        <v>0.58720000000000006</v>
      </c>
      <c r="I319" s="3129">
        <v>0.50609999999999999</v>
      </c>
      <c r="J319" s="3129">
        <v>0.50609999999999999</v>
      </c>
      <c r="K319" s="3129">
        <v>0.50609999999999999</v>
      </c>
      <c r="L319" s="3129">
        <v>0.50609999999999999</v>
      </c>
      <c r="M319" s="3130">
        <v>0.50609999999999999</v>
      </c>
    </row>
    <row r="320" spans="1:13">
      <c r="A320" s="3128">
        <v>5.0999999999999996</v>
      </c>
      <c r="B320" s="3129">
        <v>0.73750000000000004</v>
      </c>
      <c r="C320" s="3129">
        <v>0.73750000000000004</v>
      </c>
      <c r="D320" s="3129">
        <v>0.69359999999999999</v>
      </c>
      <c r="E320" s="3129">
        <v>0.69359999999999999</v>
      </c>
      <c r="F320" s="3129">
        <v>0.69359999999999999</v>
      </c>
      <c r="G320" s="3129">
        <v>0.58440000000000003</v>
      </c>
      <c r="H320" s="3129">
        <v>0.58440000000000003</v>
      </c>
      <c r="I320" s="3129">
        <v>0.50329999999999997</v>
      </c>
      <c r="J320" s="3129">
        <v>0.50329999999999997</v>
      </c>
      <c r="K320" s="3129">
        <v>0.50329999999999997</v>
      </c>
      <c r="L320" s="3129">
        <v>0.50329999999999997</v>
      </c>
      <c r="M320" s="3130">
        <v>0.50329999999999997</v>
      </c>
    </row>
    <row r="321" spans="1:13">
      <c r="A321" s="3128">
        <v>5.2</v>
      </c>
      <c r="B321" s="3129">
        <v>0.73560000000000003</v>
      </c>
      <c r="C321" s="3129">
        <v>0.73560000000000003</v>
      </c>
      <c r="D321" s="3129">
        <v>0.69110000000000005</v>
      </c>
      <c r="E321" s="3129">
        <v>0.69110000000000005</v>
      </c>
      <c r="F321" s="3129">
        <v>0.69110000000000005</v>
      </c>
      <c r="G321" s="3129">
        <v>0.58169999999999999</v>
      </c>
      <c r="H321" s="3129">
        <v>0.58169999999999999</v>
      </c>
      <c r="I321" s="3129">
        <v>0.50060000000000004</v>
      </c>
      <c r="J321" s="3129">
        <v>0.50060000000000004</v>
      </c>
      <c r="K321" s="3129">
        <v>0.50060000000000004</v>
      </c>
      <c r="L321" s="3129">
        <v>0.50060000000000004</v>
      </c>
      <c r="M321" s="3130">
        <v>0.50060000000000004</v>
      </c>
    </row>
    <row r="322" spans="1:13">
      <c r="A322" s="3128">
        <v>5.3</v>
      </c>
      <c r="B322" s="3129">
        <v>0.73380000000000001</v>
      </c>
      <c r="C322" s="3129">
        <v>0.73380000000000001</v>
      </c>
      <c r="D322" s="3129">
        <v>0.68869999999999998</v>
      </c>
      <c r="E322" s="3129">
        <v>0.68869999999999998</v>
      </c>
      <c r="F322" s="3129">
        <v>0.68869999999999998</v>
      </c>
      <c r="G322" s="3129">
        <v>0.57909999999999995</v>
      </c>
      <c r="H322" s="3129">
        <v>0.57909999999999995</v>
      </c>
      <c r="I322" s="3129">
        <v>0.49809999999999999</v>
      </c>
      <c r="J322" s="3129">
        <v>0.49809999999999999</v>
      </c>
      <c r="K322" s="3129">
        <v>0.49809999999999999</v>
      </c>
      <c r="L322" s="3129">
        <v>0.49809999999999999</v>
      </c>
      <c r="M322" s="3130">
        <v>0.49809999999999999</v>
      </c>
    </row>
    <row r="323" spans="1:13">
      <c r="A323" s="3128">
        <v>5.4</v>
      </c>
      <c r="B323" s="3129">
        <v>0.73199999999999998</v>
      </c>
      <c r="C323" s="3129">
        <v>0.73199999999999998</v>
      </c>
      <c r="D323" s="3129">
        <v>0.68640000000000001</v>
      </c>
      <c r="E323" s="3129">
        <v>0.68640000000000001</v>
      </c>
      <c r="F323" s="3129">
        <v>0.68640000000000001</v>
      </c>
      <c r="G323" s="3129">
        <v>0.57650000000000001</v>
      </c>
      <c r="H323" s="3129">
        <v>0.57650000000000001</v>
      </c>
      <c r="I323" s="3129">
        <v>0.49559999999999998</v>
      </c>
      <c r="J323" s="3129">
        <v>0.49559999999999998</v>
      </c>
      <c r="K323" s="3129">
        <v>0.49559999999999998</v>
      </c>
      <c r="L323" s="3129">
        <v>0.49559999999999998</v>
      </c>
      <c r="M323" s="3130">
        <v>0.49559999999999998</v>
      </c>
    </row>
    <row r="324" spans="1:13">
      <c r="A324" s="3128">
        <v>5.5</v>
      </c>
      <c r="B324" s="3129">
        <v>0.73009999999999997</v>
      </c>
      <c r="C324" s="3129">
        <v>0.73009999999999997</v>
      </c>
      <c r="D324" s="3129">
        <v>0.68420000000000003</v>
      </c>
      <c r="E324" s="3129">
        <v>0.68420000000000003</v>
      </c>
      <c r="F324" s="3129">
        <v>0.68420000000000003</v>
      </c>
      <c r="G324" s="3129">
        <v>0.57399999999999995</v>
      </c>
      <c r="H324" s="3129">
        <v>0.57399999999999995</v>
      </c>
      <c r="I324" s="3129">
        <v>0.49320000000000003</v>
      </c>
      <c r="J324" s="3129">
        <v>0.49320000000000003</v>
      </c>
      <c r="K324" s="3129">
        <v>0.49320000000000003</v>
      </c>
      <c r="L324" s="3129">
        <v>0.49320000000000003</v>
      </c>
      <c r="M324" s="3130">
        <v>0.49320000000000003</v>
      </c>
    </row>
    <row r="325" spans="1:13">
      <c r="A325" s="3128">
        <v>5.6</v>
      </c>
      <c r="B325" s="3129">
        <v>0.72819999999999996</v>
      </c>
      <c r="C325" s="3129">
        <v>0.72819999999999996</v>
      </c>
      <c r="D325" s="3129">
        <v>0.68200000000000005</v>
      </c>
      <c r="E325" s="3129">
        <v>0.68200000000000005</v>
      </c>
      <c r="F325" s="3129">
        <v>0.68200000000000005</v>
      </c>
      <c r="G325" s="3129">
        <v>0.57150000000000001</v>
      </c>
      <c r="H325" s="3129">
        <v>0.57150000000000001</v>
      </c>
      <c r="I325" s="3129">
        <v>0.49080000000000001</v>
      </c>
      <c r="J325" s="3129">
        <v>0.49080000000000001</v>
      </c>
      <c r="K325" s="3129">
        <v>0.49080000000000001</v>
      </c>
      <c r="L325" s="3129">
        <v>0.49080000000000001</v>
      </c>
      <c r="M325" s="3130">
        <v>0.49080000000000001</v>
      </c>
    </row>
    <row r="326" spans="1:13">
      <c r="A326" s="3131">
        <v>5.7</v>
      </c>
      <c r="B326" s="3129">
        <v>0.72640000000000005</v>
      </c>
      <c r="C326" s="3129">
        <v>0.72640000000000005</v>
      </c>
      <c r="D326" s="3129">
        <v>0.67989999999999995</v>
      </c>
      <c r="E326" s="3129">
        <v>0.67989999999999995</v>
      </c>
      <c r="F326" s="3129">
        <v>0.67989999999999995</v>
      </c>
      <c r="G326" s="3129">
        <v>0.56899999999999995</v>
      </c>
      <c r="H326" s="3129">
        <v>0.56899999999999995</v>
      </c>
      <c r="I326" s="3129">
        <v>0.4884</v>
      </c>
      <c r="J326" s="3129">
        <v>0.4884</v>
      </c>
      <c r="K326" s="3129">
        <v>0.4884</v>
      </c>
      <c r="L326" s="3129">
        <v>0.4884</v>
      </c>
      <c r="M326" s="3130">
        <v>0.4884</v>
      </c>
    </row>
    <row r="327" spans="1:13">
      <c r="A327" s="3128">
        <v>5.8</v>
      </c>
      <c r="B327" s="3129">
        <v>0.72460000000000002</v>
      </c>
      <c r="C327" s="3129">
        <v>0.72460000000000002</v>
      </c>
      <c r="D327" s="3129">
        <v>0.67779999999999996</v>
      </c>
      <c r="E327" s="3129">
        <v>0.67779999999999996</v>
      </c>
      <c r="F327" s="3129">
        <v>0.67779999999999996</v>
      </c>
      <c r="G327" s="3129">
        <v>0.56659999999999999</v>
      </c>
      <c r="H327" s="3129">
        <v>0.56659999999999999</v>
      </c>
      <c r="I327" s="3129">
        <v>0.48609999999999998</v>
      </c>
      <c r="J327" s="3129">
        <v>0.48609999999999998</v>
      </c>
      <c r="K327" s="3129">
        <v>0.48609999999999998</v>
      </c>
      <c r="L327" s="3129">
        <v>0.48609999999999998</v>
      </c>
      <c r="M327" s="3130">
        <v>0.48609999999999998</v>
      </c>
    </row>
    <row r="328" spans="1:13">
      <c r="A328" s="3128">
        <v>5.9</v>
      </c>
      <c r="B328" s="3129">
        <v>0.7228</v>
      </c>
      <c r="C328" s="3129">
        <v>0.7228</v>
      </c>
      <c r="D328" s="3129">
        <v>0.67569999999999997</v>
      </c>
      <c r="E328" s="3129">
        <v>0.67569999999999997</v>
      </c>
      <c r="F328" s="3129">
        <v>0.67569999999999997</v>
      </c>
      <c r="G328" s="3129">
        <v>0.56420000000000003</v>
      </c>
      <c r="H328" s="3129">
        <v>0.56420000000000003</v>
      </c>
      <c r="I328" s="3129">
        <v>0.48380000000000001</v>
      </c>
      <c r="J328" s="3129">
        <v>0.48380000000000001</v>
      </c>
      <c r="K328" s="3129">
        <v>0.48380000000000001</v>
      </c>
      <c r="L328" s="3129">
        <v>0.48380000000000001</v>
      </c>
      <c r="M328" s="3130">
        <v>0.48380000000000001</v>
      </c>
    </row>
    <row r="329" spans="1:13">
      <c r="A329" s="3128">
        <v>6</v>
      </c>
      <c r="B329" s="3129">
        <v>0.72099999999999997</v>
      </c>
      <c r="C329" s="3129">
        <v>0.72099999999999997</v>
      </c>
      <c r="D329" s="3129">
        <v>0.67359999999999998</v>
      </c>
      <c r="E329" s="3129">
        <v>0.67359999999999998</v>
      </c>
      <c r="F329" s="3129">
        <v>0.67359999999999998</v>
      </c>
      <c r="G329" s="3129">
        <v>0.56179999999999997</v>
      </c>
      <c r="H329" s="3129">
        <v>0.56179999999999997</v>
      </c>
      <c r="I329" s="3129">
        <v>0.48159999999999997</v>
      </c>
      <c r="J329" s="3129">
        <v>0.48159999999999997</v>
      </c>
      <c r="K329" s="3129">
        <v>0.48159999999999997</v>
      </c>
      <c r="L329" s="3129">
        <v>0.48159999999999997</v>
      </c>
      <c r="M329" s="3130">
        <v>0.48159999999999997</v>
      </c>
    </row>
    <row r="330" spans="1:13">
      <c r="A330" s="3128">
        <v>6.1</v>
      </c>
      <c r="B330" s="3129">
        <v>0.71930000000000005</v>
      </c>
      <c r="C330" s="3129">
        <v>0.71930000000000005</v>
      </c>
      <c r="D330" s="3129">
        <v>0.67159999999999997</v>
      </c>
      <c r="E330" s="3129">
        <v>0.67159999999999997</v>
      </c>
      <c r="F330" s="3129">
        <v>0.67159999999999997</v>
      </c>
      <c r="G330" s="3129">
        <v>0.55940000000000001</v>
      </c>
      <c r="H330" s="3129">
        <v>0.55940000000000001</v>
      </c>
      <c r="I330" s="3129">
        <v>0.4793</v>
      </c>
      <c r="J330" s="3129">
        <v>0.4793</v>
      </c>
      <c r="K330" s="3129">
        <v>0.4793</v>
      </c>
      <c r="L330" s="3129">
        <v>0.4793</v>
      </c>
      <c r="M330" s="3130">
        <v>0.4793</v>
      </c>
    </row>
    <row r="331" spans="1:13">
      <c r="A331" s="3128">
        <v>6.2</v>
      </c>
      <c r="B331" s="3129">
        <v>0.71760000000000002</v>
      </c>
      <c r="C331" s="3129">
        <v>0.71760000000000002</v>
      </c>
      <c r="D331" s="3129">
        <v>0.66959999999999997</v>
      </c>
      <c r="E331" s="3129">
        <v>0.66959999999999997</v>
      </c>
      <c r="F331" s="3129">
        <v>0.66959999999999997</v>
      </c>
      <c r="G331" s="3129">
        <v>0.55710000000000004</v>
      </c>
      <c r="H331" s="3129">
        <v>0.55710000000000004</v>
      </c>
      <c r="I331" s="3129">
        <v>0.47710000000000002</v>
      </c>
      <c r="J331" s="3129">
        <v>0.47710000000000002</v>
      </c>
      <c r="K331" s="3129">
        <v>0.47710000000000002</v>
      </c>
      <c r="L331" s="3129">
        <v>0.47710000000000002</v>
      </c>
      <c r="M331" s="3130">
        <v>0.47710000000000002</v>
      </c>
    </row>
    <row r="332" spans="1:13">
      <c r="A332" s="3128">
        <v>6.3</v>
      </c>
      <c r="B332" s="3129">
        <v>0.71589999999999998</v>
      </c>
      <c r="C332" s="3129">
        <v>0.71589999999999998</v>
      </c>
      <c r="D332" s="3129">
        <v>0.66759999999999997</v>
      </c>
      <c r="E332" s="3129">
        <v>0.66759999999999997</v>
      </c>
      <c r="F332" s="3129">
        <v>0.66759999999999997</v>
      </c>
      <c r="G332" s="3129">
        <v>0.55479999999999996</v>
      </c>
      <c r="H332" s="3129">
        <v>0.55479999999999996</v>
      </c>
      <c r="I332" s="3129">
        <v>0.47489999999999999</v>
      </c>
      <c r="J332" s="3129">
        <v>0.47489999999999999</v>
      </c>
      <c r="K332" s="3129">
        <v>0.47489999999999999</v>
      </c>
      <c r="L332" s="3129">
        <v>0.47489999999999999</v>
      </c>
      <c r="M332" s="3130">
        <v>0.47489999999999999</v>
      </c>
    </row>
    <row r="333" spans="1:13">
      <c r="A333" s="3128">
        <v>6.4</v>
      </c>
      <c r="B333" s="3129">
        <v>0.71419999999999995</v>
      </c>
      <c r="C333" s="3129">
        <v>0.71419999999999995</v>
      </c>
      <c r="D333" s="3129">
        <v>0.66559999999999997</v>
      </c>
      <c r="E333" s="3129">
        <v>0.66559999999999997</v>
      </c>
      <c r="F333" s="3129">
        <v>0.66559999999999997</v>
      </c>
      <c r="G333" s="3129">
        <v>0.55249999999999999</v>
      </c>
      <c r="H333" s="3129">
        <v>0.55249999999999999</v>
      </c>
      <c r="I333" s="3129">
        <v>0.47270000000000001</v>
      </c>
      <c r="J333" s="3129">
        <v>0.47270000000000001</v>
      </c>
      <c r="K333" s="3129">
        <v>0.47270000000000001</v>
      </c>
      <c r="L333" s="3129">
        <v>0.47270000000000001</v>
      </c>
      <c r="M333" s="3130">
        <v>0.47270000000000001</v>
      </c>
    </row>
    <row r="334" spans="1:13">
      <c r="A334" s="3128">
        <v>6.5</v>
      </c>
      <c r="B334" s="3129">
        <v>0.71250000000000002</v>
      </c>
      <c r="C334" s="3129">
        <v>0.71250000000000002</v>
      </c>
      <c r="D334" s="3129">
        <v>0.66359999999999997</v>
      </c>
      <c r="E334" s="3129">
        <v>0.66359999999999997</v>
      </c>
      <c r="F334" s="3129">
        <v>0.66359999999999997</v>
      </c>
      <c r="G334" s="3129">
        <v>0.55020000000000002</v>
      </c>
      <c r="H334" s="3129">
        <v>0.55020000000000002</v>
      </c>
      <c r="I334" s="3129">
        <v>0.47060000000000002</v>
      </c>
      <c r="J334" s="3129">
        <v>0.47060000000000002</v>
      </c>
      <c r="K334" s="3129">
        <v>0.47060000000000002</v>
      </c>
      <c r="L334" s="3129">
        <v>0.47060000000000002</v>
      </c>
      <c r="M334" s="3130">
        <v>0.47060000000000002</v>
      </c>
    </row>
    <row r="335" spans="1:13">
      <c r="A335" s="3128">
        <v>6.6</v>
      </c>
      <c r="B335" s="3129">
        <v>0.71089999999999998</v>
      </c>
      <c r="C335" s="3129">
        <v>0.71089999999999998</v>
      </c>
      <c r="D335" s="3129">
        <v>0.66159999999999997</v>
      </c>
      <c r="E335" s="3129">
        <v>0.66159999999999997</v>
      </c>
      <c r="F335" s="3129">
        <v>0.66159999999999997</v>
      </c>
      <c r="G335" s="3129">
        <v>0.54800000000000004</v>
      </c>
      <c r="H335" s="3129">
        <v>0.54800000000000004</v>
      </c>
      <c r="I335" s="3129">
        <v>0.46839999999999998</v>
      </c>
      <c r="J335" s="3129">
        <v>0.46839999999999998</v>
      </c>
      <c r="K335" s="3129">
        <v>0.46839999999999998</v>
      </c>
      <c r="L335" s="3129">
        <v>0.46839999999999998</v>
      </c>
      <c r="M335" s="3130">
        <v>0.46839999999999998</v>
      </c>
    </row>
    <row r="336" spans="1:13">
      <c r="A336" s="3128">
        <v>6.7</v>
      </c>
      <c r="B336" s="3129">
        <v>0.70930000000000004</v>
      </c>
      <c r="C336" s="3129">
        <v>0.70930000000000004</v>
      </c>
      <c r="D336" s="3129">
        <v>0.65969999999999995</v>
      </c>
      <c r="E336" s="3129">
        <v>0.65969999999999995</v>
      </c>
      <c r="F336" s="3129">
        <v>0.65969999999999995</v>
      </c>
      <c r="G336" s="3129">
        <v>0.54579999999999995</v>
      </c>
      <c r="H336" s="3129">
        <v>0.54579999999999995</v>
      </c>
      <c r="I336" s="3129">
        <v>0.46629999999999999</v>
      </c>
      <c r="J336" s="3129">
        <v>0.46629999999999999</v>
      </c>
      <c r="K336" s="3129">
        <v>0.46629999999999999</v>
      </c>
      <c r="L336" s="3129">
        <v>0.46629999999999999</v>
      </c>
      <c r="M336" s="3130">
        <v>0.46629999999999999</v>
      </c>
    </row>
    <row r="337" spans="1:13">
      <c r="A337" s="3128">
        <v>6.8</v>
      </c>
      <c r="B337" s="3129">
        <v>0.7077</v>
      </c>
      <c r="C337" s="3129">
        <v>0.7077</v>
      </c>
      <c r="D337" s="3129">
        <v>0.65780000000000005</v>
      </c>
      <c r="E337" s="3129">
        <v>0.65780000000000005</v>
      </c>
      <c r="F337" s="3129">
        <v>0.65780000000000005</v>
      </c>
      <c r="G337" s="3129">
        <v>0.54359999999999997</v>
      </c>
      <c r="H337" s="3129">
        <v>0.54359999999999997</v>
      </c>
      <c r="I337" s="3129">
        <v>0.46410000000000001</v>
      </c>
      <c r="J337" s="3129">
        <v>0.46410000000000001</v>
      </c>
      <c r="K337" s="3129">
        <v>0.46410000000000001</v>
      </c>
      <c r="L337" s="3129">
        <v>0.46410000000000001</v>
      </c>
      <c r="M337" s="3130">
        <v>0.46410000000000001</v>
      </c>
    </row>
    <row r="338" spans="1:13">
      <c r="A338" s="3128">
        <v>6.9</v>
      </c>
      <c r="B338" s="3129">
        <v>0.70609999999999995</v>
      </c>
      <c r="C338" s="3129">
        <v>0.70609999999999995</v>
      </c>
      <c r="D338" s="3129">
        <v>0.65590000000000004</v>
      </c>
      <c r="E338" s="3129">
        <v>0.65590000000000004</v>
      </c>
      <c r="F338" s="3129">
        <v>0.65590000000000004</v>
      </c>
      <c r="G338" s="3129">
        <v>0.54139999999999999</v>
      </c>
      <c r="H338" s="3129">
        <v>0.54139999999999999</v>
      </c>
      <c r="I338" s="3129">
        <v>0.46200000000000002</v>
      </c>
      <c r="J338" s="3129">
        <v>0.46200000000000002</v>
      </c>
      <c r="K338" s="3129">
        <v>0.46200000000000002</v>
      </c>
      <c r="L338" s="3129">
        <v>0.46200000000000002</v>
      </c>
      <c r="M338" s="3130">
        <v>0.46200000000000002</v>
      </c>
    </row>
    <row r="339" spans="1:13">
      <c r="A339" s="3128">
        <v>7</v>
      </c>
      <c r="B339" s="3129">
        <v>0.70450000000000002</v>
      </c>
      <c r="C339" s="3129">
        <v>0.70450000000000002</v>
      </c>
      <c r="D339" s="3129">
        <v>0.65400000000000003</v>
      </c>
      <c r="E339" s="3129">
        <v>0.65400000000000003</v>
      </c>
      <c r="F339" s="3129">
        <v>0.65400000000000003</v>
      </c>
      <c r="G339" s="3129">
        <v>0.53920000000000001</v>
      </c>
      <c r="H339" s="3129">
        <v>0.53920000000000001</v>
      </c>
      <c r="I339" s="3129">
        <v>0.45979999999999999</v>
      </c>
      <c r="J339" s="3129">
        <v>0.45979999999999999</v>
      </c>
      <c r="K339" s="3129">
        <v>0.45979999999999999</v>
      </c>
      <c r="L339" s="3129">
        <v>0.45979999999999999</v>
      </c>
      <c r="M339" s="3130">
        <v>0.45979999999999999</v>
      </c>
    </row>
    <row r="340" spans="1:13">
      <c r="A340" s="3128">
        <v>7.1</v>
      </c>
      <c r="B340" s="3129">
        <v>0.70289999999999997</v>
      </c>
      <c r="C340" s="3129">
        <v>0.70289999999999997</v>
      </c>
      <c r="D340" s="3129">
        <v>0.65210000000000001</v>
      </c>
      <c r="E340" s="3129">
        <v>0.65210000000000001</v>
      </c>
      <c r="F340" s="3129">
        <v>0.65210000000000001</v>
      </c>
      <c r="G340" s="3129">
        <v>0.53710000000000002</v>
      </c>
      <c r="H340" s="3129">
        <v>0.53710000000000002</v>
      </c>
      <c r="I340" s="3129">
        <v>0.45779999999999998</v>
      </c>
      <c r="J340" s="3129">
        <v>0.45779999999999998</v>
      </c>
      <c r="K340" s="3129">
        <v>0.45779999999999998</v>
      </c>
      <c r="L340" s="3129">
        <v>0.45779999999999998</v>
      </c>
      <c r="M340" s="3130">
        <v>0.45779999999999998</v>
      </c>
    </row>
    <row r="341" spans="1:13">
      <c r="A341" s="3128">
        <v>7.2</v>
      </c>
      <c r="B341" s="3129">
        <v>0.70140000000000002</v>
      </c>
      <c r="C341" s="3129">
        <v>0.70140000000000002</v>
      </c>
      <c r="D341" s="3129">
        <v>0.6502</v>
      </c>
      <c r="E341" s="3129">
        <v>0.6502</v>
      </c>
      <c r="F341" s="3129">
        <v>0.6502</v>
      </c>
      <c r="G341" s="3129">
        <v>0.53500000000000003</v>
      </c>
      <c r="H341" s="3129">
        <v>0.53500000000000003</v>
      </c>
      <c r="I341" s="3129">
        <v>0.45569999999999999</v>
      </c>
      <c r="J341" s="3129">
        <v>0.45569999999999999</v>
      </c>
      <c r="K341" s="3129">
        <v>0.45569999999999999</v>
      </c>
      <c r="L341" s="3129">
        <v>0.45569999999999999</v>
      </c>
      <c r="M341" s="3130">
        <v>0.45569999999999999</v>
      </c>
    </row>
    <row r="342" spans="1:13">
      <c r="A342" s="3128">
        <v>7.3</v>
      </c>
      <c r="B342" s="3129">
        <v>0.69989999999999997</v>
      </c>
      <c r="C342" s="3129">
        <v>0.69989999999999997</v>
      </c>
      <c r="D342" s="3129">
        <v>0.64829999999999999</v>
      </c>
      <c r="E342" s="3129">
        <v>0.64829999999999999</v>
      </c>
      <c r="F342" s="3129">
        <v>0.64829999999999999</v>
      </c>
      <c r="G342" s="3129">
        <v>0.53290000000000004</v>
      </c>
      <c r="H342" s="3129">
        <v>0.53290000000000004</v>
      </c>
      <c r="I342" s="3129">
        <v>0.45369999999999999</v>
      </c>
      <c r="J342" s="3129">
        <v>0.45369999999999999</v>
      </c>
      <c r="K342" s="3129">
        <v>0.45369999999999999</v>
      </c>
      <c r="L342" s="3129">
        <v>0.45369999999999999</v>
      </c>
      <c r="M342" s="3130">
        <v>0.45369999999999999</v>
      </c>
    </row>
    <row r="343" spans="1:13">
      <c r="A343" s="3128">
        <v>7.4</v>
      </c>
      <c r="B343" s="3129">
        <v>0.69840000000000002</v>
      </c>
      <c r="C343" s="3129">
        <v>0.69840000000000002</v>
      </c>
      <c r="D343" s="3129">
        <v>0.64649999999999996</v>
      </c>
      <c r="E343" s="3129">
        <v>0.64649999999999996</v>
      </c>
      <c r="F343" s="3129">
        <v>0.64649999999999996</v>
      </c>
      <c r="G343" s="3129">
        <v>0.53080000000000005</v>
      </c>
      <c r="H343" s="3129">
        <v>0.53080000000000005</v>
      </c>
      <c r="I343" s="3129">
        <v>0.4516</v>
      </c>
      <c r="J343" s="3129">
        <v>0.4516</v>
      </c>
      <c r="K343" s="3129">
        <v>0.4516</v>
      </c>
      <c r="L343" s="3129">
        <v>0.4516</v>
      </c>
      <c r="M343" s="3130">
        <v>0.4516</v>
      </c>
    </row>
    <row r="344" spans="1:13">
      <c r="A344" s="3128">
        <v>7.5</v>
      </c>
      <c r="B344" s="3129">
        <v>0.69689999999999996</v>
      </c>
      <c r="C344" s="3129">
        <v>0.69689999999999996</v>
      </c>
      <c r="D344" s="3129">
        <v>0.64470000000000005</v>
      </c>
      <c r="E344" s="3129">
        <v>0.64470000000000005</v>
      </c>
      <c r="F344" s="3129">
        <v>0.64470000000000005</v>
      </c>
      <c r="G344" s="3129">
        <v>0.52869999999999995</v>
      </c>
      <c r="H344" s="3129">
        <v>0.52869999999999995</v>
      </c>
      <c r="I344" s="3129">
        <v>0.44950000000000001</v>
      </c>
      <c r="J344" s="3129">
        <v>0.44950000000000001</v>
      </c>
      <c r="K344" s="3129">
        <v>0.44950000000000001</v>
      </c>
      <c r="L344" s="3129">
        <v>0.44950000000000001</v>
      </c>
      <c r="M344" s="3130">
        <v>0.44950000000000001</v>
      </c>
    </row>
    <row r="345" spans="1:13">
      <c r="A345" s="3128">
        <v>7.6</v>
      </c>
      <c r="B345" s="3129">
        <v>0.69540000000000002</v>
      </c>
      <c r="C345" s="3129">
        <v>0.69540000000000002</v>
      </c>
      <c r="D345" s="3129">
        <v>0.64290000000000003</v>
      </c>
      <c r="E345" s="3129">
        <v>0.64290000000000003</v>
      </c>
      <c r="F345" s="3129">
        <v>0.64290000000000003</v>
      </c>
      <c r="G345" s="3129">
        <v>0.52659999999999996</v>
      </c>
      <c r="H345" s="3129">
        <v>0.52659999999999996</v>
      </c>
      <c r="I345" s="3129">
        <v>0.44750000000000001</v>
      </c>
      <c r="J345" s="3129">
        <v>0.44750000000000001</v>
      </c>
      <c r="K345" s="3129">
        <v>0.44750000000000001</v>
      </c>
      <c r="L345" s="3129">
        <v>0.44750000000000001</v>
      </c>
      <c r="M345" s="3130">
        <v>0.44750000000000001</v>
      </c>
    </row>
    <row r="346" spans="1:13">
      <c r="A346" s="3128">
        <v>7.7</v>
      </c>
      <c r="B346" s="3129">
        <v>0.69389999999999996</v>
      </c>
      <c r="C346" s="3129">
        <v>0.69389999999999996</v>
      </c>
      <c r="D346" s="3129">
        <v>0.6411</v>
      </c>
      <c r="E346" s="3129">
        <v>0.6411</v>
      </c>
      <c r="F346" s="3129">
        <v>0.6411</v>
      </c>
      <c r="G346" s="3129">
        <v>0.52459999999999996</v>
      </c>
      <c r="H346" s="3129">
        <v>0.52459999999999996</v>
      </c>
      <c r="I346" s="3129">
        <v>0.44540000000000002</v>
      </c>
      <c r="J346" s="3129">
        <v>0.44540000000000002</v>
      </c>
      <c r="K346" s="3129">
        <v>0.44540000000000002</v>
      </c>
      <c r="L346" s="3129">
        <v>0.44540000000000002</v>
      </c>
      <c r="M346" s="3130">
        <v>0.44540000000000002</v>
      </c>
    </row>
    <row r="347" spans="1:13">
      <c r="A347" s="3128">
        <v>7.8</v>
      </c>
      <c r="B347" s="3129">
        <v>0.69240000000000002</v>
      </c>
      <c r="C347" s="3129">
        <v>0.69240000000000002</v>
      </c>
      <c r="D347" s="3129">
        <v>0.63929999999999998</v>
      </c>
      <c r="E347" s="3129">
        <v>0.63929999999999998</v>
      </c>
      <c r="F347" s="3129">
        <v>0.63929999999999998</v>
      </c>
      <c r="G347" s="3129">
        <v>0.52259999999999995</v>
      </c>
      <c r="H347" s="3129">
        <v>0.52259999999999995</v>
      </c>
      <c r="I347" s="3129">
        <v>0.44340000000000002</v>
      </c>
      <c r="J347" s="3129">
        <v>0.44340000000000002</v>
      </c>
      <c r="K347" s="3129">
        <v>0.44340000000000002</v>
      </c>
      <c r="L347" s="3129">
        <v>0.44340000000000002</v>
      </c>
      <c r="M347" s="3130">
        <v>0.44340000000000002</v>
      </c>
    </row>
    <row r="348" spans="1:13">
      <c r="A348" s="3128">
        <v>7.9</v>
      </c>
      <c r="B348" s="3129">
        <v>0.69099999999999995</v>
      </c>
      <c r="C348" s="3129">
        <v>0.69099999999999995</v>
      </c>
      <c r="D348" s="3129">
        <v>0.63749999999999996</v>
      </c>
      <c r="E348" s="3129">
        <v>0.63749999999999996</v>
      </c>
      <c r="F348" s="3129">
        <v>0.63749999999999996</v>
      </c>
      <c r="G348" s="3129">
        <v>0.52059999999999995</v>
      </c>
      <c r="H348" s="3129">
        <v>0.52059999999999995</v>
      </c>
      <c r="I348" s="3129">
        <v>0.44130000000000003</v>
      </c>
      <c r="J348" s="3129">
        <v>0.44130000000000003</v>
      </c>
      <c r="K348" s="3129">
        <v>0.44130000000000003</v>
      </c>
      <c r="L348" s="3129">
        <v>0.44130000000000003</v>
      </c>
      <c r="M348" s="3130">
        <v>0.44130000000000003</v>
      </c>
    </row>
    <row r="349" spans="1:13">
      <c r="A349" s="3128">
        <v>8</v>
      </c>
      <c r="B349" s="3129">
        <v>0.68959999999999999</v>
      </c>
      <c r="C349" s="3129">
        <v>0.68959999999999999</v>
      </c>
      <c r="D349" s="3129">
        <v>0.63570000000000004</v>
      </c>
      <c r="E349" s="3129">
        <v>0.63570000000000004</v>
      </c>
      <c r="F349" s="3129">
        <v>0.63570000000000004</v>
      </c>
      <c r="G349" s="3129">
        <v>0.51859999999999995</v>
      </c>
      <c r="H349" s="3129">
        <v>0.51859999999999995</v>
      </c>
      <c r="I349" s="3129">
        <v>0.43919999999999998</v>
      </c>
      <c r="J349" s="3129">
        <v>0.43919999999999998</v>
      </c>
      <c r="K349" s="3129">
        <v>0.43919999999999998</v>
      </c>
      <c r="L349" s="3129">
        <v>0.43919999999999998</v>
      </c>
      <c r="M349" s="3130">
        <v>0.43919999999999998</v>
      </c>
    </row>
    <row r="350" spans="1:13">
      <c r="A350" s="3128">
        <v>8.1</v>
      </c>
      <c r="B350" s="3129">
        <v>0.68820000000000003</v>
      </c>
      <c r="C350" s="3129">
        <v>0.68820000000000003</v>
      </c>
      <c r="D350" s="3129">
        <v>0.63390000000000002</v>
      </c>
      <c r="E350" s="3129">
        <v>0.63390000000000002</v>
      </c>
      <c r="F350" s="3129">
        <v>0.63390000000000002</v>
      </c>
      <c r="G350" s="3129">
        <v>0.51659999999999995</v>
      </c>
      <c r="H350" s="3129">
        <v>0.51659999999999995</v>
      </c>
      <c r="I350" s="3129">
        <v>0.43730000000000002</v>
      </c>
      <c r="J350" s="3129">
        <v>0.43730000000000002</v>
      </c>
      <c r="K350" s="3129">
        <v>0.43730000000000002</v>
      </c>
      <c r="L350" s="3129">
        <v>0.43730000000000002</v>
      </c>
      <c r="M350" s="3130">
        <v>0.43730000000000002</v>
      </c>
    </row>
    <row r="351" spans="1:13">
      <c r="A351" s="3128">
        <v>8.1999999999999993</v>
      </c>
      <c r="B351" s="3129">
        <v>0.68679999999999997</v>
      </c>
      <c r="C351" s="3129">
        <v>0.68679999999999997</v>
      </c>
      <c r="D351" s="3129">
        <v>0.63219999999999998</v>
      </c>
      <c r="E351" s="3129">
        <v>0.63219999999999998</v>
      </c>
      <c r="F351" s="3129">
        <v>0.63219999999999998</v>
      </c>
      <c r="G351" s="3129">
        <v>0.51459999999999995</v>
      </c>
      <c r="H351" s="3129">
        <v>0.51459999999999995</v>
      </c>
      <c r="I351" s="3129">
        <v>0.43530000000000002</v>
      </c>
      <c r="J351" s="3129">
        <v>0.43530000000000002</v>
      </c>
      <c r="K351" s="3129">
        <v>0.43530000000000002</v>
      </c>
      <c r="L351" s="3129">
        <v>0.43530000000000002</v>
      </c>
      <c r="M351" s="3130">
        <v>0.43530000000000002</v>
      </c>
    </row>
    <row r="352" spans="1:13">
      <c r="A352" s="3128">
        <v>8.3000000000000007</v>
      </c>
      <c r="B352" s="3129">
        <v>0.68540000000000001</v>
      </c>
      <c r="C352" s="3129">
        <v>0.68540000000000001</v>
      </c>
      <c r="D352" s="3129">
        <v>0.63049999999999995</v>
      </c>
      <c r="E352" s="3129">
        <v>0.63049999999999995</v>
      </c>
      <c r="F352" s="3129">
        <v>0.63049999999999995</v>
      </c>
      <c r="G352" s="3129">
        <v>0.51259999999999994</v>
      </c>
      <c r="H352" s="3129">
        <v>0.51259999999999994</v>
      </c>
      <c r="I352" s="3129">
        <v>0.43330000000000002</v>
      </c>
      <c r="J352" s="3129">
        <v>0.43330000000000002</v>
      </c>
      <c r="K352" s="3129">
        <v>0.43330000000000002</v>
      </c>
      <c r="L352" s="3129">
        <v>0.43330000000000002</v>
      </c>
      <c r="M352" s="3130">
        <v>0.43330000000000002</v>
      </c>
    </row>
    <row r="353" spans="1:13">
      <c r="A353" s="3128">
        <v>8.4</v>
      </c>
      <c r="B353" s="3129">
        <v>0.68400000000000005</v>
      </c>
      <c r="C353" s="3129">
        <v>0.68400000000000005</v>
      </c>
      <c r="D353" s="3129">
        <v>0.62880000000000003</v>
      </c>
      <c r="E353" s="3129">
        <v>0.62880000000000003</v>
      </c>
      <c r="F353" s="3129">
        <v>0.62880000000000003</v>
      </c>
      <c r="G353" s="3129">
        <v>0.51070000000000004</v>
      </c>
      <c r="H353" s="3129">
        <v>0.51070000000000004</v>
      </c>
      <c r="I353" s="3129">
        <v>0.43130000000000002</v>
      </c>
      <c r="J353" s="3129">
        <v>0.43130000000000002</v>
      </c>
      <c r="K353" s="3129">
        <v>0.43130000000000002</v>
      </c>
      <c r="L353" s="3129">
        <v>0.43130000000000002</v>
      </c>
      <c r="M353" s="3130">
        <v>0.43130000000000002</v>
      </c>
    </row>
    <row r="354" spans="1:13">
      <c r="A354" s="3128">
        <v>8.5</v>
      </c>
      <c r="B354" s="3129">
        <v>0.68259999999999998</v>
      </c>
      <c r="C354" s="3129">
        <v>0.68259999999999998</v>
      </c>
      <c r="D354" s="3129">
        <v>0.62709999999999999</v>
      </c>
      <c r="E354" s="3129">
        <v>0.62709999999999999</v>
      </c>
      <c r="F354" s="3129">
        <v>0.62709999999999999</v>
      </c>
      <c r="G354" s="3129">
        <v>0.50880000000000003</v>
      </c>
      <c r="H354" s="3129">
        <v>0.50880000000000003</v>
      </c>
      <c r="I354" s="3129">
        <v>0.4294</v>
      </c>
      <c r="J354" s="3129">
        <v>0.4294</v>
      </c>
      <c r="K354" s="3129">
        <v>0.4294</v>
      </c>
      <c r="L354" s="3129">
        <v>0.4294</v>
      </c>
      <c r="M354" s="3130">
        <v>0.4294</v>
      </c>
    </row>
    <row r="355" spans="1:13">
      <c r="A355" s="3128">
        <v>8.6</v>
      </c>
      <c r="B355" s="3129">
        <v>0.68120000000000003</v>
      </c>
      <c r="C355" s="3129">
        <v>0.68120000000000003</v>
      </c>
      <c r="D355" s="3129">
        <v>0.62539999999999996</v>
      </c>
      <c r="E355" s="3129">
        <v>0.62539999999999996</v>
      </c>
      <c r="F355" s="3129">
        <v>0.62539999999999996</v>
      </c>
      <c r="G355" s="3129">
        <v>0.50690000000000002</v>
      </c>
      <c r="H355" s="3129">
        <v>0.50690000000000002</v>
      </c>
      <c r="I355" s="3129">
        <v>0.4274</v>
      </c>
      <c r="J355" s="3129">
        <v>0.4274</v>
      </c>
      <c r="K355" s="3129">
        <v>0.4274</v>
      </c>
      <c r="L355" s="3129">
        <v>0.4274</v>
      </c>
      <c r="M355" s="3130">
        <v>0.4274</v>
      </c>
    </row>
    <row r="356" spans="1:13">
      <c r="A356" s="3128">
        <v>8.6999999999999993</v>
      </c>
      <c r="B356" s="3129">
        <v>0.67989999999999995</v>
      </c>
      <c r="C356" s="3129">
        <v>0.67989999999999995</v>
      </c>
      <c r="D356" s="3129">
        <v>0.62370000000000003</v>
      </c>
      <c r="E356" s="3129">
        <v>0.62370000000000003</v>
      </c>
      <c r="F356" s="3129">
        <v>0.62370000000000003</v>
      </c>
      <c r="G356" s="3129">
        <v>0.505</v>
      </c>
      <c r="H356" s="3129">
        <v>0.505</v>
      </c>
      <c r="I356" s="3129">
        <v>0.4254</v>
      </c>
      <c r="J356" s="3129">
        <v>0.4254</v>
      </c>
      <c r="K356" s="3129">
        <v>0.4254</v>
      </c>
      <c r="L356" s="3129">
        <v>0.4254</v>
      </c>
      <c r="M356" s="3130">
        <v>0.4254</v>
      </c>
    </row>
    <row r="357" spans="1:13">
      <c r="A357" s="3128">
        <v>8.8000000000000007</v>
      </c>
      <c r="B357" s="3129">
        <v>0.67859999999999998</v>
      </c>
      <c r="C357" s="3129">
        <v>0.67859999999999998</v>
      </c>
      <c r="D357" s="3129">
        <v>0.622</v>
      </c>
      <c r="E357" s="3129">
        <v>0.622</v>
      </c>
      <c r="F357" s="3129">
        <v>0.622</v>
      </c>
      <c r="G357" s="3129">
        <v>0.50309999999999999</v>
      </c>
      <c r="H357" s="3129">
        <v>0.50309999999999999</v>
      </c>
      <c r="I357" s="3129">
        <v>0.4234</v>
      </c>
      <c r="J357" s="3129">
        <v>0.4234</v>
      </c>
      <c r="K357" s="3129">
        <v>0.4234</v>
      </c>
      <c r="L357" s="3129">
        <v>0.4234</v>
      </c>
      <c r="M357" s="3130">
        <v>0.4234</v>
      </c>
    </row>
    <row r="358" spans="1:13">
      <c r="A358" s="3128">
        <v>8.9</v>
      </c>
      <c r="B358" s="3129">
        <v>0.67730000000000001</v>
      </c>
      <c r="C358" s="3129">
        <v>0.67730000000000001</v>
      </c>
      <c r="D358" s="3129">
        <v>0.62029999999999996</v>
      </c>
      <c r="E358" s="3129">
        <v>0.62029999999999996</v>
      </c>
      <c r="F358" s="3129">
        <v>0.62029999999999996</v>
      </c>
      <c r="G358" s="3129">
        <v>0.50119999999999998</v>
      </c>
      <c r="H358" s="3129">
        <v>0.50119999999999998</v>
      </c>
      <c r="I358" s="3129">
        <v>0.42149999999999999</v>
      </c>
      <c r="J358" s="3129">
        <v>0.42149999999999999</v>
      </c>
      <c r="K358" s="3129">
        <v>0.42149999999999999</v>
      </c>
      <c r="L358" s="3129">
        <v>0.42149999999999999</v>
      </c>
      <c r="M358" s="3130">
        <v>0.42149999999999999</v>
      </c>
    </row>
    <row r="359" spans="1:13">
      <c r="A359" s="3131">
        <v>9</v>
      </c>
      <c r="B359" s="3129">
        <v>0.67600000000000005</v>
      </c>
      <c r="C359" s="3129">
        <v>0.67600000000000005</v>
      </c>
      <c r="D359" s="3129">
        <v>0.61870000000000003</v>
      </c>
      <c r="E359" s="3129">
        <v>0.61870000000000003</v>
      </c>
      <c r="F359" s="3129">
        <v>0.61870000000000003</v>
      </c>
      <c r="G359" s="3129">
        <v>0.49930000000000002</v>
      </c>
      <c r="H359" s="3129">
        <v>0.49930000000000002</v>
      </c>
      <c r="I359" s="3129">
        <v>0.41949999999999998</v>
      </c>
      <c r="J359" s="3129">
        <v>0.41949999999999998</v>
      </c>
      <c r="K359" s="3129">
        <v>0.41949999999999998</v>
      </c>
      <c r="L359" s="3129">
        <v>0.41949999999999998</v>
      </c>
      <c r="M359" s="3130">
        <v>0.41949999999999998</v>
      </c>
    </row>
    <row r="360" spans="1:13">
      <c r="A360" s="3131">
        <v>9.1</v>
      </c>
      <c r="B360" s="3129">
        <v>0.67469999999999997</v>
      </c>
      <c r="C360" s="3129">
        <v>0.67469999999999997</v>
      </c>
      <c r="D360" s="3129">
        <v>0.61709999999999998</v>
      </c>
      <c r="E360" s="3129">
        <v>0.61709999999999998</v>
      </c>
      <c r="F360" s="3129">
        <v>0.61709999999999998</v>
      </c>
      <c r="G360" s="3129">
        <v>0.49740000000000001</v>
      </c>
      <c r="H360" s="3129">
        <v>0.49740000000000001</v>
      </c>
      <c r="I360" s="3129">
        <v>0.41760000000000003</v>
      </c>
      <c r="J360" s="3129">
        <v>0.41760000000000003</v>
      </c>
      <c r="K360" s="3129">
        <v>0.41760000000000003</v>
      </c>
      <c r="L360" s="3129">
        <v>0.41760000000000003</v>
      </c>
      <c r="M360" s="3130">
        <v>0.41760000000000003</v>
      </c>
    </row>
    <row r="361" spans="1:13">
      <c r="A361" s="3131">
        <v>9.1999999999999993</v>
      </c>
      <c r="B361" s="3129">
        <v>0.6734</v>
      </c>
      <c r="C361" s="3129">
        <v>0.6734</v>
      </c>
      <c r="D361" s="3129">
        <v>0.61550000000000005</v>
      </c>
      <c r="E361" s="3129">
        <v>0.61550000000000005</v>
      </c>
      <c r="F361" s="3129">
        <v>0.61550000000000005</v>
      </c>
      <c r="G361" s="3129">
        <v>0.49559999999999998</v>
      </c>
      <c r="H361" s="3129">
        <v>0.49559999999999998</v>
      </c>
      <c r="I361" s="3129">
        <v>0.41570000000000001</v>
      </c>
      <c r="J361" s="3129">
        <v>0.41570000000000001</v>
      </c>
      <c r="K361" s="3129">
        <v>0.41570000000000001</v>
      </c>
      <c r="L361" s="3129">
        <v>0.41570000000000001</v>
      </c>
      <c r="M361" s="3130">
        <v>0.41570000000000001</v>
      </c>
    </row>
    <row r="362" spans="1:13">
      <c r="A362" s="3131">
        <v>9.3000000000000007</v>
      </c>
      <c r="B362" s="3129">
        <v>0.67210000000000003</v>
      </c>
      <c r="C362" s="3129">
        <v>0.67210000000000003</v>
      </c>
      <c r="D362" s="3129">
        <v>0.6139</v>
      </c>
      <c r="E362" s="3129">
        <v>0.6139</v>
      </c>
      <c r="F362" s="3129">
        <v>0.6139</v>
      </c>
      <c r="G362" s="3129">
        <v>0.49380000000000002</v>
      </c>
      <c r="H362" s="3129">
        <v>0.49380000000000002</v>
      </c>
      <c r="I362" s="3129">
        <v>0.4138</v>
      </c>
      <c r="J362" s="3129">
        <v>0.4138</v>
      </c>
      <c r="K362" s="3129">
        <v>0.4138</v>
      </c>
      <c r="L362" s="3129">
        <v>0.4138</v>
      </c>
      <c r="M362" s="3130">
        <v>0.4138</v>
      </c>
    </row>
    <row r="363" spans="1:13">
      <c r="A363" s="3131">
        <v>9.4</v>
      </c>
      <c r="B363" s="3129">
        <v>0.67079999999999995</v>
      </c>
      <c r="C363" s="3129">
        <v>0.67079999999999995</v>
      </c>
      <c r="D363" s="3129">
        <v>0.61229999999999996</v>
      </c>
      <c r="E363" s="3129">
        <v>0.61229999999999996</v>
      </c>
      <c r="F363" s="3129">
        <v>0.61229999999999996</v>
      </c>
      <c r="G363" s="3129">
        <v>0.49199999999999999</v>
      </c>
      <c r="H363" s="3129">
        <v>0.49199999999999999</v>
      </c>
      <c r="I363" s="3129">
        <v>0.41189999999999999</v>
      </c>
      <c r="J363" s="3129">
        <v>0.41189999999999999</v>
      </c>
      <c r="K363" s="3129">
        <v>0.41189999999999999</v>
      </c>
      <c r="L363" s="3129">
        <v>0.41189999999999999</v>
      </c>
      <c r="M363" s="3130">
        <v>0.41189999999999999</v>
      </c>
    </row>
    <row r="364" spans="1:13">
      <c r="A364" s="3131">
        <v>9.5</v>
      </c>
      <c r="B364" s="3129">
        <v>0.66959999999999997</v>
      </c>
      <c r="C364" s="3129">
        <v>0.66959999999999997</v>
      </c>
      <c r="D364" s="3129">
        <v>0.61070000000000002</v>
      </c>
      <c r="E364" s="3129">
        <v>0.61070000000000002</v>
      </c>
      <c r="F364" s="3129">
        <v>0.61070000000000002</v>
      </c>
      <c r="G364" s="3129">
        <v>0.49020000000000002</v>
      </c>
      <c r="H364" s="3129">
        <v>0.49020000000000002</v>
      </c>
      <c r="I364" s="3129">
        <v>0.41</v>
      </c>
      <c r="J364" s="3129">
        <v>0.41</v>
      </c>
      <c r="K364" s="3129">
        <v>0.41</v>
      </c>
      <c r="L364" s="3129">
        <v>0.41</v>
      </c>
      <c r="M364" s="3130">
        <v>0.41</v>
      </c>
    </row>
    <row r="365" spans="1:13">
      <c r="A365" s="3131">
        <v>9.6</v>
      </c>
      <c r="B365" s="3129">
        <v>0.66839999999999999</v>
      </c>
      <c r="C365" s="3129">
        <v>0.66839999999999999</v>
      </c>
      <c r="D365" s="3129">
        <v>0.60909999999999997</v>
      </c>
      <c r="E365" s="3129">
        <v>0.60909999999999997</v>
      </c>
      <c r="F365" s="3129">
        <v>0.60909999999999997</v>
      </c>
      <c r="G365" s="3129">
        <v>0.4884</v>
      </c>
      <c r="H365" s="3129">
        <v>0.4884</v>
      </c>
      <c r="I365" s="3129">
        <v>0.40810000000000002</v>
      </c>
      <c r="J365" s="3129">
        <v>0.40810000000000002</v>
      </c>
      <c r="K365" s="3129">
        <v>0.40810000000000002</v>
      </c>
      <c r="L365" s="3129">
        <v>0.40810000000000002</v>
      </c>
      <c r="M365" s="3130">
        <v>0.40810000000000002</v>
      </c>
    </row>
    <row r="366" spans="1:13">
      <c r="A366" s="3131">
        <v>9.6999999999999993</v>
      </c>
      <c r="B366" s="3129">
        <v>0.66720000000000002</v>
      </c>
      <c r="C366" s="3129">
        <v>0.66720000000000002</v>
      </c>
      <c r="D366" s="3129">
        <v>0.60750000000000004</v>
      </c>
      <c r="E366" s="3129">
        <v>0.60750000000000004</v>
      </c>
      <c r="F366" s="3129">
        <v>0.60750000000000004</v>
      </c>
      <c r="G366" s="3129">
        <v>0.48659999999999998</v>
      </c>
      <c r="H366" s="3129">
        <v>0.48659999999999998</v>
      </c>
      <c r="I366" s="3129">
        <v>0.40620000000000001</v>
      </c>
      <c r="J366" s="3129">
        <v>0.40620000000000001</v>
      </c>
      <c r="K366" s="3129">
        <v>0.40620000000000001</v>
      </c>
      <c r="L366" s="3129">
        <v>0.40620000000000001</v>
      </c>
      <c r="M366" s="3130">
        <v>0.40620000000000001</v>
      </c>
    </row>
    <row r="367" spans="1:13">
      <c r="A367" s="3131">
        <v>9.8000000000000007</v>
      </c>
      <c r="B367" s="3129">
        <v>0.66600000000000004</v>
      </c>
      <c r="C367" s="3129">
        <v>0.66600000000000004</v>
      </c>
      <c r="D367" s="3129">
        <v>0.60599999999999998</v>
      </c>
      <c r="E367" s="3129">
        <v>0.60599999999999998</v>
      </c>
      <c r="F367" s="3129">
        <v>0.60599999999999998</v>
      </c>
      <c r="G367" s="3129">
        <v>0.48480000000000001</v>
      </c>
      <c r="H367" s="3129">
        <v>0.48480000000000001</v>
      </c>
      <c r="I367" s="3129">
        <v>0.40429999999999999</v>
      </c>
      <c r="J367" s="3129">
        <v>0.40429999999999999</v>
      </c>
      <c r="K367" s="3129">
        <v>0.40429999999999999</v>
      </c>
      <c r="L367" s="3129">
        <v>0.40429999999999999</v>
      </c>
      <c r="M367" s="3130">
        <v>0.40429999999999999</v>
      </c>
    </row>
    <row r="368" spans="1:13" ht="14.25" thickBot="1">
      <c r="A368" s="3132">
        <v>9.9</v>
      </c>
      <c r="B368" s="3133">
        <v>0.66479999999999995</v>
      </c>
      <c r="C368" s="3133">
        <v>0.66479999999999995</v>
      </c>
      <c r="D368" s="3133">
        <v>0.60450000000000004</v>
      </c>
      <c r="E368" s="3133">
        <v>0.60450000000000004</v>
      </c>
      <c r="F368" s="3133">
        <v>0.60450000000000004</v>
      </c>
      <c r="G368" s="3133">
        <v>0.48299999999999998</v>
      </c>
      <c r="H368" s="3133">
        <v>0.48299999999999998</v>
      </c>
      <c r="I368" s="3133">
        <v>0.40239999999999998</v>
      </c>
      <c r="J368" s="3133">
        <v>0.40239999999999998</v>
      </c>
      <c r="K368" s="3133">
        <v>0.40239999999999998</v>
      </c>
      <c r="L368" s="3133">
        <v>0.40239999999999998</v>
      </c>
      <c r="M368" s="3134">
        <v>0.40239999999999998</v>
      </c>
    </row>
    <row r="369" spans="1:20" ht="15" thickBot="1">
      <c r="A369" s="3122" t="s">
        <v>2796</v>
      </c>
      <c r="B369" s="3135"/>
      <c r="C369" s="3135"/>
      <c r="D369" s="3135"/>
      <c r="E369" s="3135"/>
      <c r="F369" s="3135"/>
      <c r="G369" s="3135"/>
      <c r="H369" s="3135"/>
      <c r="I369" s="3135"/>
      <c r="J369" s="3135"/>
      <c r="K369" s="3135"/>
      <c r="L369" s="3135"/>
      <c r="M369" s="3135"/>
    </row>
    <row r="370" spans="1:20">
      <c r="A370" s="3123" t="s">
        <v>2792</v>
      </c>
      <c r="B370" s="3124" t="s">
        <v>2588</v>
      </c>
      <c r="C370" s="3124" t="s">
        <v>2589</v>
      </c>
      <c r="D370" s="3124" t="s">
        <v>2590</v>
      </c>
      <c r="E370" s="3124" t="s">
        <v>2591</v>
      </c>
      <c r="F370" s="3124" t="s">
        <v>2592</v>
      </c>
      <c r="G370" s="3124" t="s">
        <v>2593</v>
      </c>
      <c r="H370" s="3125" t="s">
        <v>2594</v>
      </c>
      <c r="I370" s="3125" t="s">
        <v>2595</v>
      </c>
      <c r="J370" s="3126" t="s">
        <v>2596</v>
      </c>
      <c r="K370" s="3126" t="s">
        <v>2597</v>
      </c>
      <c r="L370" s="3126" t="s">
        <v>2598</v>
      </c>
      <c r="M370" s="3127" t="s">
        <v>2599</v>
      </c>
      <c r="N370" s="750">
        <f>SUMPRODUCT((A371:A460=ROUNDDOWN(基准地价修正!G3,1))*(B370:M370=基准地价修正!G2)*(B371:M460))</f>
        <v>1.1565000000000001</v>
      </c>
      <c r="Q370" s="3137" t="s">
        <v>2797</v>
      </c>
      <c r="R370" s="3137" t="s">
        <v>2798</v>
      </c>
      <c r="S370" s="3137" t="s">
        <v>2799</v>
      </c>
      <c r="T370" s="3137" t="s">
        <v>2800</v>
      </c>
    </row>
    <row r="371" spans="1:20">
      <c r="A371" s="3128">
        <v>1</v>
      </c>
      <c r="B371" s="3129">
        <v>1.1839999999999999</v>
      </c>
      <c r="C371" s="3129">
        <v>1.1839999999999999</v>
      </c>
      <c r="D371" s="3129">
        <v>1.1565000000000001</v>
      </c>
      <c r="E371" s="3129">
        <v>1.1565000000000001</v>
      </c>
      <c r="F371" s="3129">
        <v>1.1565000000000001</v>
      </c>
      <c r="G371" s="3129">
        <v>1.1565000000000001</v>
      </c>
      <c r="H371" s="3129">
        <v>1.1565000000000001</v>
      </c>
      <c r="I371" s="3129">
        <v>1.1198999999999999</v>
      </c>
      <c r="J371" s="3129">
        <v>1.1198999999999999</v>
      </c>
      <c r="K371" s="3129">
        <v>1.1198999999999999</v>
      </c>
      <c r="L371" s="3129">
        <v>1.1198999999999999</v>
      </c>
      <c r="M371" s="3130">
        <v>1.1198999999999999</v>
      </c>
      <c r="Q371" s="3137">
        <v>10</v>
      </c>
      <c r="R371" s="3137">
        <f>ROUND(0.9404-0.0106*Q371,4)</f>
        <v>0.83440000000000003</v>
      </c>
      <c r="S371" s="3137">
        <f>ROUND(0.8955-0.0135*Q371,4)</f>
        <v>0.76049999999999995</v>
      </c>
      <c r="T371" s="3137">
        <f>ROUND(0.7632-0.0166*Q371,4)</f>
        <v>0.59719999999999995</v>
      </c>
    </row>
    <row r="372" spans="1:20">
      <c r="A372" s="3128">
        <v>1.1000000000000001</v>
      </c>
      <c r="B372" s="3129">
        <v>1.1658999999999999</v>
      </c>
      <c r="C372" s="3129">
        <v>1.1658999999999999</v>
      </c>
      <c r="D372" s="3129">
        <v>1.1364000000000001</v>
      </c>
      <c r="E372" s="3129">
        <v>1.1364000000000001</v>
      </c>
      <c r="F372" s="3129">
        <v>1.1364000000000001</v>
      </c>
      <c r="G372" s="3129">
        <v>1.1364000000000001</v>
      </c>
      <c r="H372" s="3129">
        <v>1.1364000000000001</v>
      </c>
      <c r="I372" s="3129">
        <v>1.0931</v>
      </c>
      <c r="J372" s="3129">
        <v>1.0931</v>
      </c>
      <c r="K372" s="3129">
        <v>1.0931</v>
      </c>
      <c r="L372" s="3129">
        <v>1.0931</v>
      </c>
      <c r="M372" s="3130">
        <v>1.0931</v>
      </c>
    </row>
    <row r="373" spans="1:20">
      <c r="A373" s="3128">
        <v>1.2</v>
      </c>
      <c r="B373" s="3129">
        <v>1.1489</v>
      </c>
      <c r="C373" s="3129">
        <v>1.1489</v>
      </c>
      <c r="D373" s="3129">
        <v>1.1174999999999999</v>
      </c>
      <c r="E373" s="3129">
        <v>1.1174999999999999</v>
      </c>
      <c r="F373" s="3129">
        <v>1.1174999999999999</v>
      </c>
      <c r="G373" s="3129">
        <v>1.1174999999999999</v>
      </c>
      <c r="H373" s="3129">
        <v>1.1174999999999999</v>
      </c>
      <c r="I373" s="3129">
        <v>1.0678000000000001</v>
      </c>
      <c r="J373" s="3129">
        <v>1.0678000000000001</v>
      </c>
      <c r="K373" s="3129">
        <v>1.0678000000000001</v>
      </c>
      <c r="L373" s="3129">
        <v>1.0678000000000001</v>
      </c>
      <c r="M373" s="3130">
        <v>1.0678000000000001</v>
      </c>
    </row>
    <row r="374" spans="1:20">
      <c r="A374" s="3128">
        <v>1.3</v>
      </c>
      <c r="B374" s="3129">
        <v>1.1328</v>
      </c>
      <c r="C374" s="3129">
        <v>1.1328</v>
      </c>
      <c r="D374" s="3129">
        <v>1.0995999999999999</v>
      </c>
      <c r="E374" s="3129">
        <v>1.0995999999999999</v>
      </c>
      <c r="F374" s="3129">
        <v>1.0995999999999999</v>
      </c>
      <c r="G374" s="3129">
        <v>1.0995999999999999</v>
      </c>
      <c r="H374" s="3129">
        <v>1.0995999999999999</v>
      </c>
      <c r="I374" s="3129">
        <v>1.044</v>
      </c>
      <c r="J374" s="3129">
        <v>1.044</v>
      </c>
      <c r="K374" s="3129">
        <v>1.044</v>
      </c>
      <c r="L374" s="3129">
        <v>1.044</v>
      </c>
      <c r="M374" s="3130">
        <v>1.044</v>
      </c>
    </row>
    <row r="375" spans="1:20">
      <c r="A375" s="3128">
        <v>1.4</v>
      </c>
      <c r="B375" s="3129">
        <v>1.1175999999999999</v>
      </c>
      <c r="C375" s="3129">
        <v>1.1175999999999999</v>
      </c>
      <c r="D375" s="3129">
        <v>1.0827</v>
      </c>
      <c r="E375" s="3129">
        <v>1.0827</v>
      </c>
      <c r="F375" s="3129">
        <v>1.0827</v>
      </c>
      <c r="G375" s="3129">
        <v>1.0827</v>
      </c>
      <c r="H375" s="3129">
        <v>1.0827</v>
      </c>
      <c r="I375" s="3129">
        <v>1.0214000000000001</v>
      </c>
      <c r="J375" s="3129">
        <v>1.0214000000000001</v>
      </c>
      <c r="K375" s="3129">
        <v>1.0214000000000001</v>
      </c>
      <c r="L375" s="3129">
        <v>1.0214000000000001</v>
      </c>
      <c r="M375" s="3130">
        <v>1.0214000000000001</v>
      </c>
    </row>
    <row r="376" spans="1:20">
      <c r="A376" s="3128">
        <v>1.5</v>
      </c>
      <c r="B376" s="3129">
        <v>1.1032999999999999</v>
      </c>
      <c r="C376" s="3129">
        <v>1.1032999999999999</v>
      </c>
      <c r="D376" s="3129">
        <v>1.0668</v>
      </c>
      <c r="E376" s="3129">
        <v>1.0668</v>
      </c>
      <c r="F376" s="3129">
        <v>1.0668</v>
      </c>
      <c r="G376" s="3129">
        <v>1.0668</v>
      </c>
      <c r="H376" s="3129">
        <v>1.0668</v>
      </c>
      <c r="I376" s="3129">
        <v>1</v>
      </c>
      <c r="J376" s="3129">
        <v>1</v>
      </c>
      <c r="K376" s="3129">
        <v>1</v>
      </c>
      <c r="L376" s="3129">
        <v>1</v>
      </c>
      <c r="M376" s="3130">
        <v>1</v>
      </c>
    </row>
    <row r="377" spans="1:20">
      <c r="A377" s="3128">
        <v>1.6</v>
      </c>
      <c r="B377" s="3129">
        <v>1.0899000000000001</v>
      </c>
      <c r="C377" s="3129">
        <v>1.0899000000000001</v>
      </c>
      <c r="D377" s="3129">
        <v>1.0517000000000001</v>
      </c>
      <c r="E377" s="3129">
        <v>1.0517000000000001</v>
      </c>
      <c r="F377" s="3129">
        <v>1.0517000000000001</v>
      </c>
      <c r="G377" s="3129">
        <v>1.0517000000000001</v>
      </c>
      <c r="H377" s="3129">
        <v>1.0517000000000001</v>
      </c>
      <c r="I377" s="3129">
        <v>0.97989999999999999</v>
      </c>
      <c r="J377" s="3129">
        <v>0.97989999999999999</v>
      </c>
      <c r="K377" s="3129">
        <v>0.97989999999999999</v>
      </c>
      <c r="L377" s="3129">
        <v>0.97989999999999999</v>
      </c>
      <c r="M377" s="3130">
        <v>0.97989999999999999</v>
      </c>
    </row>
    <row r="378" spans="1:20">
      <c r="A378" s="3128">
        <v>1.7</v>
      </c>
      <c r="B378" s="3129">
        <v>1.0771999999999999</v>
      </c>
      <c r="C378" s="3129">
        <v>1.0771999999999999</v>
      </c>
      <c r="D378" s="3129">
        <v>1.0376000000000001</v>
      </c>
      <c r="E378" s="3129">
        <v>1.0376000000000001</v>
      </c>
      <c r="F378" s="3129">
        <v>1.0376000000000001</v>
      </c>
      <c r="G378" s="3129">
        <v>1.0376000000000001</v>
      </c>
      <c r="H378" s="3129">
        <v>1.0376000000000001</v>
      </c>
      <c r="I378" s="3129">
        <v>0.96089999999999998</v>
      </c>
      <c r="J378" s="3129">
        <v>0.96089999999999998</v>
      </c>
      <c r="K378" s="3129">
        <v>0.96089999999999998</v>
      </c>
      <c r="L378" s="3129">
        <v>0.96089999999999998</v>
      </c>
      <c r="M378" s="3130">
        <v>0.96089999999999998</v>
      </c>
    </row>
    <row r="379" spans="1:20">
      <c r="A379" s="3128">
        <v>1.8</v>
      </c>
      <c r="B379" s="3129">
        <v>1.0652999999999999</v>
      </c>
      <c r="C379" s="3129">
        <v>1.0652999999999999</v>
      </c>
      <c r="D379" s="3129">
        <v>1.0243</v>
      </c>
      <c r="E379" s="3129">
        <v>1.0243</v>
      </c>
      <c r="F379" s="3129">
        <v>1.0243</v>
      </c>
      <c r="G379" s="3129">
        <v>1.0243</v>
      </c>
      <c r="H379" s="3129">
        <v>1.0243</v>
      </c>
      <c r="I379" s="3129">
        <v>0.94299999999999995</v>
      </c>
      <c r="J379" s="3129">
        <v>0.94299999999999995</v>
      </c>
      <c r="K379" s="3129">
        <v>0.94299999999999995</v>
      </c>
      <c r="L379" s="3129">
        <v>0.94299999999999995</v>
      </c>
      <c r="M379" s="3130">
        <v>0.94299999999999995</v>
      </c>
    </row>
    <row r="380" spans="1:20">
      <c r="A380" s="3128">
        <v>1.9</v>
      </c>
      <c r="B380" s="3129">
        <v>1.054</v>
      </c>
      <c r="C380" s="3129">
        <v>1.054</v>
      </c>
      <c r="D380" s="3129">
        <v>1.0118</v>
      </c>
      <c r="E380" s="3129">
        <v>1.0118</v>
      </c>
      <c r="F380" s="3129">
        <v>1.0118</v>
      </c>
      <c r="G380" s="3129">
        <v>1.0118</v>
      </c>
      <c r="H380" s="3129">
        <v>1.0118</v>
      </c>
      <c r="I380" s="3129">
        <v>0.92620000000000002</v>
      </c>
      <c r="J380" s="3129">
        <v>0.92620000000000002</v>
      </c>
      <c r="K380" s="3129">
        <v>0.92620000000000002</v>
      </c>
      <c r="L380" s="3129">
        <v>0.92620000000000002</v>
      </c>
      <c r="M380" s="3130">
        <v>0.92620000000000002</v>
      </c>
    </row>
    <row r="381" spans="1:20">
      <c r="A381" s="3128">
        <v>2</v>
      </c>
      <c r="B381" s="3129">
        <v>1.0435000000000001</v>
      </c>
      <c r="C381" s="3129">
        <v>1.0435000000000001</v>
      </c>
      <c r="D381" s="3129">
        <v>1</v>
      </c>
      <c r="E381" s="3129">
        <v>1</v>
      </c>
      <c r="F381" s="3129">
        <v>1</v>
      </c>
      <c r="G381" s="3129">
        <v>1</v>
      </c>
      <c r="H381" s="3129">
        <v>1</v>
      </c>
      <c r="I381" s="3129">
        <v>0.9103</v>
      </c>
      <c r="J381" s="3129">
        <v>0.9103</v>
      </c>
      <c r="K381" s="3129">
        <v>0.9103</v>
      </c>
      <c r="L381" s="3129">
        <v>0.9103</v>
      </c>
      <c r="M381" s="3130">
        <v>0.9103</v>
      </c>
    </row>
    <row r="382" spans="1:20">
      <c r="A382" s="3131">
        <v>2.1</v>
      </c>
      <c r="B382" s="3129">
        <v>1.0336000000000001</v>
      </c>
      <c r="C382" s="3129">
        <v>1.0336000000000001</v>
      </c>
      <c r="D382" s="3129">
        <v>0.98899999999999999</v>
      </c>
      <c r="E382" s="3129">
        <v>0.98899999999999999</v>
      </c>
      <c r="F382" s="3129">
        <v>0.98899999999999999</v>
      </c>
      <c r="G382" s="3129">
        <v>0.98899999999999999</v>
      </c>
      <c r="H382" s="3129">
        <v>0.98899999999999999</v>
      </c>
      <c r="I382" s="3129">
        <v>0.89539999999999997</v>
      </c>
      <c r="J382" s="3129">
        <v>0.89539999999999997</v>
      </c>
      <c r="K382" s="3129">
        <v>0.89539999999999997</v>
      </c>
      <c r="L382" s="3129">
        <v>0.89539999999999997</v>
      </c>
      <c r="M382" s="3130">
        <v>0.89539999999999997</v>
      </c>
    </row>
    <row r="383" spans="1:20">
      <c r="A383" s="3131">
        <v>2.2000000000000002</v>
      </c>
      <c r="B383" s="3129">
        <v>1.0243</v>
      </c>
      <c r="C383" s="3129">
        <v>1.0243</v>
      </c>
      <c r="D383" s="3129">
        <v>0.97860000000000003</v>
      </c>
      <c r="E383" s="3129">
        <v>0.97860000000000003</v>
      </c>
      <c r="F383" s="3129">
        <v>0.97860000000000003</v>
      </c>
      <c r="G383" s="3129">
        <v>0.97860000000000003</v>
      </c>
      <c r="H383" s="3129">
        <v>0.97860000000000003</v>
      </c>
      <c r="I383" s="3129">
        <v>0.88139999999999996</v>
      </c>
      <c r="J383" s="3129">
        <v>0.88139999999999996</v>
      </c>
      <c r="K383" s="3129">
        <v>0.88139999999999996</v>
      </c>
      <c r="L383" s="3129">
        <v>0.88139999999999996</v>
      </c>
      <c r="M383" s="3130">
        <v>0.88139999999999996</v>
      </c>
    </row>
    <row r="384" spans="1:20">
      <c r="A384" s="3131">
        <v>2.2999999999999998</v>
      </c>
      <c r="B384" s="3129">
        <v>1.0157</v>
      </c>
      <c r="C384" s="3129">
        <v>1.0157</v>
      </c>
      <c r="D384" s="3129">
        <v>0.96889999999999998</v>
      </c>
      <c r="E384" s="3129">
        <v>0.96889999999999998</v>
      </c>
      <c r="F384" s="3129">
        <v>0.96889999999999998</v>
      </c>
      <c r="G384" s="3129">
        <v>0.96889999999999998</v>
      </c>
      <c r="H384" s="3129">
        <v>0.96889999999999998</v>
      </c>
      <c r="I384" s="3129">
        <v>0.86819999999999997</v>
      </c>
      <c r="J384" s="3129">
        <v>0.86819999999999997</v>
      </c>
      <c r="K384" s="3129">
        <v>0.86819999999999997</v>
      </c>
      <c r="L384" s="3129">
        <v>0.86819999999999997</v>
      </c>
      <c r="M384" s="3130">
        <v>0.86819999999999997</v>
      </c>
    </row>
    <row r="385" spans="1:13">
      <c r="A385" s="3131">
        <v>2.4</v>
      </c>
      <c r="B385" s="3129">
        <v>1.0076000000000001</v>
      </c>
      <c r="C385" s="3129">
        <v>1.0076000000000001</v>
      </c>
      <c r="D385" s="3129">
        <v>0.95979999999999999</v>
      </c>
      <c r="E385" s="3129">
        <v>0.95979999999999999</v>
      </c>
      <c r="F385" s="3129">
        <v>0.95979999999999999</v>
      </c>
      <c r="G385" s="3129">
        <v>0.95979999999999999</v>
      </c>
      <c r="H385" s="3129">
        <v>0.95979999999999999</v>
      </c>
      <c r="I385" s="3129">
        <v>0.85580000000000001</v>
      </c>
      <c r="J385" s="3129">
        <v>0.85580000000000001</v>
      </c>
      <c r="K385" s="3129">
        <v>0.85580000000000001</v>
      </c>
      <c r="L385" s="3129">
        <v>0.85580000000000001</v>
      </c>
      <c r="M385" s="3130">
        <v>0.85580000000000001</v>
      </c>
    </row>
    <row r="386" spans="1:13">
      <c r="A386" s="3131">
        <v>2.5</v>
      </c>
      <c r="B386" s="3129">
        <v>1</v>
      </c>
      <c r="C386" s="3129">
        <v>1</v>
      </c>
      <c r="D386" s="3129">
        <v>0.95120000000000005</v>
      </c>
      <c r="E386" s="3129">
        <v>0.95120000000000005</v>
      </c>
      <c r="F386" s="3129">
        <v>0.95120000000000005</v>
      </c>
      <c r="G386" s="3129">
        <v>0.95120000000000005</v>
      </c>
      <c r="H386" s="3129">
        <v>0.95120000000000005</v>
      </c>
      <c r="I386" s="3129">
        <v>0.84419999999999995</v>
      </c>
      <c r="J386" s="3129">
        <v>0.84419999999999995</v>
      </c>
      <c r="K386" s="3129">
        <v>0.84419999999999995</v>
      </c>
      <c r="L386" s="3129">
        <v>0.84419999999999995</v>
      </c>
      <c r="M386" s="3130">
        <v>0.84419999999999995</v>
      </c>
    </row>
    <row r="387" spans="1:13">
      <c r="A387" s="3131">
        <v>2.6</v>
      </c>
      <c r="B387" s="3129">
        <v>0.9929</v>
      </c>
      <c r="C387" s="3129">
        <v>0.9929</v>
      </c>
      <c r="D387" s="3129">
        <v>0.94320000000000004</v>
      </c>
      <c r="E387" s="3129">
        <v>0.94320000000000004</v>
      </c>
      <c r="F387" s="3129">
        <v>0.94320000000000004</v>
      </c>
      <c r="G387" s="3129">
        <v>0.94320000000000004</v>
      </c>
      <c r="H387" s="3129">
        <v>0.94320000000000004</v>
      </c>
      <c r="I387" s="3129">
        <v>0.83330000000000004</v>
      </c>
      <c r="J387" s="3129">
        <v>0.83330000000000004</v>
      </c>
      <c r="K387" s="3129">
        <v>0.83330000000000004</v>
      </c>
      <c r="L387" s="3129">
        <v>0.83330000000000004</v>
      </c>
      <c r="M387" s="3130">
        <v>0.83330000000000004</v>
      </c>
    </row>
    <row r="388" spans="1:13">
      <c r="A388" s="3131">
        <v>2.7</v>
      </c>
      <c r="B388" s="3129">
        <v>0.98629999999999995</v>
      </c>
      <c r="C388" s="3129">
        <v>0.98629999999999995</v>
      </c>
      <c r="D388" s="3129">
        <v>0.93569999999999998</v>
      </c>
      <c r="E388" s="3129">
        <v>0.93569999999999998</v>
      </c>
      <c r="F388" s="3129">
        <v>0.93569999999999998</v>
      </c>
      <c r="G388" s="3129">
        <v>0.93569999999999998</v>
      </c>
      <c r="H388" s="3129">
        <v>0.93569999999999998</v>
      </c>
      <c r="I388" s="3129">
        <v>0.82320000000000004</v>
      </c>
      <c r="J388" s="3129">
        <v>0.82320000000000004</v>
      </c>
      <c r="K388" s="3129">
        <v>0.82320000000000004</v>
      </c>
      <c r="L388" s="3129">
        <v>0.82320000000000004</v>
      </c>
      <c r="M388" s="3130">
        <v>0.82320000000000004</v>
      </c>
    </row>
    <row r="389" spans="1:13">
      <c r="A389" s="3131">
        <v>2.8</v>
      </c>
      <c r="B389" s="3129">
        <v>0.98009999999999997</v>
      </c>
      <c r="C389" s="3129">
        <v>0.98009999999999997</v>
      </c>
      <c r="D389" s="3129">
        <v>0.92879999999999996</v>
      </c>
      <c r="E389" s="3129">
        <v>0.92879999999999996</v>
      </c>
      <c r="F389" s="3129">
        <v>0.92879999999999996</v>
      </c>
      <c r="G389" s="3129">
        <v>0.92879999999999996</v>
      </c>
      <c r="H389" s="3129">
        <v>0.92879999999999996</v>
      </c>
      <c r="I389" s="3129">
        <v>0.81359999999999999</v>
      </c>
      <c r="J389" s="3129">
        <v>0.81359999999999999</v>
      </c>
      <c r="K389" s="3129">
        <v>0.81359999999999999</v>
      </c>
      <c r="L389" s="3129">
        <v>0.81359999999999999</v>
      </c>
      <c r="M389" s="3130">
        <v>0.81359999999999999</v>
      </c>
    </row>
    <row r="390" spans="1:13">
      <c r="A390" s="3131">
        <v>2.9</v>
      </c>
      <c r="B390" s="3129">
        <v>0.97430000000000005</v>
      </c>
      <c r="C390" s="3129">
        <v>0.97430000000000005</v>
      </c>
      <c r="D390" s="3129">
        <v>0.92220000000000002</v>
      </c>
      <c r="E390" s="3129">
        <v>0.92220000000000002</v>
      </c>
      <c r="F390" s="3129">
        <v>0.92220000000000002</v>
      </c>
      <c r="G390" s="3129">
        <v>0.92220000000000002</v>
      </c>
      <c r="H390" s="3129">
        <v>0.92220000000000002</v>
      </c>
      <c r="I390" s="3129">
        <v>0.80459999999999998</v>
      </c>
      <c r="J390" s="3129">
        <v>0.80459999999999998</v>
      </c>
      <c r="K390" s="3129">
        <v>0.80459999999999998</v>
      </c>
      <c r="L390" s="3129">
        <v>0.80459999999999998</v>
      </c>
      <c r="M390" s="3130">
        <v>0.80459999999999998</v>
      </c>
    </row>
    <row r="391" spans="1:13">
      <c r="A391" s="3131">
        <v>3</v>
      </c>
      <c r="B391" s="3129">
        <v>0.96889999999999998</v>
      </c>
      <c r="C391" s="3129">
        <v>0.96889999999999998</v>
      </c>
      <c r="D391" s="3129">
        <v>0.91610000000000003</v>
      </c>
      <c r="E391" s="3129">
        <v>0.91610000000000003</v>
      </c>
      <c r="F391" s="3129">
        <v>0.91610000000000003</v>
      </c>
      <c r="G391" s="3129">
        <v>0.91610000000000003</v>
      </c>
      <c r="H391" s="3129">
        <v>0.91610000000000003</v>
      </c>
      <c r="I391" s="3129">
        <v>0.79620000000000002</v>
      </c>
      <c r="J391" s="3129">
        <v>0.79620000000000002</v>
      </c>
      <c r="K391" s="3129">
        <v>0.79620000000000002</v>
      </c>
      <c r="L391" s="3129">
        <v>0.79620000000000002</v>
      </c>
      <c r="M391" s="3130">
        <v>0.79620000000000002</v>
      </c>
    </row>
    <row r="392" spans="1:13">
      <c r="A392" s="3131">
        <v>3.1</v>
      </c>
      <c r="B392" s="3129">
        <v>0.96389999999999998</v>
      </c>
      <c r="C392" s="3129">
        <v>0.96389999999999998</v>
      </c>
      <c r="D392" s="3129">
        <v>0.91039999999999999</v>
      </c>
      <c r="E392" s="3129">
        <v>0.91039999999999999</v>
      </c>
      <c r="F392" s="3129">
        <v>0.91039999999999999</v>
      </c>
      <c r="G392" s="3129">
        <v>0.91039999999999999</v>
      </c>
      <c r="H392" s="3129">
        <v>0.91039999999999999</v>
      </c>
      <c r="I392" s="3129">
        <v>0.7883</v>
      </c>
      <c r="J392" s="3129">
        <v>0.7883</v>
      </c>
      <c r="K392" s="3129">
        <v>0.7883</v>
      </c>
      <c r="L392" s="3129">
        <v>0.7883</v>
      </c>
      <c r="M392" s="3130">
        <v>0.7883</v>
      </c>
    </row>
    <row r="393" spans="1:13">
      <c r="A393" s="3131">
        <v>3.2</v>
      </c>
      <c r="B393" s="3129">
        <v>0.95930000000000004</v>
      </c>
      <c r="C393" s="3129">
        <v>0.95930000000000004</v>
      </c>
      <c r="D393" s="3129">
        <v>0.9052</v>
      </c>
      <c r="E393" s="3129">
        <v>0.9052</v>
      </c>
      <c r="F393" s="3129">
        <v>0.9052</v>
      </c>
      <c r="G393" s="3129">
        <v>0.9052</v>
      </c>
      <c r="H393" s="3129">
        <v>0.9052</v>
      </c>
      <c r="I393" s="3129">
        <v>0.78090000000000004</v>
      </c>
      <c r="J393" s="3129">
        <v>0.78090000000000004</v>
      </c>
      <c r="K393" s="3129">
        <v>0.78090000000000004</v>
      </c>
      <c r="L393" s="3129">
        <v>0.78090000000000004</v>
      </c>
      <c r="M393" s="3130">
        <v>0.78090000000000004</v>
      </c>
    </row>
    <row r="394" spans="1:13">
      <c r="A394" s="3131">
        <v>3.3</v>
      </c>
      <c r="B394" s="3129">
        <v>0.95489999999999997</v>
      </c>
      <c r="C394" s="3129">
        <v>0.95489999999999997</v>
      </c>
      <c r="D394" s="3129">
        <v>0.9002</v>
      </c>
      <c r="E394" s="3129">
        <v>0.9002</v>
      </c>
      <c r="F394" s="3129">
        <v>0.9002</v>
      </c>
      <c r="G394" s="3129">
        <v>0.9002</v>
      </c>
      <c r="H394" s="3129">
        <v>0.9002</v>
      </c>
      <c r="I394" s="3129">
        <v>0.77410000000000001</v>
      </c>
      <c r="J394" s="3129">
        <v>0.77410000000000001</v>
      </c>
      <c r="K394" s="3129">
        <v>0.77410000000000001</v>
      </c>
      <c r="L394" s="3129">
        <v>0.77410000000000001</v>
      </c>
      <c r="M394" s="3130">
        <v>0.77410000000000001</v>
      </c>
    </row>
    <row r="395" spans="1:13">
      <c r="A395" s="3131">
        <v>3.4</v>
      </c>
      <c r="B395" s="3129">
        <v>0.95089999999999997</v>
      </c>
      <c r="C395" s="3129">
        <v>0.95089999999999997</v>
      </c>
      <c r="D395" s="3129">
        <v>0.89559999999999995</v>
      </c>
      <c r="E395" s="3129">
        <v>0.89559999999999995</v>
      </c>
      <c r="F395" s="3129">
        <v>0.89559999999999995</v>
      </c>
      <c r="G395" s="3129">
        <v>0.89559999999999995</v>
      </c>
      <c r="H395" s="3129">
        <v>0.89559999999999995</v>
      </c>
      <c r="I395" s="3129">
        <v>0.76759999999999995</v>
      </c>
      <c r="J395" s="3129">
        <v>0.76759999999999995</v>
      </c>
      <c r="K395" s="3129">
        <v>0.76759999999999995</v>
      </c>
      <c r="L395" s="3129">
        <v>0.76759999999999995</v>
      </c>
      <c r="M395" s="3130">
        <v>0.76759999999999995</v>
      </c>
    </row>
    <row r="396" spans="1:13">
      <c r="A396" s="3131">
        <v>3.5</v>
      </c>
      <c r="B396" s="3129">
        <v>0.94710000000000005</v>
      </c>
      <c r="C396" s="3129">
        <v>0.94710000000000005</v>
      </c>
      <c r="D396" s="3129">
        <v>0.89129999999999998</v>
      </c>
      <c r="E396" s="3129">
        <v>0.89129999999999998</v>
      </c>
      <c r="F396" s="3129">
        <v>0.89129999999999998</v>
      </c>
      <c r="G396" s="3129">
        <v>0.89129999999999998</v>
      </c>
      <c r="H396" s="3129">
        <v>0.89129999999999998</v>
      </c>
      <c r="I396" s="3129">
        <v>0.76160000000000005</v>
      </c>
      <c r="J396" s="3129">
        <v>0.76160000000000005</v>
      </c>
      <c r="K396" s="3129">
        <v>0.76160000000000005</v>
      </c>
      <c r="L396" s="3129">
        <v>0.76160000000000005</v>
      </c>
      <c r="M396" s="3130">
        <v>0.76160000000000005</v>
      </c>
    </row>
    <row r="397" spans="1:13">
      <c r="A397" s="3131">
        <v>3.6</v>
      </c>
      <c r="B397" s="3129">
        <v>0.94359999999999999</v>
      </c>
      <c r="C397" s="3129">
        <v>0.94359999999999999</v>
      </c>
      <c r="D397" s="3129">
        <v>0.88729999999999998</v>
      </c>
      <c r="E397" s="3129">
        <v>0.88729999999999998</v>
      </c>
      <c r="F397" s="3129">
        <v>0.88729999999999998</v>
      </c>
      <c r="G397" s="3129">
        <v>0.88729999999999998</v>
      </c>
      <c r="H397" s="3129">
        <v>0.88729999999999998</v>
      </c>
      <c r="I397" s="3129">
        <v>0.75590000000000002</v>
      </c>
      <c r="J397" s="3129">
        <v>0.75590000000000002</v>
      </c>
      <c r="K397" s="3129">
        <v>0.75590000000000002</v>
      </c>
      <c r="L397" s="3129">
        <v>0.75590000000000002</v>
      </c>
      <c r="M397" s="3130">
        <v>0.75590000000000002</v>
      </c>
    </row>
    <row r="398" spans="1:13">
      <c r="A398" s="3131">
        <v>3.7</v>
      </c>
      <c r="B398" s="3129">
        <v>0.94040000000000001</v>
      </c>
      <c r="C398" s="3129">
        <v>0.94040000000000001</v>
      </c>
      <c r="D398" s="3129">
        <v>0.88349999999999995</v>
      </c>
      <c r="E398" s="3129">
        <v>0.88349999999999995</v>
      </c>
      <c r="F398" s="3129">
        <v>0.88349999999999995</v>
      </c>
      <c r="G398" s="3129">
        <v>0.88349999999999995</v>
      </c>
      <c r="H398" s="3129">
        <v>0.88349999999999995</v>
      </c>
      <c r="I398" s="3129">
        <v>0.75070000000000003</v>
      </c>
      <c r="J398" s="3129">
        <v>0.75070000000000003</v>
      </c>
      <c r="K398" s="3129">
        <v>0.75070000000000003</v>
      </c>
      <c r="L398" s="3129">
        <v>0.75070000000000003</v>
      </c>
      <c r="M398" s="3130">
        <v>0.75070000000000003</v>
      </c>
    </row>
    <row r="399" spans="1:13">
      <c r="A399" s="3131">
        <v>3.8</v>
      </c>
      <c r="B399" s="3129">
        <v>0.93740000000000001</v>
      </c>
      <c r="C399" s="3129">
        <v>0.93740000000000001</v>
      </c>
      <c r="D399" s="3129">
        <v>0.88009999999999999</v>
      </c>
      <c r="E399" s="3129">
        <v>0.88009999999999999</v>
      </c>
      <c r="F399" s="3129">
        <v>0.88009999999999999</v>
      </c>
      <c r="G399" s="3129">
        <v>0.88009999999999999</v>
      </c>
      <c r="H399" s="3129">
        <v>0.88009999999999999</v>
      </c>
      <c r="I399" s="3129">
        <v>0.74570000000000003</v>
      </c>
      <c r="J399" s="3129">
        <v>0.74570000000000003</v>
      </c>
      <c r="K399" s="3129">
        <v>0.74570000000000003</v>
      </c>
      <c r="L399" s="3129">
        <v>0.74570000000000003</v>
      </c>
      <c r="M399" s="3130">
        <v>0.74570000000000003</v>
      </c>
    </row>
    <row r="400" spans="1:13">
      <c r="A400" s="3131">
        <v>3.9</v>
      </c>
      <c r="B400" s="3129">
        <v>0.93459999999999999</v>
      </c>
      <c r="C400" s="3129">
        <v>0.93459999999999999</v>
      </c>
      <c r="D400" s="3129">
        <v>0.87680000000000002</v>
      </c>
      <c r="E400" s="3129">
        <v>0.87680000000000002</v>
      </c>
      <c r="F400" s="3129">
        <v>0.87680000000000002</v>
      </c>
      <c r="G400" s="3129">
        <v>0.87680000000000002</v>
      </c>
      <c r="H400" s="3129">
        <v>0.87680000000000002</v>
      </c>
      <c r="I400" s="3129">
        <v>0.74109999999999998</v>
      </c>
      <c r="J400" s="3129">
        <v>0.74109999999999998</v>
      </c>
      <c r="K400" s="3129">
        <v>0.74109999999999998</v>
      </c>
      <c r="L400" s="3129">
        <v>0.74109999999999998</v>
      </c>
      <c r="M400" s="3130">
        <v>0.74109999999999998</v>
      </c>
    </row>
    <row r="401" spans="1:13">
      <c r="A401" s="3131">
        <v>4</v>
      </c>
      <c r="B401" s="3129">
        <v>0.93179999999999996</v>
      </c>
      <c r="C401" s="3129">
        <v>0.93179999999999996</v>
      </c>
      <c r="D401" s="3129">
        <v>0.87380000000000002</v>
      </c>
      <c r="E401" s="3129">
        <v>0.87380000000000002</v>
      </c>
      <c r="F401" s="3129">
        <v>0.87380000000000002</v>
      </c>
      <c r="G401" s="3129">
        <v>0.87380000000000002</v>
      </c>
      <c r="H401" s="3129">
        <v>0.87380000000000002</v>
      </c>
      <c r="I401" s="3129">
        <v>0.73680000000000001</v>
      </c>
      <c r="J401" s="3129">
        <v>0.73680000000000001</v>
      </c>
      <c r="K401" s="3129">
        <v>0.73680000000000001</v>
      </c>
      <c r="L401" s="3129">
        <v>0.73680000000000001</v>
      </c>
      <c r="M401" s="3130">
        <v>0.73680000000000001</v>
      </c>
    </row>
    <row r="402" spans="1:13">
      <c r="A402" s="3131">
        <v>4.0999999999999996</v>
      </c>
      <c r="B402" s="3129">
        <v>0.92920000000000003</v>
      </c>
      <c r="C402" s="3129">
        <v>0.92920000000000003</v>
      </c>
      <c r="D402" s="3129">
        <v>0.87090000000000001</v>
      </c>
      <c r="E402" s="3129">
        <v>0.87090000000000001</v>
      </c>
      <c r="F402" s="3129">
        <v>0.87090000000000001</v>
      </c>
      <c r="G402" s="3129">
        <v>0.87090000000000001</v>
      </c>
      <c r="H402" s="3129">
        <v>0.87090000000000001</v>
      </c>
      <c r="I402" s="3129">
        <v>0.73270000000000002</v>
      </c>
      <c r="J402" s="3129">
        <v>0.73270000000000002</v>
      </c>
      <c r="K402" s="3129">
        <v>0.73270000000000002</v>
      </c>
      <c r="L402" s="3129">
        <v>0.73270000000000002</v>
      </c>
      <c r="M402" s="3130">
        <v>0.73270000000000002</v>
      </c>
    </row>
    <row r="403" spans="1:13">
      <c r="A403" s="3131">
        <v>4.2</v>
      </c>
      <c r="B403" s="3129">
        <v>0.92659999999999998</v>
      </c>
      <c r="C403" s="3129">
        <v>0.92659999999999998</v>
      </c>
      <c r="D403" s="3129">
        <v>0.86819999999999997</v>
      </c>
      <c r="E403" s="3129">
        <v>0.86819999999999997</v>
      </c>
      <c r="F403" s="3129">
        <v>0.86819999999999997</v>
      </c>
      <c r="G403" s="3129">
        <v>0.86819999999999997</v>
      </c>
      <c r="H403" s="3129">
        <v>0.86819999999999997</v>
      </c>
      <c r="I403" s="3129">
        <v>0.7288</v>
      </c>
      <c r="J403" s="3129">
        <v>0.7288</v>
      </c>
      <c r="K403" s="3129">
        <v>0.7288</v>
      </c>
      <c r="L403" s="3129">
        <v>0.7288</v>
      </c>
      <c r="M403" s="3130">
        <v>0.7288</v>
      </c>
    </row>
    <row r="404" spans="1:13">
      <c r="A404" s="3131">
        <v>4.3</v>
      </c>
      <c r="B404" s="3129">
        <v>0.92410000000000003</v>
      </c>
      <c r="C404" s="3129">
        <v>0.92410000000000003</v>
      </c>
      <c r="D404" s="3129">
        <v>0.86550000000000005</v>
      </c>
      <c r="E404" s="3129">
        <v>0.86550000000000005</v>
      </c>
      <c r="F404" s="3129">
        <v>0.86550000000000005</v>
      </c>
      <c r="G404" s="3129">
        <v>0.86550000000000005</v>
      </c>
      <c r="H404" s="3129">
        <v>0.86550000000000005</v>
      </c>
      <c r="I404" s="3129">
        <v>0.72509999999999997</v>
      </c>
      <c r="J404" s="3129">
        <v>0.72509999999999997</v>
      </c>
      <c r="K404" s="3129">
        <v>0.72509999999999997</v>
      </c>
      <c r="L404" s="3129">
        <v>0.72509999999999997</v>
      </c>
      <c r="M404" s="3130">
        <v>0.72509999999999997</v>
      </c>
    </row>
    <row r="405" spans="1:13">
      <c r="A405" s="3131">
        <v>4.4000000000000004</v>
      </c>
      <c r="B405" s="3129">
        <v>0.92179999999999995</v>
      </c>
      <c r="C405" s="3129">
        <v>0.92179999999999995</v>
      </c>
      <c r="D405" s="3129">
        <v>0.8629</v>
      </c>
      <c r="E405" s="3129">
        <v>0.8629</v>
      </c>
      <c r="F405" s="3129">
        <v>0.8629</v>
      </c>
      <c r="G405" s="3129">
        <v>0.8629</v>
      </c>
      <c r="H405" s="3129">
        <v>0.8629</v>
      </c>
      <c r="I405" s="3129">
        <v>0.72150000000000003</v>
      </c>
      <c r="J405" s="3129">
        <v>0.72150000000000003</v>
      </c>
      <c r="K405" s="3129">
        <v>0.72150000000000003</v>
      </c>
      <c r="L405" s="3129">
        <v>0.72150000000000003</v>
      </c>
      <c r="M405" s="3130">
        <v>0.72150000000000003</v>
      </c>
    </row>
    <row r="406" spans="1:13">
      <c r="A406" s="3131">
        <v>4.5</v>
      </c>
      <c r="B406" s="3129">
        <v>0.91949999999999998</v>
      </c>
      <c r="C406" s="3129">
        <v>0.91949999999999998</v>
      </c>
      <c r="D406" s="3129">
        <v>0.86050000000000004</v>
      </c>
      <c r="E406" s="3129">
        <v>0.86050000000000004</v>
      </c>
      <c r="F406" s="3129">
        <v>0.86050000000000004</v>
      </c>
      <c r="G406" s="3129">
        <v>0.86050000000000004</v>
      </c>
      <c r="H406" s="3129">
        <v>0.86050000000000004</v>
      </c>
      <c r="I406" s="3129">
        <v>0.71819999999999995</v>
      </c>
      <c r="J406" s="3129">
        <v>0.71819999999999995</v>
      </c>
      <c r="K406" s="3129">
        <v>0.71819999999999995</v>
      </c>
      <c r="L406" s="3129">
        <v>0.71819999999999995</v>
      </c>
      <c r="M406" s="3130">
        <v>0.71819999999999995</v>
      </c>
    </row>
    <row r="407" spans="1:13">
      <c r="A407" s="3131">
        <v>4.5999999999999996</v>
      </c>
      <c r="B407" s="3129">
        <v>0.9173</v>
      </c>
      <c r="C407" s="3129">
        <v>0.9173</v>
      </c>
      <c r="D407" s="3129">
        <v>0.85809999999999997</v>
      </c>
      <c r="E407" s="3129">
        <v>0.85809999999999997</v>
      </c>
      <c r="F407" s="3129">
        <v>0.85809999999999997</v>
      </c>
      <c r="G407" s="3129">
        <v>0.85809999999999997</v>
      </c>
      <c r="H407" s="3129">
        <v>0.85809999999999997</v>
      </c>
      <c r="I407" s="3129">
        <v>0.71499999999999997</v>
      </c>
      <c r="J407" s="3129">
        <v>0.71499999999999997</v>
      </c>
      <c r="K407" s="3129">
        <v>0.71499999999999997</v>
      </c>
      <c r="L407" s="3129">
        <v>0.71499999999999997</v>
      </c>
      <c r="M407" s="3130">
        <v>0.71499999999999997</v>
      </c>
    </row>
    <row r="408" spans="1:13">
      <c r="A408" s="3131">
        <v>4.7</v>
      </c>
      <c r="B408" s="3129">
        <v>0.91520000000000001</v>
      </c>
      <c r="C408" s="3129">
        <v>0.91520000000000001</v>
      </c>
      <c r="D408" s="3129">
        <v>0.85570000000000002</v>
      </c>
      <c r="E408" s="3129">
        <v>0.85570000000000002</v>
      </c>
      <c r="F408" s="3129">
        <v>0.85570000000000002</v>
      </c>
      <c r="G408" s="3129">
        <v>0.85570000000000002</v>
      </c>
      <c r="H408" s="3129">
        <v>0.85570000000000002</v>
      </c>
      <c r="I408" s="3129">
        <v>0.71199999999999997</v>
      </c>
      <c r="J408" s="3129">
        <v>0.71199999999999997</v>
      </c>
      <c r="K408" s="3129">
        <v>0.71199999999999997</v>
      </c>
      <c r="L408" s="3129">
        <v>0.71199999999999997</v>
      </c>
      <c r="M408" s="3130">
        <v>0.71199999999999997</v>
      </c>
    </row>
    <row r="409" spans="1:13">
      <c r="A409" s="3131">
        <v>4.8</v>
      </c>
      <c r="B409" s="3129">
        <v>0.91310000000000002</v>
      </c>
      <c r="C409" s="3129">
        <v>0.91310000000000002</v>
      </c>
      <c r="D409" s="3129">
        <v>0.85340000000000005</v>
      </c>
      <c r="E409" s="3129">
        <v>0.85340000000000005</v>
      </c>
      <c r="F409" s="3129">
        <v>0.85340000000000005</v>
      </c>
      <c r="G409" s="3129">
        <v>0.85340000000000005</v>
      </c>
      <c r="H409" s="3129">
        <v>0.85340000000000005</v>
      </c>
      <c r="I409" s="3129">
        <v>0.70909999999999995</v>
      </c>
      <c r="J409" s="3129">
        <v>0.70909999999999995</v>
      </c>
      <c r="K409" s="3129">
        <v>0.70909999999999995</v>
      </c>
      <c r="L409" s="3129">
        <v>0.70909999999999995</v>
      </c>
      <c r="M409" s="3130">
        <v>0.70909999999999995</v>
      </c>
    </row>
    <row r="410" spans="1:13">
      <c r="A410" s="3131">
        <v>4.9000000000000004</v>
      </c>
      <c r="B410" s="3129">
        <v>0.91120000000000001</v>
      </c>
      <c r="C410" s="3129">
        <v>0.91120000000000001</v>
      </c>
      <c r="D410" s="3129">
        <v>0.85109999999999997</v>
      </c>
      <c r="E410" s="3129">
        <v>0.85109999999999997</v>
      </c>
      <c r="F410" s="3129">
        <v>0.85109999999999997</v>
      </c>
      <c r="G410" s="3129">
        <v>0.85109999999999997</v>
      </c>
      <c r="H410" s="3129">
        <v>0.85109999999999997</v>
      </c>
      <c r="I410" s="3129">
        <v>0.70620000000000005</v>
      </c>
      <c r="J410" s="3129">
        <v>0.70620000000000005</v>
      </c>
      <c r="K410" s="3129">
        <v>0.70620000000000005</v>
      </c>
      <c r="L410" s="3129">
        <v>0.70620000000000005</v>
      </c>
      <c r="M410" s="3130">
        <v>0.70620000000000005</v>
      </c>
    </row>
    <row r="411" spans="1:13">
      <c r="A411" s="3131">
        <v>5</v>
      </c>
      <c r="B411" s="3129">
        <v>0.90920000000000001</v>
      </c>
      <c r="C411" s="3129">
        <v>0.90920000000000001</v>
      </c>
      <c r="D411" s="3129">
        <v>0.84889999999999999</v>
      </c>
      <c r="E411" s="3129">
        <v>0.84889999999999999</v>
      </c>
      <c r="F411" s="3129">
        <v>0.84889999999999999</v>
      </c>
      <c r="G411" s="3129">
        <v>0.84889999999999999</v>
      </c>
      <c r="H411" s="3129">
        <v>0.84889999999999999</v>
      </c>
      <c r="I411" s="3129">
        <v>0.70350000000000001</v>
      </c>
      <c r="J411" s="3129">
        <v>0.70350000000000001</v>
      </c>
      <c r="K411" s="3129">
        <v>0.70350000000000001</v>
      </c>
      <c r="L411" s="3129">
        <v>0.70350000000000001</v>
      </c>
      <c r="M411" s="3130">
        <v>0.70350000000000001</v>
      </c>
    </row>
    <row r="412" spans="1:13">
      <c r="A412" s="3128">
        <v>5.0999999999999996</v>
      </c>
      <c r="B412" s="3129">
        <v>0.90720000000000001</v>
      </c>
      <c r="C412" s="3129">
        <v>0.90720000000000001</v>
      </c>
      <c r="D412" s="3129">
        <v>0.84670000000000001</v>
      </c>
      <c r="E412" s="3129">
        <v>0.84670000000000001</v>
      </c>
      <c r="F412" s="3129">
        <v>0.84670000000000001</v>
      </c>
      <c r="G412" s="3129">
        <v>0.84670000000000001</v>
      </c>
      <c r="H412" s="3129">
        <v>0.84670000000000001</v>
      </c>
      <c r="I412" s="3129">
        <v>0.70089999999999997</v>
      </c>
      <c r="J412" s="3129">
        <v>0.70089999999999997</v>
      </c>
      <c r="K412" s="3129">
        <v>0.70089999999999997</v>
      </c>
      <c r="L412" s="3129">
        <v>0.70089999999999997</v>
      </c>
      <c r="M412" s="3130">
        <v>0.70089999999999997</v>
      </c>
    </row>
    <row r="413" spans="1:13">
      <c r="A413" s="3128">
        <v>5.2</v>
      </c>
      <c r="B413" s="3129">
        <v>0.90529999999999999</v>
      </c>
      <c r="C413" s="3129">
        <v>0.90529999999999999</v>
      </c>
      <c r="D413" s="3129">
        <v>0.84450000000000003</v>
      </c>
      <c r="E413" s="3129">
        <v>0.84450000000000003</v>
      </c>
      <c r="F413" s="3129">
        <v>0.84450000000000003</v>
      </c>
      <c r="G413" s="3129">
        <v>0.84450000000000003</v>
      </c>
      <c r="H413" s="3129">
        <v>0.84450000000000003</v>
      </c>
      <c r="I413" s="3129">
        <v>0.69820000000000004</v>
      </c>
      <c r="J413" s="3129">
        <v>0.69820000000000004</v>
      </c>
      <c r="K413" s="3129">
        <v>0.69820000000000004</v>
      </c>
      <c r="L413" s="3129">
        <v>0.69820000000000004</v>
      </c>
      <c r="M413" s="3130">
        <v>0.69820000000000004</v>
      </c>
    </row>
    <row r="414" spans="1:13">
      <c r="A414" s="3128">
        <v>5.3</v>
      </c>
      <c r="B414" s="3129">
        <v>0.90339999999999998</v>
      </c>
      <c r="C414" s="3129">
        <v>0.90339999999999998</v>
      </c>
      <c r="D414" s="3129">
        <v>0.84230000000000005</v>
      </c>
      <c r="E414" s="3129">
        <v>0.84230000000000005</v>
      </c>
      <c r="F414" s="3129">
        <v>0.84230000000000005</v>
      </c>
      <c r="G414" s="3129">
        <v>0.84230000000000005</v>
      </c>
      <c r="H414" s="3129">
        <v>0.84230000000000005</v>
      </c>
      <c r="I414" s="3129">
        <v>0.69569999999999999</v>
      </c>
      <c r="J414" s="3129">
        <v>0.69569999999999999</v>
      </c>
      <c r="K414" s="3129">
        <v>0.69569999999999999</v>
      </c>
      <c r="L414" s="3129">
        <v>0.69569999999999999</v>
      </c>
      <c r="M414" s="3130">
        <v>0.69569999999999999</v>
      </c>
    </row>
    <row r="415" spans="1:13">
      <c r="A415" s="3128">
        <v>5.4</v>
      </c>
      <c r="B415" s="3129">
        <v>0.90149999999999997</v>
      </c>
      <c r="C415" s="3129">
        <v>0.90149999999999997</v>
      </c>
      <c r="D415" s="3129">
        <v>0.84019999999999995</v>
      </c>
      <c r="E415" s="3129">
        <v>0.84019999999999995</v>
      </c>
      <c r="F415" s="3129">
        <v>0.84019999999999995</v>
      </c>
      <c r="G415" s="3129">
        <v>0.84019999999999995</v>
      </c>
      <c r="H415" s="3129">
        <v>0.84019999999999995</v>
      </c>
      <c r="I415" s="3129">
        <v>0.69310000000000005</v>
      </c>
      <c r="J415" s="3129">
        <v>0.69310000000000005</v>
      </c>
      <c r="K415" s="3129">
        <v>0.69310000000000005</v>
      </c>
      <c r="L415" s="3129">
        <v>0.69310000000000005</v>
      </c>
      <c r="M415" s="3130">
        <v>0.69310000000000005</v>
      </c>
    </row>
    <row r="416" spans="1:13">
      <c r="A416" s="3128">
        <v>5.5</v>
      </c>
      <c r="B416" s="3129">
        <v>0.89959999999999996</v>
      </c>
      <c r="C416" s="3129">
        <v>0.89959999999999996</v>
      </c>
      <c r="D416" s="3129">
        <v>0.83809999999999996</v>
      </c>
      <c r="E416" s="3129">
        <v>0.83809999999999996</v>
      </c>
      <c r="F416" s="3129">
        <v>0.83809999999999996</v>
      </c>
      <c r="G416" s="3129">
        <v>0.83809999999999996</v>
      </c>
      <c r="H416" s="3129">
        <v>0.83809999999999996</v>
      </c>
      <c r="I416" s="3129">
        <v>0.69059999999999999</v>
      </c>
      <c r="J416" s="3129">
        <v>0.69059999999999999</v>
      </c>
      <c r="K416" s="3129">
        <v>0.69059999999999999</v>
      </c>
      <c r="L416" s="3129">
        <v>0.69059999999999999</v>
      </c>
      <c r="M416" s="3130">
        <v>0.69059999999999999</v>
      </c>
    </row>
    <row r="417" spans="1:13">
      <c r="A417" s="3128">
        <v>5.6</v>
      </c>
      <c r="B417" s="3129">
        <v>0.89780000000000004</v>
      </c>
      <c r="C417" s="3129">
        <v>0.89780000000000004</v>
      </c>
      <c r="D417" s="3129">
        <v>0.83599999999999997</v>
      </c>
      <c r="E417" s="3129">
        <v>0.83599999999999997</v>
      </c>
      <c r="F417" s="3129">
        <v>0.83599999999999997</v>
      </c>
      <c r="G417" s="3129">
        <v>0.83599999999999997</v>
      </c>
      <c r="H417" s="3129">
        <v>0.83599999999999997</v>
      </c>
      <c r="I417" s="3129">
        <v>0.68810000000000004</v>
      </c>
      <c r="J417" s="3129">
        <v>0.68810000000000004</v>
      </c>
      <c r="K417" s="3129">
        <v>0.68810000000000004</v>
      </c>
      <c r="L417" s="3129">
        <v>0.68810000000000004</v>
      </c>
      <c r="M417" s="3130">
        <v>0.68810000000000004</v>
      </c>
    </row>
    <row r="418" spans="1:13">
      <c r="A418" s="3131">
        <v>5.7</v>
      </c>
      <c r="B418" s="3129">
        <v>0.89600000000000002</v>
      </c>
      <c r="C418" s="3129">
        <v>0.89600000000000002</v>
      </c>
      <c r="D418" s="3129">
        <v>0.83389999999999997</v>
      </c>
      <c r="E418" s="3129">
        <v>0.83389999999999997</v>
      </c>
      <c r="F418" s="3129">
        <v>0.83389999999999997</v>
      </c>
      <c r="G418" s="3129">
        <v>0.83389999999999997</v>
      </c>
      <c r="H418" s="3129">
        <v>0.83389999999999997</v>
      </c>
      <c r="I418" s="3129">
        <v>0.68569999999999998</v>
      </c>
      <c r="J418" s="3129">
        <v>0.68569999999999998</v>
      </c>
      <c r="K418" s="3129">
        <v>0.68569999999999998</v>
      </c>
      <c r="L418" s="3129">
        <v>0.68569999999999998</v>
      </c>
      <c r="M418" s="3130">
        <v>0.68569999999999998</v>
      </c>
    </row>
    <row r="419" spans="1:13">
      <c r="A419" s="3128">
        <v>5.8</v>
      </c>
      <c r="B419" s="3129">
        <v>0.89419999999999999</v>
      </c>
      <c r="C419" s="3129">
        <v>0.89419999999999999</v>
      </c>
      <c r="D419" s="3129">
        <v>0.83189999999999997</v>
      </c>
      <c r="E419" s="3129">
        <v>0.83189999999999997</v>
      </c>
      <c r="F419" s="3129">
        <v>0.83189999999999997</v>
      </c>
      <c r="G419" s="3129">
        <v>0.83189999999999997</v>
      </c>
      <c r="H419" s="3129">
        <v>0.83189999999999997</v>
      </c>
      <c r="I419" s="3129">
        <v>0.68320000000000003</v>
      </c>
      <c r="J419" s="3129">
        <v>0.68320000000000003</v>
      </c>
      <c r="K419" s="3129">
        <v>0.68320000000000003</v>
      </c>
      <c r="L419" s="3129">
        <v>0.68320000000000003</v>
      </c>
      <c r="M419" s="3130">
        <v>0.68320000000000003</v>
      </c>
    </row>
    <row r="420" spans="1:13">
      <c r="A420" s="3128">
        <v>5.9</v>
      </c>
      <c r="B420" s="3129">
        <v>0.89239999999999997</v>
      </c>
      <c r="C420" s="3129">
        <v>0.89239999999999997</v>
      </c>
      <c r="D420" s="3129">
        <v>0.82989999999999997</v>
      </c>
      <c r="E420" s="3129">
        <v>0.82989999999999997</v>
      </c>
      <c r="F420" s="3129">
        <v>0.82989999999999997</v>
      </c>
      <c r="G420" s="3129">
        <v>0.82989999999999997</v>
      </c>
      <c r="H420" s="3129">
        <v>0.82989999999999997</v>
      </c>
      <c r="I420" s="3129">
        <v>0.68069999999999997</v>
      </c>
      <c r="J420" s="3129">
        <v>0.68069999999999997</v>
      </c>
      <c r="K420" s="3129">
        <v>0.68069999999999997</v>
      </c>
      <c r="L420" s="3129">
        <v>0.68069999999999997</v>
      </c>
      <c r="M420" s="3130">
        <v>0.68069999999999997</v>
      </c>
    </row>
    <row r="421" spans="1:13">
      <c r="A421" s="3128">
        <v>6</v>
      </c>
      <c r="B421" s="3129">
        <v>0.89070000000000005</v>
      </c>
      <c r="C421" s="3129">
        <v>0.89070000000000005</v>
      </c>
      <c r="D421" s="3129">
        <v>0.82789999999999997</v>
      </c>
      <c r="E421" s="3129">
        <v>0.82789999999999997</v>
      </c>
      <c r="F421" s="3129">
        <v>0.82789999999999997</v>
      </c>
      <c r="G421" s="3129">
        <v>0.82789999999999997</v>
      </c>
      <c r="H421" s="3129">
        <v>0.82789999999999997</v>
      </c>
      <c r="I421" s="3129">
        <v>0.6784</v>
      </c>
      <c r="J421" s="3129">
        <v>0.6784</v>
      </c>
      <c r="K421" s="3129">
        <v>0.6784</v>
      </c>
      <c r="L421" s="3129">
        <v>0.6784</v>
      </c>
      <c r="M421" s="3130">
        <v>0.6784</v>
      </c>
    </row>
    <row r="422" spans="1:13">
      <c r="A422" s="3128">
        <v>6.1</v>
      </c>
      <c r="B422" s="3129">
        <v>0.88900000000000001</v>
      </c>
      <c r="C422" s="3129">
        <v>0.88900000000000001</v>
      </c>
      <c r="D422" s="3129">
        <v>0.82589999999999997</v>
      </c>
      <c r="E422" s="3129">
        <v>0.82589999999999997</v>
      </c>
      <c r="F422" s="3129">
        <v>0.82589999999999997</v>
      </c>
      <c r="G422" s="3129">
        <v>0.82589999999999997</v>
      </c>
      <c r="H422" s="3129">
        <v>0.82589999999999997</v>
      </c>
      <c r="I422" s="3129">
        <v>0.67600000000000005</v>
      </c>
      <c r="J422" s="3129">
        <v>0.67600000000000005</v>
      </c>
      <c r="K422" s="3129">
        <v>0.67600000000000005</v>
      </c>
      <c r="L422" s="3129">
        <v>0.67600000000000005</v>
      </c>
      <c r="M422" s="3130">
        <v>0.67600000000000005</v>
      </c>
    </row>
    <row r="423" spans="1:13">
      <c r="A423" s="3128">
        <v>6.2</v>
      </c>
      <c r="B423" s="3129">
        <v>0.88729999999999998</v>
      </c>
      <c r="C423" s="3129">
        <v>0.88729999999999998</v>
      </c>
      <c r="D423" s="3129">
        <v>0.82389999999999997</v>
      </c>
      <c r="E423" s="3129">
        <v>0.82389999999999997</v>
      </c>
      <c r="F423" s="3129">
        <v>0.82389999999999997</v>
      </c>
      <c r="G423" s="3129">
        <v>0.82389999999999997</v>
      </c>
      <c r="H423" s="3129">
        <v>0.82389999999999997</v>
      </c>
      <c r="I423" s="3129">
        <v>0.67359999999999998</v>
      </c>
      <c r="J423" s="3129">
        <v>0.67359999999999998</v>
      </c>
      <c r="K423" s="3129">
        <v>0.67359999999999998</v>
      </c>
      <c r="L423" s="3129">
        <v>0.67359999999999998</v>
      </c>
      <c r="M423" s="3130">
        <v>0.67359999999999998</v>
      </c>
    </row>
    <row r="424" spans="1:13">
      <c r="A424" s="3128">
        <v>6.3</v>
      </c>
      <c r="B424" s="3129">
        <v>0.88560000000000005</v>
      </c>
      <c r="C424" s="3129">
        <v>0.88560000000000005</v>
      </c>
      <c r="D424" s="3129">
        <v>0.82189999999999996</v>
      </c>
      <c r="E424" s="3129">
        <v>0.82189999999999996</v>
      </c>
      <c r="F424" s="3129">
        <v>0.82189999999999996</v>
      </c>
      <c r="G424" s="3129">
        <v>0.82189999999999996</v>
      </c>
      <c r="H424" s="3129">
        <v>0.82189999999999996</v>
      </c>
      <c r="I424" s="3129">
        <v>0.67130000000000001</v>
      </c>
      <c r="J424" s="3129">
        <v>0.67130000000000001</v>
      </c>
      <c r="K424" s="3129">
        <v>0.67130000000000001</v>
      </c>
      <c r="L424" s="3129">
        <v>0.67130000000000001</v>
      </c>
      <c r="M424" s="3130">
        <v>0.67130000000000001</v>
      </c>
    </row>
    <row r="425" spans="1:13">
      <c r="A425" s="3128">
        <v>6.4</v>
      </c>
      <c r="B425" s="3129">
        <v>0.88390000000000002</v>
      </c>
      <c r="C425" s="3129">
        <v>0.88390000000000002</v>
      </c>
      <c r="D425" s="3129">
        <v>0.82</v>
      </c>
      <c r="E425" s="3129">
        <v>0.82</v>
      </c>
      <c r="F425" s="3129">
        <v>0.82</v>
      </c>
      <c r="G425" s="3129">
        <v>0.82</v>
      </c>
      <c r="H425" s="3129">
        <v>0.82</v>
      </c>
      <c r="I425" s="3129">
        <v>0.66890000000000005</v>
      </c>
      <c r="J425" s="3129">
        <v>0.66890000000000005</v>
      </c>
      <c r="K425" s="3129">
        <v>0.66890000000000005</v>
      </c>
      <c r="L425" s="3129">
        <v>0.66890000000000005</v>
      </c>
      <c r="M425" s="3130">
        <v>0.66890000000000005</v>
      </c>
    </row>
    <row r="426" spans="1:13">
      <c r="A426" s="3128">
        <v>6.5</v>
      </c>
      <c r="B426" s="3129">
        <v>0.88229999999999997</v>
      </c>
      <c r="C426" s="3129">
        <v>0.88229999999999997</v>
      </c>
      <c r="D426" s="3129">
        <v>0.81810000000000005</v>
      </c>
      <c r="E426" s="3129">
        <v>0.81810000000000005</v>
      </c>
      <c r="F426" s="3129">
        <v>0.81810000000000005</v>
      </c>
      <c r="G426" s="3129">
        <v>0.81810000000000005</v>
      </c>
      <c r="H426" s="3129">
        <v>0.81810000000000005</v>
      </c>
      <c r="I426" s="3129">
        <v>0.66659999999999997</v>
      </c>
      <c r="J426" s="3129">
        <v>0.66659999999999997</v>
      </c>
      <c r="K426" s="3129">
        <v>0.66659999999999997</v>
      </c>
      <c r="L426" s="3129">
        <v>0.66659999999999997</v>
      </c>
      <c r="M426" s="3130">
        <v>0.66659999999999997</v>
      </c>
    </row>
    <row r="427" spans="1:13">
      <c r="A427" s="3128">
        <v>6.6</v>
      </c>
      <c r="B427" s="3129">
        <v>0.88070000000000004</v>
      </c>
      <c r="C427" s="3129">
        <v>0.88070000000000004</v>
      </c>
      <c r="D427" s="3129">
        <v>0.81620000000000004</v>
      </c>
      <c r="E427" s="3129">
        <v>0.81620000000000004</v>
      </c>
      <c r="F427" s="3129">
        <v>0.81620000000000004</v>
      </c>
      <c r="G427" s="3129">
        <v>0.81620000000000004</v>
      </c>
      <c r="H427" s="3129">
        <v>0.81620000000000004</v>
      </c>
      <c r="I427" s="3129">
        <v>0.66439999999999999</v>
      </c>
      <c r="J427" s="3129">
        <v>0.66439999999999999</v>
      </c>
      <c r="K427" s="3129">
        <v>0.66439999999999999</v>
      </c>
      <c r="L427" s="3129">
        <v>0.66439999999999999</v>
      </c>
      <c r="M427" s="3130">
        <v>0.66439999999999999</v>
      </c>
    </row>
    <row r="428" spans="1:13">
      <c r="A428" s="3128">
        <v>6.7</v>
      </c>
      <c r="B428" s="3129">
        <v>0.879</v>
      </c>
      <c r="C428" s="3129">
        <v>0.879</v>
      </c>
      <c r="D428" s="3129">
        <v>0.81430000000000002</v>
      </c>
      <c r="E428" s="3129">
        <v>0.81430000000000002</v>
      </c>
      <c r="F428" s="3129">
        <v>0.81430000000000002</v>
      </c>
      <c r="G428" s="3129">
        <v>0.81430000000000002</v>
      </c>
      <c r="H428" s="3129">
        <v>0.81430000000000002</v>
      </c>
      <c r="I428" s="3129">
        <v>0.66210000000000002</v>
      </c>
      <c r="J428" s="3129">
        <v>0.66210000000000002</v>
      </c>
      <c r="K428" s="3129">
        <v>0.66210000000000002</v>
      </c>
      <c r="L428" s="3129">
        <v>0.66210000000000002</v>
      </c>
      <c r="M428" s="3130">
        <v>0.66210000000000002</v>
      </c>
    </row>
    <row r="429" spans="1:13">
      <c r="A429" s="3128">
        <v>6.8</v>
      </c>
      <c r="B429" s="3129">
        <v>0.87739999999999996</v>
      </c>
      <c r="C429" s="3129">
        <v>0.87739999999999996</v>
      </c>
      <c r="D429" s="3129">
        <v>0.81240000000000001</v>
      </c>
      <c r="E429" s="3129">
        <v>0.81240000000000001</v>
      </c>
      <c r="F429" s="3129">
        <v>0.81240000000000001</v>
      </c>
      <c r="G429" s="3129">
        <v>0.81240000000000001</v>
      </c>
      <c r="H429" s="3129">
        <v>0.81240000000000001</v>
      </c>
      <c r="I429" s="3129">
        <v>0.65980000000000005</v>
      </c>
      <c r="J429" s="3129">
        <v>0.65980000000000005</v>
      </c>
      <c r="K429" s="3129">
        <v>0.65980000000000005</v>
      </c>
      <c r="L429" s="3129">
        <v>0.65980000000000005</v>
      </c>
      <c r="M429" s="3130">
        <v>0.65980000000000005</v>
      </c>
    </row>
    <row r="430" spans="1:13">
      <c r="A430" s="3128">
        <v>6.9</v>
      </c>
      <c r="B430" s="3129">
        <v>0.87580000000000002</v>
      </c>
      <c r="C430" s="3129">
        <v>0.87580000000000002</v>
      </c>
      <c r="D430" s="3129">
        <v>0.8105</v>
      </c>
      <c r="E430" s="3129">
        <v>0.8105</v>
      </c>
      <c r="F430" s="3129">
        <v>0.8105</v>
      </c>
      <c r="G430" s="3129">
        <v>0.8105</v>
      </c>
      <c r="H430" s="3129">
        <v>0.8105</v>
      </c>
      <c r="I430" s="3129">
        <v>0.65749999999999997</v>
      </c>
      <c r="J430" s="3129">
        <v>0.65749999999999997</v>
      </c>
      <c r="K430" s="3129">
        <v>0.65749999999999997</v>
      </c>
      <c r="L430" s="3129">
        <v>0.65749999999999997</v>
      </c>
      <c r="M430" s="3130">
        <v>0.65749999999999997</v>
      </c>
    </row>
    <row r="431" spans="1:13">
      <c r="A431" s="3128">
        <v>7</v>
      </c>
      <c r="B431" s="3129">
        <v>0.87419999999999998</v>
      </c>
      <c r="C431" s="3129">
        <v>0.87419999999999998</v>
      </c>
      <c r="D431" s="3129">
        <v>0.80869999999999997</v>
      </c>
      <c r="E431" s="3129">
        <v>0.80869999999999997</v>
      </c>
      <c r="F431" s="3129">
        <v>0.80869999999999997</v>
      </c>
      <c r="G431" s="3129">
        <v>0.80869999999999997</v>
      </c>
      <c r="H431" s="3129">
        <v>0.80869999999999997</v>
      </c>
      <c r="I431" s="3129">
        <v>0.65529999999999999</v>
      </c>
      <c r="J431" s="3129">
        <v>0.65529999999999999</v>
      </c>
      <c r="K431" s="3129">
        <v>0.65529999999999999</v>
      </c>
      <c r="L431" s="3129">
        <v>0.65529999999999999</v>
      </c>
      <c r="M431" s="3130">
        <v>0.65529999999999999</v>
      </c>
    </row>
    <row r="432" spans="1:13">
      <c r="A432" s="3128">
        <v>7.1</v>
      </c>
      <c r="B432" s="3129">
        <v>0.87270000000000003</v>
      </c>
      <c r="C432" s="3129">
        <v>0.87270000000000003</v>
      </c>
      <c r="D432" s="3129">
        <v>0.80689999999999995</v>
      </c>
      <c r="E432" s="3129">
        <v>0.80689999999999995</v>
      </c>
      <c r="F432" s="3129">
        <v>0.80689999999999995</v>
      </c>
      <c r="G432" s="3129">
        <v>0.80689999999999995</v>
      </c>
      <c r="H432" s="3129">
        <v>0.80689999999999995</v>
      </c>
      <c r="I432" s="3129">
        <v>0.6532</v>
      </c>
      <c r="J432" s="3129">
        <v>0.6532</v>
      </c>
      <c r="K432" s="3129">
        <v>0.6532</v>
      </c>
      <c r="L432" s="3129">
        <v>0.6532</v>
      </c>
      <c r="M432" s="3130">
        <v>0.6532</v>
      </c>
    </row>
    <row r="433" spans="1:13">
      <c r="A433" s="3128">
        <v>7.2</v>
      </c>
      <c r="B433" s="3129">
        <v>0.87119999999999997</v>
      </c>
      <c r="C433" s="3129">
        <v>0.87119999999999997</v>
      </c>
      <c r="D433" s="3129">
        <v>0.80510000000000004</v>
      </c>
      <c r="E433" s="3129">
        <v>0.80510000000000004</v>
      </c>
      <c r="F433" s="3129">
        <v>0.80510000000000004</v>
      </c>
      <c r="G433" s="3129">
        <v>0.80510000000000004</v>
      </c>
      <c r="H433" s="3129">
        <v>0.80510000000000004</v>
      </c>
      <c r="I433" s="3129">
        <v>0.65100000000000002</v>
      </c>
      <c r="J433" s="3129">
        <v>0.65100000000000002</v>
      </c>
      <c r="K433" s="3129">
        <v>0.65100000000000002</v>
      </c>
      <c r="L433" s="3129">
        <v>0.65100000000000002</v>
      </c>
      <c r="M433" s="3130">
        <v>0.65100000000000002</v>
      </c>
    </row>
    <row r="434" spans="1:13">
      <c r="A434" s="3128">
        <v>7.3</v>
      </c>
      <c r="B434" s="3129">
        <v>0.86970000000000003</v>
      </c>
      <c r="C434" s="3129">
        <v>0.86970000000000003</v>
      </c>
      <c r="D434" s="3129">
        <v>0.80330000000000001</v>
      </c>
      <c r="E434" s="3129">
        <v>0.80330000000000001</v>
      </c>
      <c r="F434" s="3129">
        <v>0.80330000000000001</v>
      </c>
      <c r="G434" s="3129">
        <v>0.80330000000000001</v>
      </c>
      <c r="H434" s="3129">
        <v>0.80330000000000001</v>
      </c>
      <c r="I434" s="3129">
        <v>0.64880000000000004</v>
      </c>
      <c r="J434" s="3129">
        <v>0.64880000000000004</v>
      </c>
      <c r="K434" s="3129">
        <v>0.64880000000000004</v>
      </c>
      <c r="L434" s="3129">
        <v>0.64880000000000004</v>
      </c>
      <c r="M434" s="3130">
        <v>0.64880000000000004</v>
      </c>
    </row>
    <row r="435" spans="1:13">
      <c r="A435" s="3128">
        <v>7.4</v>
      </c>
      <c r="B435" s="3129">
        <v>0.86819999999999997</v>
      </c>
      <c r="C435" s="3129">
        <v>0.86819999999999997</v>
      </c>
      <c r="D435" s="3129">
        <v>0.80149999999999999</v>
      </c>
      <c r="E435" s="3129">
        <v>0.80149999999999999</v>
      </c>
      <c r="F435" s="3129">
        <v>0.80149999999999999</v>
      </c>
      <c r="G435" s="3129">
        <v>0.80149999999999999</v>
      </c>
      <c r="H435" s="3129">
        <v>0.80149999999999999</v>
      </c>
      <c r="I435" s="3129">
        <v>0.64659999999999995</v>
      </c>
      <c r="J435" s="3129">
        <v>0.64659999999999995</v>
      </c>
      <c r="K435" s="3129">
        <v>0.64659999999999995</v>
      </c>
      <c r="L435" s="3129">
        <v>0.64659999999999995</v>
      </c>
      <c r="M435" s="3130">
        <v>0.64659999999999995</v>
      </c>
    </row>
    <row r="436" spans="1:13">
      <c r="A436" s="3128">
        <v>7.5</v>
      </c>
      <c r="B436" s="3129">
        <v>0.86660000000000004</v>
      </c>
      <c r="C436" s="3129">
        <v>0.86660000000000004</v>
      </c>
      <c r="D436" s="3129">
        <v>0.79969999999999997</v>
      </c>
      <c r="E436" s="3129">
        <v>0.79969999999999997</v>
      </c>
      <c r="F436" s="3129">
        <v>0.79969999999999997</v>
      </c>
      <c r="G436" s="3129">
        <v>0.79969999999999997</v>
      </c>
      <c r="H436" s="3129">
        <v>0.79969999999999997</v>
      </c>
      <c r="I436" s="3129">
        <v>0.64449999999999996</v>
      </c>
      <c r="J436" s="3129">
        <v>0.64449999999999996</v>
      </c>
      <c r="K436" s="3129">
        <v>0.64449999999999996</v>
      </c>
      <c r="L436" s="3129">
        <v>0.64449999999999996</v>
      </c>
      <c r="M436" s="3130">
        <v>0.64449999999999996</v>
      </c>
    </row>
    <row r="437" spans="1:13">
      <c r="A437" s="3128">
        <v>7.6</v>
      </c>
      <c r="B437" s="3129">
        <v>0.86509999999999998</v>
      </c>
      <c r="C437" s="3129">
        <v>0.86509999999999998</v>
      </c>
      <c r="D437" s="3129">
        <v>0.79800000000000004</v>
      </c>
      <c r="E437" s="3129">
        <v>0.79800000000000004</v>
      </c>
      <c r="F437" s="3129">
        <v>0.79800000000000004</v>
      </c>
      <c r="G437" s="3129">
        <v>0.79800000000000004</v>
      </c>
      <c r="H437" s="3129">
        <v>0.79800000000000004</v>
      </c>
      <c r="I437" s="3129">
        <v>0.64239999999999997</v>
      </c>
      <c r="J437" s="3129">
        <v>0.64239999999999997</v>
      </c>
      <c r="K437" s="3129">
        <v>0.64239999999999997</v>
      </c>
      <c r="L437" s="3129">
        <v>0.64239999999999997</v>
      </c>
      <c r="M437" s="3130">
        <v>0.64239999999999997</v>
      </c>
    </row>
    <row r="438" spans="1:13">
      <c r="A438" s="3128">
        <v>7.7</v>
      </c>
      <c r="B438" s="3129">
        <v>0.86370000000000002</v>
      </c>
      <c r="C438" s="3129">
        <v>0.86370000000000002</v>
      </c>
      <c r="D438" s="3129">
        <v>0.79630000000000001</v>
      </c>
      <c r="E438" s="3129">
        <v>0.79630000000000001</v>
      </c>
      <c r="F438" s="3129">
        <v>0.79630000000000001</v>
      </c>
      <c r="G438" s="3129">
        <v>0.79630000000000001</v>
      </c>
      <c r="H438" s="3129">
        <v>0.79630000000000001</v>
      </c>
      <c r="I438" s="3129">
        <v>0.64029999999999998</v>
      </c>
      <c r="J438" s="3129">
        <v>0.64029999999999998</v>
      </c>
      <c r="K438" s="3129">
        <v>0.64029999999999998</v>
      </c>
      <c r="L438" s="3129">
        <v>0.64029999999999998</v>
      </c>
      <c r="M438" s="3130">
        <v>0.64029999999999998</v>
      </c>
    </row>
    <row r="439" spans="1:13">
      <c r="A439" s="3128">
        <v>7.8</v>
      </c>
      <c r="B439" s="3129">
        <v>0.86229999999999996</v>
      </c>
      <c r="C439" s="3129">
        <v>0.86229999999999996</v>
      </c>
      <c r="D439" s="3129">
        <v>0.79449999999999998</v>
      </c>
      <c r="E439" s="3129">
        <v>0.79449999999999998</v>
      </c>
      <c r="F439" s="3129">
        <v>0.79449999999999998</v>
      </c>
      <c r="G439" s="3129">
        <v>0.79449999999999998</v>
      </c>
      <c r="H439" s="3129">
        <v>0.79449999999999998</v>
      </c>
      <c r="I439" s="3129">
        <v>0.63819999999999999</v>
      </c>
      <c r="J439" s="3129">
        <v>0.63819999999999999</v>
      </c>
      <c r="K439" s="3129">
        <v>0.63819999999999999</v>
      </c>
      <c r="L439" s="3129">
        <v>0.63819999999999999</v>
      </c>
      <c r="M439" s="3130">
        <v>0.63819999999999999</v>
      </c>
    </row>
    <row r="440" spans="1:13">
      <c r="A440" s="3128">
        <v>7.9</v>
      </c>
      <c r="B440" s="3129">
        <v>0.8609</v>
      </c>
      <c r="C440" s="3129">
        <v>0.8609</v>
      </c>
      <c r="D440" s="3129">
        <v>0.79279999999999995</v>
      </c>
      <c r="E440" s="3129">
        <v>0.79279999999999995</v>
      </c>
      <c r="F440" s="3129">
        <v>0.79279999999999995</v>
      </c>
      <c r="G440" s="3129">
        <v>0.79279999999999995</v>
      </c>
      <c r="H440" s="3129">
        <v>0.79279999999999995</v>
      </c>
      <c r="I440" s="3129">
        <v>0.6361</v>
      </c>
      <c r="J440" s="3129">
        <v>0.6361</v>
      </c>
      <c r="K440" s="3129">
        <v>0.6361</v>
      </c>
      <c r="L440" s="3129">
        <v>0.6361</v>
      </c>
      <c r="M440" s="3130">
        <v>0.6361</v>
      </c>
    </row>
    <row r="441" spans="1:13">
      <c r="A441" s="3128">
        <v>8</v>
      </c>
      <c r="B441" s="3129">
        <v>0.85940000000000005</v>
      </c>
      <c r="C441" s="3129">
        <v>0.85940000000000005</v>
      </c>
      <c r="D441" s="3129">
        <v>0.79110000000000003</v>
      </c>
      <c r="E441" s="3129">
        <v>0.79110000000000003</v>
      </c>
      <c r="F441" s="3129">
        <v>0.79110000000000003</v>
      </c>
      <c r="G441" s="3129">
        <v>0.79110000000000003</v>
      </c>
      <c r="H441" s="3129">
        <v>0.79110000000000003</v>
      </c>
      <c r="I441" s="3129">
        <v>0.6341</v>
      </c>
      <c r="J441" s="3129">
        <v>0.6341</v>
      </c>
      <c r="K441" s="3129">
        <v>0.6341</v>
      </c>
      <c r="L441" s="3129">
        <v>0.6341</v>
      </c>
      <c r="M441" s="3130">
        <v>0.6341</v>
      </c>
    </row>
    <row r="442" spans="1:13">
      <c r="A442" s="3128">
        <v>8.1</v>
      </c>
      <c r="B442" s="3129">
        <v>0.85799999999999998</v>
      </c>
      <c r="C442" s="3129">
        <v>0.85799999999999998</v>
      </c>
      <c r="D442" s="3129">
        <v>0.78939999999999999</v>
      </c>
      <c r="E442" s="3129">
        <v>0.78939999999999999</v>
      </c>
      <c r="F442" s="3129">
        <v>0.78939999999999999</v>
      </c>
      <c r="G442" s="3129">
        <v>0.78939999999999999</v>
      </c>
      <c r="H442" s="3129">
        <v>0.78939999999999999</v>
      </c>
      <c r="I442" s="3129">
        <v>0.6321</v>
      </c>
      <c r="J442" s="3129">
        <v>0.6321</v>
      </c>
      <c r="K442" s="3129">
        <v>0.6321</v>
      </c>
      <c r="L442" s="3129">
        <v>0.6321</v>
      </c>
      <c r="M442" s="3130">
        <v>0.6321</v>
      </c>
    </row>
    <row r="443" spans="1:13">
      <c r="A443" s="3128">
        <v>8.1999999999999993</v>
      </c>
      <c r="B443" s="3129">
        <v>0.85660000000000003</v>
      </c>
      <c r="C443" s="3129">
        <v>0.85660000000000003</v>
      </c>
      <c r="D443" s="3129">
        <v>0.78779999999999994</v>
      </c>
      <c r="E443" s="3129">
        <v>0.78779999999999994</v>
      </c>
      <c r="F443" s="3129">
        <v>0.78779999999999994</v>
      </c>
      <c r="G443" s="3129">
        <v>0.78779999999999994</v>
      </c>
      <c r="H443" s="3129">
        <v>0.78779999999999994</v>
      </c>
      <c r="I443" s="3129">
        <v>0.63009999999999999</v>
      </c>
      <c r="J443" s="3129">
        <v>0.63009999999999999</v>
      </c>
      <c r="K443" s="3129">
        <v>0.63009999999999999</v>
      </c>
      <c r="L443" s="3129">
        <v>0.63009999999999999</v>
      </c>
      <c r="M443" s="3130">
        <v>0.63009999999999999</v>
      </c>
    </row>
    <row r="444" spans="1:13">
      <c r="A444" s="3128">
        <v>8.3000000000000007</v>
      </c>
      <c r="B444" s="3129">
        <v>0.85529999999999995</v>
      </c>
      <c r="C444" s="3129">
        <v>0.85529999999999995</v>
      </c>
      <c r="D444" s="3129">
        <v>0.78620000000000001</v>
      </c>
      <c r="E444" s="3129">
        <v>0.78620000000000001</v>
      </c>
      <c r="F444" s="3129">
        <v>0.78620000000000001</v>
      </c>
      <c r="G444" s="3129">
        <v>0.78620000000000001</v>
      </c>
      <c r="H444" s="3129">
        <v>0.78620000000000001</v>
      </c>
      <c r="I444" s="3129">
        <v>0.62809999999999999</v>
      </c>
      <c r="J444" s="3129">
        <v>0.62809999999999999</v>
      </c>
      <c r="K444" s="3129">
        <v>0.62809999999999999</v>
      </c>
      <c r="L444" s="3129">
        <v>0.62809999999999999</v>
      </c>
      <c r="M444" s="3130">
        <v>0.62809999999999999</v>
      </c>
    </row>
    <row r="445" spans="1:13">
      <c r="A445" s="3128">
        <v>8.4</v>
      </c>
      <c r="B445" s="3129">
        <v>0.85389999999999999</v>
      </c>
      <c r="C445" s="3129">
        <v>0.85389999999999999</v>
      </c>
      <c r="D445" s="3129">
        <v>0.78459999999999996</v>
      </c>
      <c r="E445" s="3129">
        <v>0.78459999999999996</v>
      </c>
      <c r="F445" s="3129">
        <v>0.78459999999999996</v>
      </c>
      <c r="G445" s="3129">
        <v>0.78459999999999996</v>
      </c>
      <c r="H445" s="3129">
        <v>0.78459999999999996</v>
      </c>
      <c r="I445" s="3129">
        <v>0.62609999999999999</v>
      </c>
      <c r="J445" s="3129">
        <v>0.62609999999999999</v>
      </c>
      <c r="K445" s="3129">
        <v>0.62609999999999999</v>
      </c>
      <c r="L445" s="3129">
        <v>0.62609999999999999</v>
      </c>
      <c r="M445" s="3130">
        <v>0.62609999999999999</v>
      </c>
    </row>
    <row r="446" spans="1:13">
      <c r="A446" s="3128">
        <v>8.5</v>
      </c>
      <c r="B446" s="3129">
        <v>0.85260000000000002</v>
      </c>
      <c r="C446" s="3129">
        <v>0.85260000000000002</v>
      </c>
      <c r="D446" s="3129">
        <v>0.78290000000000004</v>
      </c>
      <c r="E446" s="3129">
        <v>0.78290000000000004</v>
      </c>
      <c r="F446" s="3129">
        <v>0.78290000000000004</v>
      </c>
      <c r="G446" s="3129">
        <v>0.78290000000000004</v>
      </c>
      <c r="H446" s="3129">
        <v>0.78290000000000004</v>
      </c>
      <c r="I446" s="3129">
        <v>0.62419999999999998</v>
      </c>
      <c r="J446" s="3129">
        <v>0.62419999999999998</v>
      </c>
      <c r="K446" s="3129">
        <v>0.62419999999999998</v>
      </c>
      <c r="L446" s="3129">
        <v>0.62419999999999998</v>
      </c>
      <c r="M446" s="3130">
        <v>0.62419999999999998</v>
      </c>
    </row>
    <row r="447" spans="1:13">
      <c r="A447" s="3128">
        <v>8.6</v>
      </c>
      <c r="B447" s="3129">
        <v>0.85129999999999995</v>
      </c>
      <c r="C447" s="3129">
        <v>0.85129999999999995</v>
      </c>
      <c r="D447" s="3129">
        <v>0.78129999999999999</v>
      </c>
      <c r="E447" s="3129">
        <v>0.78129999999999999</v>
      </c>
      <c r="F447" s="3129">
        <v>0.78129999999999999</v>
      </c>
      <c r="G447" s="3129">
        <v>0.78129999999999999</v>
      </c>
      <c r="H447" s="3129">
        <v>0.78129999999999999</v>
      </c>
      <c r="I447" s="3129">
        <v>0.62229999999999996</v>
      </c>
      <c r="J447" s="3129">
        <v>0.62229999999999996</v>
      </c>
      <c r="K447" s="3129">
        <v>0.62229999999999996</v>
      </c>
      <c r="L447" s="3129">
        <v>0.62229999999999996</v>
      </c>
      <c r="M447" s="3130">
        <v>0.62229999999999996</v>
      </c>
    </row>
    <row r="448" spans="1:13">
      <c r="A448" s="3128">
        <v>8.6999999999999993</v>
      </c>
      <c r="B448" s="3129">
        <v>0.85</v>
      </c>
      <c r="C448" s="3129">
        <v>0.85</v>
      </c>
      <c r="D448" s="3129">
        <v>0.77969999999999995</v>
      </c>
      <c r="E448" s="3129">
        <v>0.77969999999999995</v>
      </c>
      <c r="F448" s="3129">
        <v>0.77969999999999995</v>
      </c>
      <c r="G448" s="3129">
        <v>0.77969999999999995</v>
      </c>
      <c r="H448" s="3129">
        <v>0.77969999999999995</v>
      </c>
      <c r="I448" s="3129">
        <v>0.62039999999999995</v>
      </c>
      <c r="J448" s="3129">
        <v>0.62039999999999995</v>
      </c>
      <c r="K448" s="3129">
        <v>0.62039999999999995</v>
      </c>
      <c r="L448" s="3129">
        <v>0.62039999999999995</v>
      </c>
      <c r="M448" s="3130">
        <v>0.62039999999999995</v>
      </c>
    </row>
    <row r="449" spans="1:13">
      <c r="A449" s="3128">
        <v>8.8000000000000007</v>
      </c>
      <c r="B449" s="3129">
        <v>0.84860000000000002</v>
      </c>
      <c r="C449" s="3129">
        <v>0.84860000000000002</v>
      </c>
      <c r="D449" s="3129">
        <v>0.7782</v>
      </c>
      <c r="E449" s="3129">
        <v>0.7782</v>
      </c>
      <c r="F449" s="3129">
        <v>0.7782</v>
      </c>
      <c r="G449" s="3129">
        <v>0.7782</v>
      </c>
      <c r="H449" s="3129">
        <v>0.7782</v>
      </c>
      <c r="I449" s="3129">
        <v>0.61850000000000005</v>
      </c>
      <c r="J449" s="3129">
        <v>0.61850000000000005</v>
      </c>
      <c r="K449" s="3129">
        <v>0.61850000000000005</v>
      </c>
      <c r="L449" s="3129">
        <v>0.61850000000000005</v>
      </c>
      <c r="M449" s="3130">
        <v>0.61850000000000005</v>
      </c>
    </row>
    <row r="450" spans="1:13">
      <c r="A450" s="3128">
        <v>8.9</v>
      </c>
      <c r="B450" s="3129">
        <v>0.84740000000000004</v>
      </c>
      <c r="C450" s="3129">
        <v>0.84740000000000004</v>
      </c>
      <c r="D450" s="3129">
        <v>0.77669999999999995</v>
      </c>
      <c r="E450" s="3129">
        <v>0.77669999999999995</v>
      </c>
      <c r="F450" s="3129">
        <v>0.77669999999999995</v>
      </c>
      <c r="G450" s="3129">
        <v>0.77669999999999995</v>
      </c>
      <c r="H450" s="3129">
        <v>0.77669999999999995</v>
      </c>
      <c r="I450" s="3129">
        <v>0.61670000000000003</v>
      </c>
      <c r="J450" s="3129">
        <v>0.61670000000000003</v>
      </c>
      <c r="K450" s="3129">
        <v>0.61670000000000003</v>
      </c>
      <c r="L450" s="3129">
        <v>0.61670000000000003</v>
      </c>
      <c r="M450" s="3130">
        <v>0.61670000000000003</v>
      </c>
    </row>
    <row r="451" spans="1:13">
      <c r="A451" s="3131">
        <v>9</v>
      </c>
      <c r="B451" s="3129">
        <v>0.84619999999999995</v>
      </c>
      <c r="C451" s="3129">
        <v>0.84619999999999995</v>
      </c>
      <c r="D451" s="3129">
        <v>0.77510000000000001</v>
      </c>
      <c r="E451" s="3129">
        <v>0.77510000000000001</v>
      </c>
      <c r="F451" s="3129">
        <v>0.77510000000000001</v>
      </c>
      <c r="G451" s="3129">
        <v>0.77510000000000001</v>
      </c>
      <c r="H451" s="3129">
        <v>0.77510000000000001</v>
      </c>
      <c r="I451" s="3129">
        <v>0.61480000000000001</v>
      </c>
      <c r="J451" s="3129">
        <v>0.61480000000000001</v>
      </c>
      <c r="K451" s="3129">
        <v>0.61480000000000001</v>
      </c>
      <c r="L451" s="3129">
        <v>0.61480000000000001</v>
      </c>
      <c r="M451" s="3130">
        <v>0.61480000000000001</v>
      </c>
    </row>
    <row r="452" spans="1:13">
      <c r="A452" s="3131">
        <v>9.1</v>
      </c>
      <c r="B452" s="3129">
        <v>0.84499999999999997</v>
      </c>
      <c r="C452" s="3129">
        <v>0.84499999999999997</v>
      </c>
      <c r="D452" s="3129">
        <v>0.77359999999999995</v>
      </c>
      <c r="E452" s="3129">
        <v>0.77359999999999995</v>
      </c>
      <c r="F452" s="3129">
        <v>0.77359999999999995</v>
      </c>
      <c r="G452" s="3129">
        <v>0.77359999999999995</v>
      </c>
      <c r="H452" s="3129">
        <v>0.77359999999999995</v>
      </c>
      <c r="I452" s="3129">
        <v>0.61299999999999999</v>
      </c>
      <c r="J452" s="3129">
        <v>0.61299999999999999</v>
      </c>
      <c r="K452" s="3129">
        <v>0.61299999999999999</v>
      </c>
      <c r="L452" s="3129">
        <v>0.61299999999999999</v>
      </c>
      <c r="M452" s="3130">
        <v>0.61299999999999999</v>
      </c>
    </row>
    <row r="453" spans="1:13">
      <c r="A453" s="3131">
        <v>9.1999999999999993</v>
      </c>
      <c r="B453" s="3129">
        <v>0.84370000000000001</v>
      </c>
      <c r="C453" s="3129">
        <v>0.84370000000000001</v>
      </c>
      <c r="D453" s="3129">
        <v>0.77210000000000001</v>
      </c>
      <c r="E453" s="3129">
        <v>0.77210000000000001</v>
      </c>
      <c r="F453" s="3129">
        <v>0.77210000000000001</v>
      </c>
      <c r="G453" s="3129">
        <v>0.77210000000000001</v>
      </c>
      <c r="H453" s="3129">
        <v>0.77210000000000001</v>
      </c>
      <c r="I453" s="3129">
        <v>0.61119999999999997</v>
      </c>
      <c r="J453" s="3129">
        <v>0.61119999999999997</v>
      </c>
      <c r="K453" s="3129">
        <v>0.61119999999999997</v>
      </c>
      <c r="L453" s="3129">
        <v>0.61119999999999997</v>
      </c>
      <c r="M453" s="3130">
        <v>0.61119999999999997</v>
      </c>
    </row>
    <row r="454" spans="1:13">
      <c r="A454" s="3131">
        <v>9.3000000000000007</v>
      </c>
      <c r="B454" s="3129">
        <v>0.84250000000000003</v>
      </c>
      <c r="C454" s="3129">
        <v>0.84250000000000003</v>
      </c>
      <c r="D454" s="3129">
        <v>0.77059999999999995</v>
      </c>
      <c r="E454" s="3129">
        <v>0.77059999999999995</v>
      </c>
      <c r="F454" s="3129">
        <v>0.77059999999999995</v>
      </c>
      <c r="G454" s="3129">
        <v>0.77059999999999995</v>
      </c>
      <c r="H454" s="3129">
        <v>0.77059999999999995</v>
      </c>
      <c r="I454" s="3129">
        <v>0.60940000000000005</v>
      </c>
      <c r="J454" s="3129">
        <v>0.60940000000000005</v>
      </c>
      <c r="K454" s="3129">
        <v>0.60940000000000005</v>
      </c>
      <c r="L454" s="3129">
        <v>0.60940000000000005</v>
      </c>
      <c r="M454" s="3130">
        <v>0.60940000000000005</v>
      </c>
    </row>
    <row r="455" spans="1:13">
      <c r="A455" s="3131">
        <v>9.4</v>
      </c>
      <c r="B455" s="3129">
        <v>0.84130000000000005</v>
      </c>
      <c r="C455" s="3129">
        <v>0.84130000000000005</v>
      </c>
      <c r="D455" s="3129">
        <v>0.76900000000000002</v>
      </c>
      <c r="E455" s="3129">
        <v>0.76900000000000002</v>
      </c>
      <c r="F455" s="3129">
        <v>0.76900000000000002</v>
      </c>
      <c r="G455" s="3129">
        <v>0.76900000000000002</v>
      </c>
      <c r="H455" s="3129">
        <v>0.76900000000000002</v>
      </c>
      <c r="I455" s="3129">
        <v>0.60760000000000003</v>
      </c>
      <c r="J455" s="3129">
        <v>0.60760000000000003</v>
      </c>
      <c r="K455" s="3129">
        <v>0.60760000000000003</v>
      </c>
      <c r="L455" s="3129">
        <v>0.60760000000000003</v>
      </c>
      <c r="M455" s="3130">
        <v>0.60760000000000003</v>
      </c>
    </row>
    <row r="456" spans="1:13">
      <c r="A456" s="3131">
        <v>9.5</v>
      </c>
      <c r="B456" s="3129">
        <v>0.84009999999999996</v>
      </c>
      <c r="C456" s="3129">
        <v>0.84009999999999996</v>
      </c>
      <c r="D456" s="3129">
        <v>0.76759999999999995</v>
      </c>
      <c r="E456" s="3129">
        <v>0.76759999999999995</v>
      </c>
      <c r="F456" s="3129">
        <v>0.76759999999999995</v>
      </c>
      <c r="G456" s="3129">
        <v>0.76759999999999995</v>
      </c>
      <c r="H456" s="3129">
        <v>0.76759999999999995</v>
      </c>
      <c r="I456" s="3129">
        <v>0.60580000000000001</v>
      </c>
      <c r="J456" s="3129">
        <v>0.60580000000000001</v>
      </c>
      <c r="K456" s="3129">
        <v>0.60580000000000001</v>
      </c>
      <c r="L456" s="3129">
        <v>0.60580000000000001</v>
      </c>
      <c r="M456" s="3130">
        <v>0.60580000000000001</v>
      </c>
    </row>
    <row r="457" spans="1:13">
      <c r="A457" s="3131">
        <v>9.6</v>
      </c>
      <c r="B457" s="3129">
        <v>0.83899999999999997</v>
      </c>
      <c r="C457" s="3129">
        <v>0.83899999999999997</v>
      </c>
      <c r="D457" s="3129">
        <v>0.76619999999999999</v>
      </c>
      <c r="E457" s="3129">
        <v>0.76619999999999999</v>
      </c>
      <c r="F457" s="3129">
        <v>0.76619999999999999</v>
      </c>
      <c r="G457" s="3129">
        <v>0.76619999999999999</v>
      </c>
      <c r="H457" s="3129">
        <v>0.76619999999999999</v>
      </c>
      <c r="I457" s="3129">
        <v>0.60409999999999997</v>
      </c>
      <c r="J457" s="3129">
        <v>0.60409999999999997</v>
      </c>
      <c r="K457" s="3129">
        <v>0.60409999999999997</v>
      </c>
      <c r="L457" s="3129">
        <v>0.60409999999999997</v>
      </c>
      <c r="M457" s="3130">
        <v>0.60409999999999997</v>
      </c>
    </row>
    <row r="458" spans="1:13">
      <c r="A458" s="3131">
        <v>9.6999999999999993</v>
      </c>
      <c r="B458" s="3129">
        <v>0.83779999999999999</v>
      </c>
      <c r="C458" s="3129">
        <v>0.83779999999999999</v>
      </c>
      <c r="D458" s="3129">
        <v>0.76480000000000004</v>
      </c>
      <c r="E458" s="3129">
        <v>0.76480000000000004</v>
      </c>
      <c r="F458" s="3129">
        <v>0.76480000000000004</v>
      </c>
      <c r="G458" s="3129">
        <v>0.76480000000000004</v>
      </c>
      <c r="H458" s="3129">
        <v>0.76480000000000004</v>
      </c>
      <c r="I458" s="3129">
        <v>0.60240000000000005</v>
      </c>
      <c r="J458" s="3129">
        <v>0.60240000000000005</v>
      </c>
      <c r="K458" s="3129">
        <v>0.60240000000000005</v>
      </c>
      <c r="L458" s="3129">
        <v>0.60240000000000005</v>
      </c>
      <c r="M458" s="3130">
        <v>0.60240000000000005</v>
      </c>
    </row>
    <row r="459" spans="1:13">
      <c r="A459" s="3131">
        <v>9.8000000000000007</v>
      </c>
      <c r="B459" s="3129">
        <v>0.8367</v>
      </c>
      <c r="C459" s="3129">
        <v>0.8367</v>
      </c>
      <c r="D459" s="3129">
        <v>0.76329999999999998</v>
      </c>
      <c r="E459" s="3129">
        <v>0.76329999999999998</v>
      </c>
      <c r="F459" s="3129">
        <v>0.76329999999999998</v>
      </c>
      <c r="G459" s="3129">
        <v>0.76329999999999998</v>
      </c>
      <c r="H459" s="3129">
        <v>0.76329999999999998</v>
      </c>
      <c r="I459" s="3129">
        <v>0.60060000000000002</v>
      </c>
      <c r="J459" s="3129">
        <v>0.60060000000000002</v>
      </c>
      <c r="K459" s="3129">
        <v>0.60060000000000002</v>
      </c>
      <c r="L459" s="3129">
        <v>0.60060000000000002</v>
      </c>
      <c r="M459" s="3130">
        <v>0.60060000000000002</v>
      </c>
    </row>
    <row r="460" spans="1:13" ht="14.25" thickBot="1">
      <c r="A460" s="3132">
        <v>9.9</v>
      </c>
      <c r="B460" s="3133">
        <v>0.83560000000000001</v>
      </c>
      <c r="C460" s="3133">
        <v>0.83560000000000001</v>
      </c>
      <c r="D460" s="3133">
        <v>0.76190000000000002</v>
      </c>
      <c r="E460" s="3133">
        <v>0.76190000000000002</v>
      </c>
      <c r="F460" s="3133">
        <v>0.76190000000000002</v>
      </c>
      <c r="G460" s="3133">
        <v>0.76190000000000002</v>
      </c>
      <c r="H460" s="3133">
        <v>0.76190000000000002</v>
      </c>
      <c r="I460" s="3133">
        <v>0.59889999999999999</v>
      </c>
      <c r="J460" s="3133">
        <v>0.59889999999999999</v>
      </c>
      <c r="K460" s="3133">
        <v>0.59889999999999999</v>
      </c>
      <c r="L460" s="3133">
        <v>0.59889999999999999</v>
      </c>
      <c r="M460" s="3134">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68949</v>
      </c>
      <c r="C2" s="2" t="s">
        <v>106</v>
      </c>
      <c r="D2" s="199"/>
      <c r="E2" s="199"/>
      <c r="F2" s="199"/>
      <c r="G2" s="199"/>
    </row>
    <row r="3" spans="1:7" s="200" customFormat="1" ht="18" customHeight="1" thickBot="1">
      <c r="A3" s="203" t="s">
        <v>58</v>
      </c>
      <c r="B3" s="204">
        <f ca="1">ROUND(B2*10000/'数据-汇总表'!E3,0)</f>
        <v>12911</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1068</v>
      </c>
      <c r="D10" s="845">
        <f>'数据-汇总表'!E6</f>
        <v>53404.31</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1068</v>
      </c>
      <c r="D19" s="849">
        <f>'数据-汇总表'!E3</f>
        <v>53404.31</v>
      </c>
      <c r="E19" s="211">
        <f>'数据-取费表'!B31</f>
        <v>200</v>
      </c>
      <c r="F19" s="231"/>
      <c r="G19" s="1" t="s">
        <v>436</v>
      </c>
    </row>
    <row r="20" spans="1:7" s="214" customFormat="1" ht="13.5" customHeight="1">
      <c r="A20" s="777" t="s">
        <v>419</v>
      </c>
      <c r="B20" s="210" t="s">
        <v>77</v>
      </c>
      <c r="C20" s="232">
        <f>ROUND((C5+C19)*F20,0)</f>
        <v>650</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2356</v>
      </c>
      <c r="D22" s="235">
        <f ca="1">C26</f>
        <v>1.6000000000000001E-3</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2208</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114</v>
      </c>
      <c r="D24" s="238"/>
      <c r="E24" s="238"/>
      <c r="F24" s="239"/>
      <c r="G24" s="240" t="s">
        <v>82</v>
      </c>
    </row>
    <row r="25" spans="1:7" s="214" customFormat="1" ht="24">
      <c r="A25" s="780" t="s">
        <v>348</v>
      </c>
      <c r="B25" s="215" t="s">
        <v>420</v>
      </c>
      <c r="C25" s="1105">
        <f ca="1">ROUND(IF('数据-取费表'!B22&lt;=1,C20*F22*'数据-取费表'!B23/2,C20*(POWER((1+F22),'数据-取费表'!B23/2)-1)),0)</f>
        <v>34</v>
      </c>
      <c r="D25" s="238"/>
      <c r="E25" s="241"/>
      <c r="F25" s="239"/>
      <c r="G25" s="242" t="s">
        <v>83</v>
      </c>
    </row>
    <row r="26" spans="1:7" s="214" customFormat="1">
      <c r="A26" s="780" t="s">
        <v>350</v>
      </c>
      <c r="B26" s="215" t="s">
        <v>422</v>
      </c>
      <c r="C26" s="238">
        <f ca="1">ROUND(IF('数据-取费表'!B22&lt;=1,F21*F22*'数据-取费表'!B23/2,F21*(POWER((1+F22),'数据-取费表'!B23/2)-1)),4)</f>
        <v>1.6000000000000001E-3</v>
      </c>
      <c r="D26" s="238"/>
      <c r="E26" s="241"/>
      <c r="F26" s="239"/>
      <c r="G26" s="243"/>
    </row>
    <row r="27" spans="1:7" s="214" customFormat="1" ht="24.75">
      <c r="A27" s="777" t="s">
        <v>342</v>
      </c>
      <c r="B27" s="244" t="s">
        <v>85</v>
      </c>
      <c r="C27" s="245">
        <f>C28</f>
        <v>4466</v>
      </c>
      <c r="D27" s="235">
        <f>C29</f>
        <v>6.0000000000000001E-3</v>
      </c>
      <c r="E27" s="236" t="s">
        <v>99</v>
      </c>
      <c r="F27" s="246">
        <f>'数据-取费表'!Q16</f>
        <v>0.2</v>
      </c>
      <c r="G27" s="247" t="s">
        <v>431</v>
      </c>
    </row>
    <row r="28" spans="1:7" s="214" customFormat="1" ht="13.5" customHeight="1">
      <c r="A28" s="780" t="s">
        <v>349</v>
      </c>
      <c r="B28" s="248" t="s">
        <v>424</v>
      </c>
      <c r="C28" s="249">
        <f>ROUND((C5+C19+C20)*F27*'数据-取费表'!B21/'数据-取费表'!B20,0)</f>
        <v>4466</v>
      </c>
      <c r="D28" s="235"/>
      <c r="E28" s="236"/>
      <c r="F28" s="246"/>
      <c r="G28" s="247"/>
    </row>
    <row r="29" spans="1:7" s="214" customFormat="1" ht="13.5" customHeight="1">
      <c r="A29" s="780" t="s">
        <v>347</v>
      </c>
      <c r="B29" s="248" t="s">
        <v>425</v>
      </c>
      <c r="C29" s="238">
        <f>ROUND(C21*F27*'数据-取费表'!B21/'数据-取费表'!B20,4)</f>
        <v>6.0000000000000001E-3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32066</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32496</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29372</v>
      </c>
      <c r="D34" s="217"/>
      <c r="E34" s="220"/>
      <c r="F34" s="257">
        <f>IF('数据-取费表'!B24=0,1,'数据-取费表'!N16)</f>
        <v>1</v>
      </c>
      <c r="G34" s="219" t="s">
        <v>89</v>
      </c>
    </row>
    <row r="35" spans="1:7" ht="13.5" customHeight="1">
      <c r="A35" s="780" t="s">
        <v>351</v>
      </c>
      <c r="B35" s="215" t="s">
        <v>33</v>
      </c>
      <c r="C35" s="220">
        <f>ROUND(C34*F35,0)</f>
        <v>1469</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1068</v>
      </c>
      <c r="D37" s="217">
        <f>'数据-汇总表'!E3</f>
        <v>53404.31</v>
      </c>
      <c r="E37" s="249">
        <f>'数据-取费表'!B35</f>
        <v>200</v>
      </c>
      <c r="F37" s="259"/>
      <c r="G37" s="261" t="s">
        <v>92</v>
      </c>
    </row>
    <row r="38" spans="1:7" ht="13.5" customHeight="1">
      <c r="A38" s="780" t="s">
        <v>354</v>
      </c>
      <c r="B38" s="215" t="s">
        <v>36</v>
      </c>
      <c r="C38" s="220">
        <f>ROUND(C34*F38,0)</f>
        <v>587</v>
      </c>
      <c r="D38" s="220"/>
      <c r="E38" s="220"/>
      <c r="F38" s="259">
        <f>'数据-取费表'!B36</f>
        <v>0.02</v>
      </c>
      <c r="G38" s="219" t="s">
        <v>90</v>
      </c>
    </row>
    <row r="39" spans="1:7" s="214" customFormat="1" ht="13.5" customHeight="1">
      <c r="A39" s="777" t="s">
        <v>338</v>
      </c>
      <c r="B39" s="210" t="s">
        <v>77</v>
      </c>
      <c r="C39" s="232">
        <f>ROUND(C33*F20,0)</f>
        <v>975</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1747</v>
      </c>
      <c r="D41" s="235">
        <f ca="1">C44</f>
        <v>1.6000000000000001E-3</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1696</v>
      </c>
      <c r="D42" s="238"/>
      <c r="E42" s="238"/>
      <c r="F42" s="239"/>
      <c r="G42" s="3797" t="s">
        <v>94</v>
      </c>
    </row>
    <row r="43" spans="1:7" ht="13.5" customHeight="1">
      <c r="A43" s="780" t="s">
        <v>347</v>
      </c>
      <c r="B43" s="215" t="s">
        <v>426</v>
      </c>
      <c r="C43" s="238">
        <f ca="1">ROUND(IF('数据-取费表'!B22&lt;=1,C39*F22*'数据-取费表'!B21/2,C39*(POWER((1+F22),'数据-取费表'!B21/2)-1)),0)</f>
        <v>51</v>
      </c>
      <c r="D43" s="238"/>
      <c r="E43" s="238"/>
      <c r="F43" s="239"/>
      <c r="G43" s="3798"/>
    </row>
    <row r="44" spans="1:7" ht="13.5" customHeight="1">
      <c r="A44" s="780" t="s">
        <v>348</v>
      </c>
      <c r="B44" s="215" t="s">
        <v>428</v>
      </c>
      <c r="C44" s="238">
        <f ca="1">ROUND(IF('数据-取费表'!B22&lt;=1,C40*F22*'数据-取费表'!B21/2,C40*(POWER((1+F22),'数据-取费表'!B21/2)-1)),4)</f>
        <v>1.6000000000000001E-3</v>
      </c>
      <c r="D44" s="238"/>
      <c r="E44" s="238"/>
      <c r="F44" s="239"/>
      <c r="G44" s="3799"/>
    </row>
    <row r="45" spans="1:7" s="214" customFormat="1" ht="13.5" customHeight="1">
      <c r="A45" s="777" t="s">
        <v>341</v>
      </c>
      <c r="B45" s="244" t="s">
        <v>85</v>
      </c>
      <c r="C45" s="245">
        <f>C46</f>
        <v>6694</v>
      </c>
      <c r="D45" s="235">
        <f>C47</f>
        <v>6.0000000000000001E-3</v>
      </c>
      <c r="E45" s="236" t="s">
        <v>102</v>
      </c>
      <c r="F45" s="246"/>
      <c r="G45" s="247" t="s">
        <v>434</v>
      </c>
    </row>
    <row r="46" spans="1:7" s="214" customFormat="1" ht="13.5" customHeight="1">
      <c r="A46" s="780" t="s">
        <v>349</v>
      </c>
      <c r="B46" s="248" t="s">
        <v>427</v>
      </c>
      <c r="C46" s="249">
        <f>ROUND((C33+C39)*F27,0)</f>
        <v>6694</v>
      </c>
      <c r="D46" s="263"/>
      <c r="E46" s="236"/>
      <c r="F46" s="246"/>
      <c r="G46" s="247"/>
    </row>
    <row r="47" spans="1:7" s="214" customFormat="1" ht="13.5" customHeight="1">
      <c r="A47" s="780" t="s">
        <v>347</v>
      </c>
      <c r="B47" s="248" t="s">
        <v>429</v>
      </c>
      <c r="C47" s="238">
        <f>ROUND(C40*F27,4)</f>
        <v>6.0000000000000001E-3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46104</v>
      </c>
      <c r="D49" s="232"/>
      <c r="E49" s="232"/>
      <c r="F49" s="264"/>
      <c r="G49" s="234" t="s">
        <v>435</v>
      </c>
    </row>
    <row r="50" spans="1:7" s="258" customFormat="1" ht="24">
      <c r="A50" s="777" t="s">
        <v>344</v>
      </c>
      <c r="B50" s="210" t="s">
        <v>97</v>
      </c>
      <c r="C50" s="232"/>
      <c r="D50" s="232"/>
      <c r="E50" s="232"/>
      <c r="F50" s="264">
        <f>IF('数据-取费表'!B24=0,'数据-取费表'!N16,1)</f>
        <v>0.8</v>
      </c>
      <c r="G50" s="247" t="s">
        <v>98</v>
      </c>
    </row>
    <row r="51" spans="1:7" ht="16.5" customHeight="1">
      <c r="A51" s="777" t="s">
        <v>345</v>
      </c>
      <c r="B51" s="210" t="s">
        <v>105</v>
      </c>
      <c r="C51" s="232">
        <f ca="1">ROUND(C49*F50,0)</f>
        <v>36883</v>
      </c>
      <c r="D51" s="232"/>
      <c r="E51" s="232"/>
      <c r="F51" s="264"/>
      <c r="G51" s="234" t="s">
        <v>37</v>
      </c>
    </row>
    <row r="52" spans="1:7" s="208" customFormat="1" ht="16.5" thickBot="1">
      <c r="A52" s="265" t="s">
        <v>38</v>
      </c>
      <c r="B52" s="266"/>
      <c r="C52" s="267">
        <f ca="1">C31+C51</f>
        <v>68949</v>
      </c>
      <c r="D52" s="266"/>
      <c r="E52" s="266"/>
      <c r="F52" s="266"/>
      <c r="G52" s="268"/>
    </row>
    <row r="55" spans="1:7" ht="15">
      <c r="B55" s="270" t="s">
        <v>39</v>
      </c>
      <c r="C55" s="271"/>
    </row>
    <row r="56" spans="1:7">
      <c r="B56" s="273" t="s">
        <v>40</v>
      </c>
      <c r="C56" s="274">
        <f ca="1">ROUND(C51/C52,3)</f>
        <v>0.53500000000000003</v>
      </c>
    </row>
    <row r="57" spans="1:7">
      <c r="B57" s="273" t="s">
        <v>41</v>
      </c>
      <c r="C57" s="275">
        <f ca="1">1-C56</f>
        <v>0.46499999999999997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1" customWidth="1"/>
    <col min="2" max="2" width="18.625" style="3221" customWidth="1"/>
    <col min="3" max="6" width="10.25" style="3221" customWidth="1"/>
    <col min="7" max="7" width="10.5" style="3221" bestFit="1" customWidth="1"/>
    <col min="8" max="8" width="8.875" style="3217"/>
    <col min="9" max="9" width="13.375" style="3217" customWidth="1"/>
    <col min="10" max="13" width="13.375" style="3221" customWidth="1"/>
    <col min="14" max="14" width="18.25" style="3221" customWidth="1"/>
    <col min="15" max="17" width="15.125" style="3221" customWidth="1"/>
    <col min="18" max="20" width="11.5" style="3221" customWidth="1"/>
    <col min="21" max="16384" width="8.875" style="3221"/>
  </cols>
  <sheetData>
    <row r="1" spans="1:20" ht="12" thickBot="1">
      <c r="A1" s="3916" t="s">
        <v>2832</v>
      </c>
      <c r="B1" s="3916"/>
      <c r="C1" s="3916"/>
      <c r="D1" s="3916"/>
      <c r="E1" s="3916"/>
      <c r="F1" s="3916"/>
      <c r="G1" s="3917"/>
      <c r="I1" s="3218" t="s">
        <v>2833</v>
      </c>
      <c r="J1" s="3219" t="s">
        <v>2834</v>
      </c>
      <c r="K1" s="3219" t="s">
        <v>2835</v>
      </c>
      <c r="L1" s="3219" t="s">
        <v>2836</v>
      </c>
      <c r="M1" s="3219" t="s">
        <v>2837</v>
      </c>
      <c r="N1" s="3219" t="s">
        <v>2838</v>
      </c>
      <c r="O1" s="3219" t="s">
        <v>2839</v>
      </c>
      <c r="P1" s="3219" t="s">
        <v>2840</v>
      </c>
      <c r="Q1" s="3219" t="s">
        <v>2841</v>
      </c>
      <c r="R1" s="3219" t="s">
        <v>2842</v>
      </c>
      <c r="S1" s="3219" t="s">
        <v>2843</v>
      </c>
      <c r="T1" s="3220" t="s">
        <v>2844</v>
      </c>
    </row>
    <row r="2" spans="1:20" ht="12" thickBot="1">
      <c r="A2" s="3222" t="s">
        <v>2845</v>
      </c>
      <c r="B2" s="3222"/>
      <c r="C2" s="3222"/>
      <c r="D2" s="3222"/>
      <c r="E2" s="3222"/>
      <c r="F2" s="3222"/>
      <c r="G2" s="3223" t="s">
        <v>2846</v>
      </c>
      <c r="I2" s="3224" t="s">
        <v>2847</v>
      </c>
      <c r="J2" s="3224" t="s">
        <v>2848</v>
      </c>
      <c r="K2" s="3224" t="s">
        <v>2849</v>
      </c>
      <c r="L2" s="3224" t="s">
        <v>2850</v>
      </c>
      <c r="M2" s="3224" t="s">
        <v>2851</v>
      </c>
      <c r="N2" s="3224" t="s">
        <v>2852</v>
      </c>
      <c r="O2" s="3224" t="s">
        <v>2853</v>
      </c>
      <c r="P2" s="3224" t="s">
        <v>2854</v>
      </c>
      <c r="Q2" s="3224" t="s">
        <v>2855</v>
      </c>
      <c r="R2" s="3224" t="s">
        <v>2856</v>
      </c>
      <c r="S2" s="3224" t="s">
        <v>2857</v>
      </c>
      <c r="T2" s="3224" t="s">
        <v>2858</v>
      </c>
    </row>
    <row r="3" spans="1:20" s="3230" customFormat="1">
      <c r="A3" s="3914" t="s">
        <v>2859</v>
      </c>
      <c r="B3" s="3225"/>
      <c r="C3" s="3226" t="s">
        <v>2804</v>
      </c>
      <c r="D3" s="3226" t="s">
        <v>2860</v>
      </c>
      <c r="E3" s="3226" t="s">
        <v>2806</v>
      </c>
      <c r="F3" s="3226" t="s">
        <v>2861</v>
      </c>
      <c r="G3" s="3226" t="s">
        <v>2624</v>
      </c>
      <c r="H3" s="3227"/>
      <c r="I3" s="3228" t="s">
        <v>2862</v>
      </c>
      <c r="J3" s="3229" t="s">
        <v>128</v>
      </c>
      <c r="K3" s="3229" t="s">
        <v>129</v>
      </c>
      <c r="L3" s="3228" t="s">
        <v>130</v>
      </c>
      <c r="M3" s="3228" t="s">
        <v>131</v>
      </c>
      <c r="N3" s="3228" t="s">
        <v>132</v>
      </c>
      <c r="O3" s="3228" t="s">
        <v>133</v>
      </c>
      <c r="P3" s="3228" t="s">
        <v>134</v>
      </c>
      <c r="Q3" s="3228" t="s">
        <v>135</v>
      </c>
      <c r="R3" s="3228" t="s">
        <v>136</v>
      </c>
      <c r="S3" s="3228" t="s">
        <v>2863</v>
      </c>
      <c r="T3" s="3228" t="s">
        <v>2864</v>
      </c>
    </row>
    <row r="4" spans="1:20" s="3230" customFormat="1" ht="12" thickBot="1">
      <c r="A4" s="3915"/>
      <c r="B4" s="3231" t="s">
        <v>2865</v>
      </c>
      <c r="C4" s="3231" t="s">
        <v>2866</v>
      </c>
      <c r="D4" s="3231" t="s">
        <v>2866</v>
      </c>
      <c r="E4" s="3231" t="s">
        <v>2866</v>
      </c>
      <c r="F4" s="3232" t="s">
        <v>2866</v>
      </c>
      <c r="G4" s="3232" t="s">
        <v>2866</v>
      </c>
      <c r="H4" s="3227"/>
      <c r="I4" s="3229" t="s">
        <v>137</v>
      </c>
      <c r="J4" s="3229" t="s">
        <v>111</v>
      </c>
      <c r="K4" s="3229" t="s">
        <v>138</v>
      </c>
      <c r="L4" s="3228" t="s">
        <v>139</v>
      </c>
      <c r="M4" s="3228" t="s">
        <v>140</v>
      </c>
      <c r="N4" s="3228" t="s">
        <v>141</v>
      </c>
      <c r="O4" s="3228" t="s">
        <v>142</v>
      </c>
      <c r="P4" s="3228" t="s">
        <v>143</v>
      </c>
      <c r="Q4" s="3228" t="s">
        <v>2867</v>
      </c>
      <c r="R4" s="3228" t="s">
        <v>2868</v>
      </c>
      <c r="S4" s="3228" t="s">
        <v>2869</v>
      </c>
      <c r="T4" s="3228" t="s">
        <v>2870</v>
      </c>
    </row>
    <row r="5" spans="1:20">
      <c r="A5" s="3233" t="s">
        <v>2833</v>
      </c>
      <c r="B5" s="3224" t="s">
        <v>2847</v>
      </c>
      <c r="C5" s="3224">
        <v>34550</v>
      </c>
      <c r="D5" s="3224">
        <v>34470</v>
      </c>
      <c r="E5" s="3224">
        <v>34330</v>
      </c>
      <c r="F5" s="3224">
        <v>13400</v>
      </c>
      <c r="G5" s="3224">
        <v>25450</v>
      </c>
      <c r="H5" s="3227"/>
      <c r="I5" s="3228" t="s">
        <v>145</v>
      </c>
      <c r="J5" s="3229" t="s">
        <v>146</v>
      </c>
      <c r="K5" s="3229" t="s">
        <v>147</v>
      </c>
      <c r="L5" s="3228" t="s">
        <v>148</v>
      </c>
      <c r="M5" s="3228" t="s">
        <v>149</v>
      </c>
      <c r="N5" s="3228" t="s">
        <v>150</v>
      </c>
      <c r="O5" s="3228" t="s">
        <v>151</v>
      </c>
      <c r="P5" s="3228" t="s">
        <v>152</v>
      </c>
      <c r="Q5" s="3228" t="s">
        <v>2871</v>
      </c>
      <c r="R5" s="3228" t="s">
        <v>2872</v>
      </c>
      <c r="S5" s="3228" t="s">
        <v>153</v>
      </c>
      <c r="T5" s="3228" t="s">
        <v>2873</v>
      </c>
    </row>
    <row r="6" spans="1:20" ht="12" thickBot="1">
      <c r="A6" s="3228" t="s">
        <v>144</v>
      </c>
      <c r="B6" s="3228" t="s">
        <v>2862</v>
      </c>
      <c r="C6" s="3228">
        <v>36990</v>
      </c>
      <c r="D6" s="3228">
        <v>36850</v>
      </c>
      <c r="E6" s="3228">
        <v>36700</v>
      </c>
      <c r="F6" s="3228">
        <v>14590</v>
      </c>
      <c r="G6" s="3228">
        <v>27450</v>
      </c>
      <c r="H6" s="3227"/>
      <c r="I6" s="3234" t="s">
        <v>154</v>
      </c>
      <c r="J6" s="3229" t="s">
        <v>155</v>
      </c>
      <c r="K6" s="3229" t="s">
        <v>156</v>
      </c>
      <c r="L6" s="3228" t="s">
        <v>157</v>
      </c>
      <c r="M6" s="3228" t="s">
        <v>158</v>
      </c>
      <c r="N6" s="3228" t="s">
        <v>159</v>
      </c>
      <c r="O6" s="3228" t="s">
        <v>160</v>
      </c>
      <c r="P6" s="3228" t="s">
        <v>2874</v>
      </c>
      <c r="Q6" s="3228" t="s">
        <v>2875</v>
      </c>
      <c r="R6" s="3228" t="s">
        <v>161</v>
      </c>
      <c r="S6" s="3228" t="s">
        <v>2876</v>
      </c>
      <c r="T6" s="3228" t="s">
        <v>2877</v>
      </c>
    </row>
    <row r="7" spans="1:20">
      <c r="A7" s="3228" t="s">
        <v>144</v>
      </c>
      <c r="B7" s="3229" t="s">
        <v>137</v>
      </c>
      <c r="C7" s="3228">
        <v>34850</v>
      </c>
      <c r="D7" s="3228">
        <v>34690</v>
      </c>
      <c r="E7" s="3228">
        <v>34550</v>
      </c>
      <c r="F7" s="3228">
        <v>14360</v>
      </c>
      <c r="G7" s="3228">
        <v>25620</v>
      </c>
      <c r="H7" s="3227"/>
      <c r="J7" s="3229" t="s">
        <v>162</v>
      </c>
      <c r="K7" s="3229" t="s">
        <v>163</v>
      </c>
      <c r="L7" s="3228" t="s">
        <v>164</v>
      </c>
      <c r="M7" s="3228" t="s">
        <v>165</v>
      </c>
      <c r="N7" s="3228" t="s">
        <v>166</v>
      </c>
      <c r="O7" s="3228" t="s">
        <v>167</v>
      </c>
      <c r="P7" s="3228" t="s">
        <v>2878</v>
      </c>
      <c r="Q7" s="3228" t="s">
        <v>2879</v>
      </c>
      <c r="R7" s="3228" t="s">
        <v>2880</v>
      </c>
      <c r="S7" s="3228" t="s">
        <v>2881</v>
      </c>
      <c r="T7" s="3228" t="s">
        <v>2882</v>
      </c>
    </row>
    <row r="8" spans="1:20" ht="12" thickBot="1">
      <c r="A8" s="3228" t="s">
        <v>144</v>
      </c>
      <c r="B8" s="3228" t="s">
        <v>145</v>
      </c>
      <c r="C8" s="3228">
        <v>32630</v>
      </c>
      <c r="D8" s="3228">
        <v>32510</v>
      </c>
      <c r="E8" s="3228">
        <v>32420</v>
      </c>
      <c r="F8" s="3228">
        <v>13300</v>
      </c>
      <c r="G8" s="3228">
        <v>24010</v>
      </c>
      <c r="H8" s="3227"/>
      <c r="J8" s="3229" t="s">
        <v>168</v>
      </c>
      <c r="K8" s="3229" t="s">
        <v>169</v>
      </c>
      <c r="L8" s="3228" t="s">
        <v>170</v>
      </c>
      <c r="M8" s="3228" t="s">
        <v>171</v>
      </c>
      <c r="N8" s="3228" t="s">
        <v>172</v>
      </c>
      <c r="O8" s="3228" t="s">
        <v>173</v>
      </c>
      <c r="P8" s="3228" t="s">
        <v>2883</v>
      </c>
      <c r="Q8" s="3228" t="s">
        <v>174</v>
      </c>
      <c r="R8" s="3228" t="s">
        <v>2884</v>
      </c>
      <c r="S8" s="3228" t="s">
        <v>2885</v>
      </c>
      <c r="T8" s="3235" t="s">
        <v>2886</v>
      </c>
    </row>
    <row r="9" spans="1:20" ht="12" thickBot="1">
      <c r="A9" s="3236" t="s">
        <v>144</v>
      </c>
      <c r="B9" s="3234" t="s">
        <v>154</v>
      </c>
      <c r="C9" s="3235">
        <v>36370</v>
      </c>
      <c r="D9" s="3235">
        <v>36210</v>
      </c>
      <c r="E9" s="3235">
        <v>36050</v>
      </c>
      <c r="F9" s="3235"/>
      <c r="G9" s="3235">
        <v>26740</v>
      </c>
      <c r="H9" s="3227"/>
      <c r="J9" s="3229" t="s">
        <v>175</v>
      </c>
      <c r="K9" s="3229" t="s">
        <v>176</v>
      </c>
      <c r="L9" s="3228" t="s">
        <v>177</v>
      </c>
      <c r="M9" s="3228" t="s">
        <v>178</v>
      </c>
      <c r="N9" s="3228" t="s">
        <v>179</v>
      </c>
      <c r="O9" s="3228" t="s">
        <v>180</v>
      </c>
      <c r="P9" s="3228" t="s">
        <v>2887</v>
      </c>
      <c r="Q9" s="3228" t="s">
        <v>182</v>
      </c>
      <c r="R9" s="3228" t="s">
        <v>183</v>
      </c>
      <c r="S9" s="3228" t="s">
        <v>200</v>
      </c>
    </row>
    <row r="10" spans="1:20">
      <c r="A10" s="3233" t="s">
        <v>184</v>
      </c>
      <c r="B10" s="3224" t="s">
        <v>2848</v>
      </c>
      <c r="C10" s="3228">
        <v>32350</v>
      </c>
      <c r="D10" s="3228">
        <v>31430</v>
      </c>
      <c r="E10" s="3228">
        <v>31320</v>
      </c>
      <c r="F10" s="3228">
        <v>10850</v>
      </c>
      <c r="G10" s="3228">
        <v>22860</v>
      </c>
      <c r="H10" s="3227"/>
      <c r="J10" s="3229" t="s">
        <v>185</v>
      </c>
      <c r="K10" s="3229" t="s">
        <v>186</v>
      </c>
      <c r="L10" s="3228" t="s">
        <v>187</v>
      </c>
      <c r="M10" s="3228" t="s">
        <v>188</v>
      </c>
      <c r="N10" s="3228" t="s">
        <v>189</v>
      </c>
      <c r="O10" s="3228" t="s">
        <v>190</v>
      </c>
      <c r="P10" s="3228" t="s">
        <v>181</v>
      </c>
      <c r="Q10" s="3228" t="s">
        <v>192</v>
      </c>
      <c r="R10" s="3228" t="s">
        <v>193</v>
      </c>
      <c r="S10" s="3228" t="s">
        <v>2888</v>
      </c>
    </row>
    <row r="11" spans="1:20">
      <c r="A11" s="3228" t="s">
        <v>184</v>
      </c>
      <c r="B11" s="3229" t="s">
        <v>128</v>
      </c>
      <c r="C11" s="3228">
        <v>31590</v>
      </c>
      <c r="D11" s="3228">
        <v>29490</v>
      </c>
      <c r="E11" s="3228">
        <v>28700</v>
      </c>
      <c r="F11" s="3228">
        <v>10410</v>
      </c>
      <c r="G11" s="3228">
        <v>21460</v>
      </c>
      <c r="H11" s="3227"/>
      <c r="J11" s="3229" t="s">
        <v>194</v>
      </c>
      <c r="K11" s="3229" t="s">
        <v>195</v>
      </c>
      <c r="L11" s="3228" t="s">
        <v>196</v>
      </c>
      <c r="M11" s="3228" t="s">
        <v>197</v>
      </c>
      <c r="N11" s="3228" t="s">
        <v>198</v>
      </c>
      <c r="O11" s="3228" t="s">
        <v>2889</v>
      </c>
      <c r="P11" s="3228" t="s">
        <v>191</v>
      </c>
      <c r="Q11" s="3228" t="s">
        <v>199</v>
      </c>
      <c r="R11" s="3228" t="s">
        <v>2890</v>
      </c>
      <c r="S11" s="3228" t="s">
        <v>2891</v>
      </c>
    </row>
    <row r="12" spans="1:20">
      <c r="A12" s="3228" t="s">
        <v>184</v>
      </c>
      <c r="B12" s="3229" t="s">
        <v>111</v>
      </c>
      <c r="C12" s="3228">
        <v>29640</v>
      </c>
      <c r="D12" s="3228">
        <v>27550</v>
      </c>
      <c r="E12" s="3228">
        <v>28010</v>
      </c>
      <c r="F12" s="3228">
        <v>8730</v>
      </c>
      <c r="G12" s="3228">
        <v>20050</v>
      </c>
      <c r="H12" s="3227"/>
      <c r="J12" s="3229" t="s">
        <v>201</v>
      </c>
      <c r="K12" s="3229" t="s">
        <v>202</v>
      </c>
      <c r="L12" s="3228" t="s">
        <v>203</v>
      </c>
      <c r="M12" s="3228" t="s">
        <v>204</v>
      </c>
      <c r="N12" s="3228" t="s">
        <v>205</v>
      </c>
      <c r="O12" s="3228" t="s">
        <v>2892</v>
      </c>
      <c r="P12" s="3228" t="s">
        <v>2893</v>
      </c>
      <c r="Q12" s="3228" t="s">
        <v>2894</v>
      </c>
      <c r="R12" s="3228" t="s">
        <v>2895</v>
      </c>
      <c r="S12" s="3228" t="s">
        <v>2896</v>
      </c>
    </row>
    <row r="13" spans="1:20">
      <c r="A13" s="3228" t="s">
        <v>184</v>
      </c>
      <c r="B13" s="3229" t="s">
        <v>146</v>
      </c>
      <c r="C13" s="3228">
        <v>29680</v>
      </c>
      <c r="D13" s="3228">
        <v>27660</v>
      </c>
      <c r="E13" s="3228">
        <v>28210</v>
      </c>
      <c r="F13" s="3228">
        <v>9590</v>
      </c>
      <c r="G13" s="3228">
        <v>20120</v>
      </c>
      <c r="H13" s="3227"/>
      <c r="J13" s="3229" t="s">
        <v>208</v>
      </c>
      <c r="K13" s="3229" t="s">
        <v>209</v>
      </c>
      <c r="L13" s="3228" t="s">
        <v>210</v>
      </c>
      <c r="M13" s="3228" t="s">
        <v>211</v>
      </c>
      <c r="N13" s="3228" t="s">
        <v>212</v>
      </c>
      <c r="O13" s="3228" t="s">
        <v>2897</v>
      </c>
      <c r="P13" s="3228" t="s">
        <v>206</v>
      </c>
      <c r="Q13" s="3228" t="s">
        <v>219</v>
      </c>
      <c r="R13" s="3228" t="s">
        <v>220</v>
      </c>
      <c r="S13" s="3228" t="s">
        <v>214</v>
      </c>
    </row>
    <row r="14" spans="1:20">
      <c r="A14" s="3228" t="s">
        <v>184</v>
      </c>
      <c r="B14" s="3229" t="s">
        <v>155</v>
      </c>
      <c r="C14" s="3228">
        <v>30520</v>
      </c>
      <c r="D14" s="3228">
        <v>29510</v>
      </c>
      <c r="E14" s="3228">
        <v>29400</v>
      </c>
      <c r="F14" s="3228">
        <v>9630</v>
      </c>
      <c r="G14" s="3228">
        <v>21480</v>
      </c>
      <c r="H14" s="3227"/>
      <c r="J14" s="3229" t="s">
        <v>2898</v>
      </c>
      <c r="K14" s="3229" t="s">
        <v>215</v>
      </c>
      <c r="L14" s="3228" t="s">
        <v>216</v>
      </c>
      <c r="M14" s="3228" t="s">
        <v>217</v>
      </c>
      <c r="N14" s="3228" t="s">
        <v>218</v>
      </c>
      <c r="O14" s="3228" t="s">
        <v>240</v>
      </c>
      <c r="P14" s="3228" t="s">
        <v>213</v>
      </c>
      <c r="Q14" s="3228" t="s">
        <v>2899</v>
      </c>
      <c r="R14" s="3228" t="s">
        <v>228</v>
      </c>
      <c r="S14" s="3228" t="s">
        <v>221</v>
      </c>
    </row>
    <row r="15" spans="1:20">
      <c r="A15" s="3228" t="s">
        <v>184</v>
      </c>
      <c r="B15" s="3229" t="s">
        <v>162</v>
      </c>
      <c r="C15" s="3228">
        <v>29090</v>
      </c>
      <c r="D15" s="3228">
        <v>27590</v>
      </c>
      <c r="E15" s="3228">
        <v>28120</v>
      </c>
      <c r="F15" s="3228">
        <v>9110</v>
      </c>
      <c r="G15" s="3228">
        <v>20070</v>
      </c>
      <c r="H15" s="3227"/>
      <c r="J15" s="3229" t="s">
        <v>222</v>
      </c>
      <c r="K15" s="3229" t="s">
        <v>223</v>
      </c>
      <c r="L15" s="3228" t="s">
        <v>224</v>
      </c>
      <c r="M15" s="3228" t="s">
        <v>225</v>
      </c>
      <c r="N15" s="3228" t="s">
        <v>226</v>
      </c>
      <c r="O15" s="3228" t="s">
        <v>2900</v>
      </c>
      <c r="P15" s="3228" t="s">
        <v>2901</v>
      </c>
      <c r="Q15" s="3228" t="s">
        <v>242</v>
      </c>
      <c r="R15" s="3228" t="s">
        <v>2902</v>
      </c>
      <c r="S15" s="3228" t="s">
        <v>229</v>
      </c>
    </row>
    <row r="16" spans="1:20">
      <c r="A16" s="3228" t="s">
        <v>184</v>
      </c>
      <c r="B16" s="3229" t="s">
        <v>168</v>
      </c>
      <c r="C16" s="3228">
        <v>26790</v>
      </c>
      <c r="D16" s="3228">
        <v>30370</v>
      </c>
      <c r="E16" s="3228">
        <v>30240</v>
      </c>
      <c r="F16" s="3228">
        <v>11590</v>
      </c>
      <c r="G16" s="3228">
        <v>22090</v>
      </c>
      <c r="H16" s="3227"/>
      <c r="J16" s="3229" t="s">
        <v>230</v>
      </c>
      <c r="K16" s="3229" t="s">
        <v>231</v>
      </c>
      <c r="L16" s="3228" t="s">
        <v>232</v>
      </c>
      <c r="M16" s="3228" t="s">
        <v>233</v>
      </c>
      <c r="N16" s="3228" t="s">
        <v>234</v>
      </c>
      <c r="O16" s="3228" t="s">
        <v>2903</v>
      </c>
      <c r="P16" s="3228" t="s">
        <v>227</v>
      </c>
      <c r="Q16" s="3228" t="s">
        <v>250</v>
      </c>
      <c r="R16" s="3228" t="s">
        <v>207</v>
      </c>
      <c r="S16" s="3228" t="s">
        <v>2904</v>
      </c>
    </row>
    <row r="17" spans="1:19" ht="14.25" customHeight="1">
      <c r="A17" s="3228" t="s">
        <v>184</v>
      </c>
      <c r="B17" s="3229" t="s">
        <v>175</v>
      </c>
      <c r="C17" s="3228">
        <v>29180</v>
      </c>
      <c r="D17" s="3228">
        <v>27620</v>
      </c>
      <c r="E17" s="3228">
        <v>28180</v>
      </c>
      <c r="F17" s="3228">
        <v>10790</v>
      </c>
      <c r="G17" s="3228">
        <v>20090</v>
      </c>
      <c r="H17" s="3227"/>
      <c r="J17" s="3229" t="s">
        <v>235</v>
      </c>
      <c r="K17" s="3229" t="s">
        <v>236</v>
      </c>
      <c r="L17" s="3228" t="s">
        <v>237</v>
      </c>
      <c r="M17" s="3228" t="s">
        <v>238</v>
      </c>
      <c r="N17" s="3228" t="s">
        <v>239</v>
      </c>
      <c r="O17" s="3228" t="s">
        <v>2905</v>
      </c>
      <c r="P17" s="3228" t="s">
        <v>2906</v>
      </c>
      <c r="Q17" s="3228" t="s">
        <v>256</v>
      </c>
      <c r="R17" s="3228" t="s">
        <v>2907</v>
      </c>
      <c r="S17" s="3228" t="s">
        <v>258</v>
      </c>
    </row>
    <row r="18" spans="1:19" ht="14.25" customHeight="1">
      <c r="A18" s="3228" t="s">
        <v>184</v>
      </c>
      <c r="B18" s="3229" t="s">
        <v>185</v>
      </c>
      <c r="C18" s="3228">
        <v>26840</v>
      </c>
      <c r="D18" s="3228">
        <v>28930</v>
      </c>
      <c r="E18" s="3228">
        <v>28820</v>
      </c>
      <c r="F18" s="3228"/>
      <c r="G18" s="3228">
        <v>21050</v>
      </c>
      <c r="H18" s="3227"/>
      <c r="J18" s="3229" t="s">
        <v>244</v>
      </c>
      <c r="K18" s="3229" t="s">
        <v>245</v>
      </c>
      <c r="L18" s="3228" t="s">
        <v>246</v>
      </c>
      <c r="M18" s="3228" t="s">
        <v>247</v>
      </c>
      <c r="N18" s="3228" t="s">
        <v>248</v>
      </c>
      <c r="O18" s="3228" t="s">
        <v>2908</v>
      </c>
      <c r="P18" s="3228" t="s">
        <v>241</v>
      </c>
      <c r="Q18" s="3228" t="s">
        <v>2909</v>
      </c>
      <c r="R18" s="3228" t="s">
        <v>257</v>
      </c>
      <c r="S18" s="3228" t="s">
        <v>266</v>
      </c>
    </row>
    <row r="19" spans="1:19" ht="14.25" customHeight="1">
      <c r="A19" s="3228" t="s">
        <v>184</v>
      </c>
      <c r="B19" s="3229" t="s">
        <v>194</v>
      </c>
      <c r="C19" s="3228">
        <v>27750</v>
      </c>
      <c r="D19" s="3228">
        <v>26680</v>
      </c>
      <c r="E19" s="3228">
        <v>26590</v>
      </c>
      <c r="F19" s="3228"/>
      <c r="G19" s="3228">
        <v>19420</v>
      </c>
      <c r="H19" s="3227"/>
      <c r="J19" s="3229" t="s">
        <v>251</v>
      </c>
      <c r="K19" s="3229" t="s">
        <v>252</v>
      </c>
      <c r="L19" s="3228" t="s">
        <v>253</v>
      </c>
      <c r="M19" s="3228" t="s">
        <v>254</v>
      </c>
      <c r="N19" s="3228" t="s">
        <v>255</v>
      </c>
      <c r="O19" s="3228" t="s">
        <v>2910</v>
      </c>
      <c r="P19" s="3228" t="s">
        <v>249</v>
      </c>
      <c r="Q19" s="3228" t="s">
        <v>2911</v>
      </c>
      <c r="R19" s="3228" t="s">
        <v>265</v>
      </c>
      <c r="S19" s="3228" t="s">
        <v>2912</v>
      </c>
    </row>
    <row r="20" spans="1:19" ht="14.25" customHeight="1">
      <c r="A20" s="3228" t="s">
        <v>184</v>
      </c>
      <c r="B20" s="3229" t="s">
        <v>201</v>
      </c>
      <c r="C20" s="3228">
        <v>27050</v>
      </c>
      <c r="D20" s="3228">
        <v>29010</v>
      </c>
      <c r="E20" s="3228">
        <v>28910</v>
      </c>
      <c r="F20" s="3228"/>
      <c r="G20" s="3228">
        <v>21110</v>
      </c>
      <c r="J20" s="3229" t="s">
        <v>259</v>
      </c>
      <c r="K20" s="3229" t="s">
        <v>260</v>
      </c>
      <c r="L20" s="3228" t="s">
        <v>261</v>
      </c>
      <c r="M20" s="3228" t="s">
        <v>262</v>
      </c>
      <c r="N20" s="3228" t="s">
        <v>263</v>
      </c>
      <c r="O20" s="3228" t="s">
        <v>2913</v>
      </c>
      <c r="P20" s="3228" t="s">
        <v>2914</v>
      </c>
      <c r="Q20" s="3228" t="s">
        <v>290</v>
      </c>
      <c r="R20" s="3228" t="s">
        <v>2915</v>
      </c>
      <c r="S20" s="3228" t="s">
        <v>277</v>
      </c>
    </row>
    <row r="21" spans="1:19" ht="14.25" customHeight="1" thickBot="1">
      <c r="A21" s="3228" t="s">
        <v>184</v>
      </c>
      <c r="B21" s="3229" t="s">
        <v>208</v>
      </c>
      <c r="C21" s="3228">
        <v>32370</v>
      </c>
      <c r="D21" s="3228">
        <v>26730</v>
      </c>
      <c r="E21" s="3228">
        <v>26640</v>
      </c>
      <c r="F21" s="3228"/>
      <c r="G21" s="3228">
        <v>19440</v>
      </c>
      <c r="J21" s="3235" t="s">
        <v>2916</v>
      </c>
      <c r="K21" s="3229" t="s">
        <v>267</v>
      </c>
      <c r="L21" s="3228" t="s">
        <v>268</v>
      </c>
      <c r="M21" s="3228" t="s">
        <v>269</v>
      </c>
      <c r="N21" s="3228" t="s">
        <v>270</v>
      </c>
      <c r="O21" s="3228" t="s">
        <v>264</v>
      </c>
      <c r="P21" s="3228" t="s">
        <v>283</v>
      </c>
      <c r="Q21" s="3228" t="s">
        <v>293</v>
      </c>
      <c r="R21" s="3228" t="s">
        <v>2917</v>
      </c>
      <c r="S21" s="3235" t="s">
        <v>2918</v>
      </c>
    </row>
    <row r="22" spans="1:19" ht="14.25" customHeight="1">
      <c r="A22" s="3228" t="s">
        <v>184</v>
      </c>
      <c r="B22" s="3229" t="s">
        <v>2898</v>
      </c>
      <c r="C22" s="3228">
        <v>29830</v>
      </c>
      <c r="D22" s="3228">
        <v>27600</v>
      </c>
      <c r="E22" s="3228">
        <v>28150</v>
      </c>
      <c r="F22" s="3228"/>
      <c r="G22" s="3228">
        <v>20080</v>
      </c>
      <c r="K22" s="3229" t="s">
        <v>2919</v>
      </c>
      <c r="L22" s="3228" t="s">
        <v>272</v>
      </c>
      <c r="M22" s="3228" t="s">
        <v>273</v>
      </c>
      <c r="N22" s="3228" t="s">
        <v>274</v>
      </c>
      <c r="O22" s="3228" t="s">
        <v>2920</v>
      </c>
      <c r="P22" s="3228" t="s">
        <v>286</v>
      </c>
      <c r="Q22" s="3228" t="s">
        <v>295</v>
      </c>
      <c r="R22" s="3228" t="s">
        <v>243</v>
      </c>
    </row>
    <row r="23" spans="1:19" ht="14.25" customHeight="1">
      <c r="A23" s="3228" t="s">
        <v>184</v>
      </c>
      <c r="B23" s="3229" t="s">
        <v>222</v>
      </c>
      <c r="C23" s="3228">
        <v>27800</v>
      </c>
      <c r="D23" s="3228">
        <v>26900</v>
      </c>
      <c r="E23" s="3228">
        <v>27170</v>
      </c>
      <c r="F23" s="3228"/>
      <c r="G23" s="3228">
        <v>19570</v>
      </c>
      <c r="K23" s="3229" t="s">
        <v>2921</v>
      </c>
      <c r="L23" s="3228" t="s">
        <v>278</v>
      </c>
      <c r="M23" s="3228" t="s">
        <v>279</v>
      </c>
      <c r="N23" s="3228" t="s">
        <v>2922</v>
      </c>
      <c r="O23" s="3228" t="s">
        <v>2923</v>
      </c>
      <c r="P23" s="3228" t="s">
        <v>289</v>
      </c>
      <c r="Q23" s="3228" t="s">
        <v>298</v>
      </c>
      <c r="R23" s="3228" t="s">
        <v>2924</v>
      </c>
    </row>
    <row r="24" spans="1:19" ht="14.25" customHeight="1">
      <c r="A24" s="3228" t="s">
        <v>184</v>
      </c>
      <c r="B24" s="3229" t="s">
        <v>230</v>
      </c>
      <c r="C24" s="3228">
        <v>27930</v>
      </c>
      <c r="D24" s="3228">
        <v>32260</v>
      </c>
      <c r="E24" s="3228">
        <v>32120</v>
      </c>
      <c r="F24" s="3228"/>
      <c r="G24" s="3228">
        <v>23470</v>
      </c>
      <c r="K24" s="3229" t="s">
        <v>2925</v>
      </c>
      <c r="L24" s="3228" t="s">
        <v>281</v>
      </c>
      <c r="M24" s="3228" t="s">
        <v>282</v>
      </c>
      <c r="N24" s="3228" t="s">
        <v>2926</v>
      </c>
      <c r="O24" s="3228" t="s">
        <v>285</v>
      </c>
      <c r="P24" s="3228" t="s">
        <v>2927</v>
      </c>
      <c r="Q24" s="3237" t="s">
        <v>2928</v>
      </c>
      <c r="R24" s="3228" t="s">
        <v>2929</v>
      </c>
    </row>
    <row r="25" spans="1:19" ht="14.25" customHeight="1">
      <c r="A25" s="3228" t="s">
        <v>184</v>
      </c>
      <c r="B25" s="3229" t="s">
        <v>235</v>
      </c>
      <c r="C25" s="3228">
        <v>32230</v>
      </c>
      <c r="D25" s="3228">
        <v>29640</v>
      </c>
      <c r="E25" s="3228">
        <v>29510</v>
      </c>
      <c r="F25" s="3228"/>
      <c r="G25" s="3228">
        <v>21560</v>
      </c>
      <c r="K25" s="3229" t="s">
        <v>2930</v>
      </c>
      <c r="L25" s="3228" t="s">
        <v>2931</v>
      </c>
      <c r="M25" s="3228" t="s">
        <v>284</v>
      </c>
      <c r="N25" s="3228" t="s">
        <v>292</v>
      </c>
      <c r="O25" s="3228" t="s">
        <v>288</v>
      </c>
      <c r="P25" s="3228" t="s">
        <v>275</v>
      </c>
      <c r="Q25" s="3237" t="s">
        <v>271</v>
      </c>
      <c r="R25" s="3228" t="s">
        <v>2932</v>
      </c>
    </row>
    <row r="26" spans="1:19" ht="14.25" customHeight="1" thickBot="1">
      <c r="A26" s="3228" t="s">
        <v>184</v>
      </c>
      <c r="B26" s="3229" t="s">
        <v>244</v>
      </c>
      <c r="C26" s="3228">
        <v>31690</v>
      </c>
      <c r="D26" s="3228">
        <v>27650</v>
      </c>
      <c r="E26" s="3228">
        <v>28200</v>
      </c>
      <c r="F26" s="3228"/>
      <c r="G26" s="3228">
        <v>20110</v>
      </c>
      <c r="K26" s="3234" t="s">
        <v>2933</v>
      </c>
      <c r="L26" s="3228" t="s">
        <v>2934</v>
      </c>
      <c r="M26" s="3228" t="s">
        <v>287</v>
      </c>
      <c r="N26" s="3228" t="s">
        <v>294</v>
      </c>
      <c r="O26" s="3228" t="s">
        <v>2935</v>
      </c>
      <c r="P26" s="3228" t="s">
        <v>2936</v>
      </c>
      <c r="Q26" s="3237" t="s">
        <v>276</v>
      </c>
      <c r="R26" s="3228" t="s">
        <v>2937</v>
      </c>
    </row>
    <row r="27" spans="1:19" ht="14.25" customHeight="1">
      <c r="A27" s="3228" t="s">
        <v>184</v>
      </c>
      <c r="B27" s="3229" t="s">
        <v>251</v>
      </c>
      <c r="C27" s="3228">
        <v>29610</v>
      </c>
      <c r="D27" s="3228">
        <v>27770</v>
      </c>
      <c r="E27" s="3228">
        <v>28300</v>
      </c>
      <c r="F27" s="3228"/>
      <c r="G27" s="3228">
        <v>20210</v>
      </c>
      <c r="L27" s="3228" t="s">
        <v>2938</v>
      </c>
      <c r="M27" s="3228" t="s">
        <v>291</v>
      </c>
      <c r="N27" s="3228" t="s">
        <v>297</v>
      </c>
      <c r="O27" s="3228" t="s">
        <v>2939</v>
      </c>
      <c r="P27" s="3228" t="s">
        <v>2940</v>
      </c>
      <c r="Q27" s="3228" t="s">
        <v>2941</v>
      </c>
      <c r="R27" s="3228" t="s">
        <v>2942</v>
      </c>
    </row>
    <row r="28" spans="1:19" ht="14.25" customHeight="1">
      <c r="A28" s="3228" t="s">
        <v>184</v>
      </c>
      <c r="B28" s="3229" t="s">
        <v>259</v>
      </c>
      <c r="C28" s="3228"/>
      <c r="D28" s="3228">
        <v>31520</v>
      </c>
      <c r="E28" s="3228">
        <v>31410</v>
      </c>
      <c r="F28" s="3228"/>
      <c r="G28" s="3228">
        <v>22940</v>
      </c>
      <c r="L28" s="3228" t="s">
        <v>2943</v>
      </c>
      <c r="M28" s="3228" t="s">
        <v>2944</v>
      </c>
      <c r="N28" s="3228" t="s">
        <v>2945</v>
      </c>
      <c r="O28" s="3228" t="s">
        <v>2946</v>
      </c>
      <c r="P28" s="3228" t="s">
        <v>2947</v>
      </c>
      <c r="Q28" s="3228" t="s">
        <v>2948</v>
      </c>
      <c r="R28" s="3228" t="s">
        <v>2949</v>
      </c>
    </row>
    <row r="29" spans="1:19" ht="14.25" customHeight="1" thickBot="1">
      <c r="A29" s="3236" t="s">
        <v>184</v>
      </c>
      <c r="B29" s="3238" t="s">
        <v>2916</v>
      </c>
      <c r="C29" s="3239"/>
      <c r="D29" s="3239">
        <v>29460</v>
      </c>
      <c r="E29" s="3239">
        <v>28640</v>
      </c>
      <c r="F29" s="3239"/>
      <c r="G29" s="3239">
        <v>21430</v>
      </c>
      <c r="L29" s="3228" t="s">
        <v>2950</v>
      </c>
      <c r="M29" s="3228" t="s">
        <v>2951</v>
      </c>
      <c r="N29" s="3228" t="s">
        <v>2952</v>
      </c>
      <c r="O29" s="3228" t="s">
        <v>2953</v>
      </c>
      <c r="P29" s="3228" t="s">
        <v>2954</v>
      </c>
      <c r="Q29" s="3228" t="s">
        <v>2955</v>
      </c>
      <c r="R29" s="3228" t="s">
        <v>280</v>
      </c>
    </row>
    <row r="30" spans="1:19" ht="14.25" customHeight="1">
      <c r="A30" s="3233" t="s">
        <v>296</v>
      </c>
      <c r="B30" s="3224" t="s">
        <v>2849</v>
      </c>
      <c r="C30" s="3224">
        <v>26890</v>
      </c>
      <c r="D30" s="3224">
        <v>26770</v>
      </c>
      <c r="E30" s="3224">
        <v>25700</v>
      </c>
      <c r="F30" s="3224">
        <v>8180</v>
      </c>
      <c r="G30" s="3240">
        <v>18740</v>
      </c>
      <c r="L30" s="3228" t="s">
        <v>2956</v>
      </c>
      <c r="M30" s="3228" t="s">
        <v>2957</v>
      </c>
      <c r="N30" s="3228" t="s">
        <v>2958</v>
      </c>
      <c r="O30" s="3228" t="s">
        <v>2959</v>
      </c>
      <c r="P30" s="3228" t="s">
        <v>2960</v>
      </c>
      <c r="Q30" s="3228" t="s">
        <v>2961</v>
      </c>
      <c r="R30" s="3228" t="s">
        <v>2962</v>
      </c>
    </row>
    <row r="31" spans="1:19" ht="14.25" customHeight="1">
      <c r="A31" s="3228" t="s">
        <v>296</v>
      </c>
      <c r="B31" s="3229" t="s">
        <v>129</v>
      </c>
      <c r="C31" s="3228">
        <v>24550</v>
      </c>
      <c r="D31" s="3228">
        <v>23990</v>
      </c>
      <c r="E31" s="3228">
        <v>22930</v>
      </c>
      <c r="F31" s="3228">
        <v>7470</v>
      </c>
      <c r="G31" s="3241">
        <v>16790</v>
      </c>
      <c r="L31" s="3228" t="s">
        <v>2963</v>
      </c>
      <c r="M31" s="3228" t="s">
        <v>2964</v>
      </c>
      <c r="N31" s="3228" t="s">
        <v>2965</v>
      </c>
      <c r="O31" s="3228" t="s">
        <v>2966</v>
      </c>
      <c r="P31" s="3228" t="s">
        <v>2967</v>
      </c>
      <c r="Q31" s="3228" t="s">
        <v>2968</v>
      </c>
      <c r="R31" s="3228" t="s">
        <v>2969</v>
      </c>
    </row>
    <row r="32" spans="1:19" ht="14.25" customHeight="1" thickBot="1">
      <c r="A32" s="3228" t="s">
        <v>296</v>
      </c>
      <c r="B32" s="3229" t="s">
        <v>138</v>
      </c>
      <c r="C32" s="3228">
        <v>27210</v>
      </c>
      <c r="D32" s="3228">
        <v>23240</v>
      </c>
      <c r="E32" s="3228">
        <v>23260</v>
      </c>
      <c r="F32" s="3228">
        <v>7130</v>
      </c>
      <c r="G32" s="3241">
        <v>16270</v>
      </c>
      <c r="L32" s="3228" t="s">
        <v>2970</v>
      </c>
      <c r="M32" s="3228" t="s">
        <v>2971</v>
      </c>
      <c r="N32" s="3228" t="s">
        <v>300</v>
      </c>
      <c r="O32" s="3228" t="s">
        <v>2972</v>
      </c>
      <c r="P32" s="3228" t="s">
        <v>299</v>
      </c>
      <c r="Q32" s="3228" t="s">
        <v>2973</v>
      </c>
      <c r="R32" s="3235" t="s">
        <v>2974</v>
      </c>
    </row>
    <row r="33" spans="1:17" ht="14.25" customHeight="1" thickBot="1">
      <c r="A33" s="3228" t="s">
        <v>296</v>
      </c>
      <c r="B33" s="3229" t="s">
        <v>147</v>
      </c>
      <c r="C33" s="3228">
        <v>27300</v>
      </c>
      <c r="D33" s="3228">
        <v>22980</v>
      </c>
      <c r="E33" s="3228">
        <v>24260</v>
      </c>
      <c r="F33" s="3228">
        <v>5860</v>
      </c>
      <c r="G33" s="3241">
        <v>16090</v>
      </c>
      <c r="L33" s="3235" t="s">
        <v>2975</v>
      </c>
      <c r="M33" s="3228" t="s">
        <v>2976</v>
      </c>
      <c r="N33" s="3228" t="s">
        <v>301</v>
      </c>
      <c r="O33" s="3228" t="s">
        <v>2977</v>
      </c>
      <c r="P33" s="3228" t="s">
        <v>2978</v>
      </c>
      <c r="Q33" s="3228" t="s">
        <v>2979</v>
      </c>
    </row>
    <row r="34" spans="1:17" ht="14.25" customHeight="1">
      <c r="A34" s="3228" t="s">
        <v>296</v>
      </c>
      <c r="B34" s="3229" t="s">
        <v>156</v>
      </c>
      <c r="C34" s="3228">
        <v>23090</v>
      </c>
      <c r="D34" s="3228">
        <v>23390</v>
      </c>
      <c r="E34" s="3228">
        <v>23510</v>
      </c>
      <c r="F34" s="3228">
        <v>6700</v>
      </c>
      <c r="G34" s="3241">
        <v>16370</v>
      </c>
      <c r="M34" s="3228" t="s">
        <v>2980</v>
      </c>
      <c r="N34" s="3228" t="s">
        <v>302</v>
      </c>
      <c r="O34" s="3228" t="s">
        <v>2981</v>
      </c>
      <c r="P34" s="3228" t="s">
        <v>2982</v>
      </c>
      <c r="Q34" s="3228" t="s">
        <v>2983</v>
      </c>
    </row>
    <row r="35" spans="1:17" ht="14.25" customHeight="1">
      <c r="A35" s="3228" t="s">
        <v>296</v>
      </c>
      <c r="B35" s="3229" t="s">
        <v>163</v>
      </c>
      <c r="C35" s="3228">
        <v>27270</v>
      </c>
      <c r="D35" s="3228">
        <v>24270</v>
      </c>
      <c r="E35" s="3228">
        <v>24950</v>
      </c>
      <c r="F35" s="3228">
        <v>6600</v>
      </c>
      <c r="G35" s="3241">
        <v>16990</v>
      </c>
      <c r="M35" s="3228" t="s">
        <v>2984</v>
      </c>
      <c r="N35" s="3228" t="s">
        <v>2985</v>
      </c>
      <c r="O35" s="3228" t="s">
        <v>2986</v>
      </c>
      <c r="P35" s="3228" t="s">
        <v>2987</v>
      </c>
      <c r="Q35" s="3228" t="s">
        <v>2988</v>
      </c>
    </row>
    <row r="36" spans="1:17" ht="14.25" customHeight="1">
      <c r="A36" s="3228" t="s">
        <v>296</v>
      </c>
      <c r="B36" s="3229" t="s">
        <v>169</v>
      </c>
      <c r="C36" s="3228">
        <v>23490</v>
      </c>
      <c r="D36" s="3228">
        <v>23020</v>
      </c>
      <c r="E36" s="3228">
        <v>25230</v>
      </c>
      <c r="F36" s="3228">
        <v>6780</v>
      </c>
      <c r="G36" s="3241">
        <v>16120</v>
      </c>
      <c r="M36" s="3228" t="s">
        <v>2989</v>
      </c>
      <c r="N36" s="3228" t="s">
        <v>2990</v>
      </c>
      <c r="O36" s="3228" t="s">
        <v>2991</v>
      </c>
      <c r="P36" s="3228" t="s">
        <v>2992</v>
      </c>
      <c r="Q36" s="3228" t="s">
        <v>2993</v>
      </c>
    </row>
    <row r="37" spans="1:17" ht="14.25" customHeight="1">
      <c r="A37" s="3228" t="s">
        <v>296</v>
      </c>
      <c r="B37" s="3229" t="s">
        <v>176</v>
      </c>
      <c r="C37" s="3228">
        <v>24380</v>
      </c>
      <c r="D37" s="3228">
        <v>22240</v>
      </c>
      <c r="E37" s="3228">
        <v>25980</v>
      </c>
      <c r="F37" s="3228">
        <v>8160</v>
      </c>
      <c r="G37" s="3241">
        <v>15570</v>
      </c>
      <c r="M37" s="3228" t="s">
        <v>2994</v>
      </c>
      <c r="N37" s="3228" t="s">
        <v>2995</v>
      </c>
      <c r="O37" s="3228" t="s">
        <v>2996</v>
      </c>
      <c r="P37" s="3228" t="s">
        <v>2997</v>
      </c>
      <c r="Q37" s="3228" t="s">
        <v>2998</v>
      </c>
    </row>
    <row r="38" spans="1:17" ht="14.25" customHeight="1">
      <c r="A38" s="3228" t="s">
        <v>296</v>
      </c>
      <c r="B38" s="3229" t="s">
        <v>186</v>
      </c>
      <c r="C38" s="3228">
        <v>23120</v>
      </c>
      <c r="D38" s="3228">
        <v>24630</v>
      </c>
      <c r="E38" s="3228">
        <v>25030</v>
      </c>
      <c r="F38" s="3228">
        <v>7710</v>
      </c>
      <c r="G38" s="3241">
        <v>17240</v>
      </c>
      <c r="M38" s="3228" t="s">
        <v>2999</v>
      </c>
      <c r="N38" s="3228" t="s">
        <v>3000</v>
      </c>
      <c r="O38" s="3228" t="s">
        <v>3001</v>
      </c>
      <c r="P38" s="3228" t="s">
        <v>3002</v>
      </c>
      <c r="Q38" s="3228" t="s">
        <v>3003</v>
      </c>
    </row>
    <row r="39" spans="1:17" ht="14.25" customHeight="1">
      <c r="A39" s="3228" t="s">
        <v>296</v>
      </c>
      <c r="B39" s="3229" t="s">
        <v>195</v>
      </c>
      <c r="C39" s="3228">
        <v>22330</v>
      </c>
      <c r="D39" s="3228">
        <v>21140</v>
      </c>
      <c r="E39" s="3228">
        <v>23970</v>
      </c>
      <c r="F39" s="3228">
        <v>7940</v>
      </c>
      <c r="G39" s="3241">
        <v>14790</v>
      </c>
      <c r="M39" s="3228" t="s">
        <v>3004</v>
      </c>
      <c r="N39" s="3228" t="s">
        <v>3005</v>
      </c>
      <c r="O39" s="3228" t="s">
        <v>3006</v>
      </c>
      <c r="P39" s="3228" t="s">
        <v>3007</v>
      </c>
      <c r="Q39" s="3228" t="s">
        <v>3008</v>
      </c>
    </row>
    <row r="40" spans="1:17" ht="14.25" customHeight="1">
      <c r="A40" s="3228" t="s">
        <v>296</v>
      </c>
      <c r="B40" s="3229" t="s">
        <v>202</v>
      </c>
      <c r="C40" s="3228">
        <v>24740</v>
      </c>
      <c r="D40" s="3228">
        <v>24690</v>
      </c>
      <c r="E40" s="3228">
        <v>22610</v>
      </c>
      <c r="F40" s="3228"/>
      <c r="G40" s="3241">
        <v>17280</v>
      </c>
      <c r="M40" s="3228" t="s">
        <v>3009</v>
      </c>
      <c r="N40" s="3228" t="s">
        <v>3010</v>
      </c>
      <c r="O40" s="3228" t="s">
        <v>3011</v>
      </c>
      <c r="P40" s="3228" t="s">
        <v>3012</v>
      </c>
      <c r="Q40" s="3228" t="s">
        <v>3013</v>
      </c>
    </row>
    <row r="41" spans="1:17" ht="14.25" customHeight="1" thickBot="1">
      <c r="A41" s="3228" t="s">
        <v>296</v>
      </c>
      <c r="B41" s="3229" t="s">
        <v>209</v>
      </c>
      <c r="C41" s="3228">
        <v>21220</v>
      </c>
      <c r="D41" s="3228">
        <v>21120</v>
      </c>
      <c r="E41" s="3228">
        <v>22590</v>
      </c>
      <c r="F41" s="3228"/>
      <c r="G41" s="3241">
        <v>14780</v>
      </c>
      <c r="M41" s="3235" t="s">
        <v>3014</v>
      </c>
      <c r="N41" s="3228" t="s">
        <v>3015</v>
      </c>
      <c r="O41" s="3228" t="s">
        <v>3016</v>
      </c>
      <c r="P41" s="3228" t="s">
        <v>3017</v>
      </c>
      <c r="Q41" s="3228" t="s">
        <v>3018</v>
      </c>
    </row>
    <row r="42" spans="1:17" ht="14.25" customHeight="1">
      <c r="A42" s="3228" t="s">
        <v>296</v>
      </c>
      <c r="B42" s="3229" t="s">
        <v>215</v>
      </c>
      <c r="C42" s="3228">
        <v>24800</v>
      </c>
      <c r="D42" s="3228">
        <v>22280</v>
      </c>
      <c r="E42" s="3228">
        <v>24350</v>
      </c>
      <c r="F42" s="3228"/>
      <c r="G42" s="3241">
        <v>15590</v>
      </c>
      <c r="N42" s="3228" t="s">
        <v>3019</v>
      </c>
      <c r="O42" s="3228" t="s">
        <v>3020</v>
      </c>
      <c r="P42" s="3228" t="s">
        <v>3021</v>
      </c>
      <c r="Q42" s="3228" t="s">
        <v>3022</v>
      </c>
    </row>
    <row r="43" spans="1:17" ht="14.25" customHeight="1">
      <c r="A43" s="3228" t="s">
        <v>3023</v>
      </c>
      <c r="B43" s="3229" t="s">
        <v>223</v>
      </c>
      <c r="C43" s="3228">
        <v>21210</v>
      </c>
      <c r="D43" s="3228">
        <v>21160</v>
      </c>
      <c r="E43" s="3228">
        <v>22650</v>
      </c>
      <c r="F43" s="3228"/>
      <c r="G43" s="3241">
        <v>14800</v>
      </c>
      <c r="N43" s="3228" t="s">
        <v>3024</v>
      </c>
      <c r="O43" s="3228" t="s">
        <v>3025</v>
      </c>
      <c r="P43" s="3228" t="s">
        <v>3026</v>
      </c>
      <c r="Q43" s="3228" t="s">
        <v>3027</v>
      </c>
    </row>
    <row r="44" spans="1:17" ht="14.25" customHeight="1" thickBot="1">
      <c r="A44" s="3228" t="s">
        <v>296</v>
      </c>
      <c r="B44" s="3229" t="s">
        <v>231</v>
      </c>
      <c r="C44" s="3228">
        <v>22370</v>
      </c>
      <c r="D44" s="3228">
        <v>23140</v>
      </c>
      <c r="E44" s="3228">
        <v>25090</v>
      </c>
      <c r="F44" s="3228"/>
      <c r="G44" s="3241">
        <v>16190</v>
      </c>
      <c r="N44" s="3228" t="s">
        <v>3028</v>
      </c>
      <c r="O44" s="3228" t="s">
        <v>3029</v>
      </c>
      <c r="P44" s="3235" t="s">
        <v>3030</v>
      </c>
      <c r="Q44" s="3228" t="s">
        <v>3031</v>
      </c>
    </row>
    <row r="45" spans="1:17" ht="14.25" customHeight="1" thickBot="1">
      <c r="A45" s="3228" t="s">
        <v>296</v>
      </c>
      <c r="B45" s="3229" t="s">
        <v>236</v>
      </c>
      <c r="C45" s="3228">
        <v>21240</v>
      </c>
      <c r="D45" s="3228">
        <v>27050</v>
      </c>
      <c r="E45" s="3228">
        <v>28000</v>
      </c>
      <c r="F45" s="3228"/>
      <c r="G45" s="3241">
        <v>18940</v>
      </c>
      <c r="N45" s="3228" t="s">
        <v>3032</v>
      </c>
      <c r="O45" s="3235" t="s">
        <v>3033</v>
      </c>
      <c r="Q45" s="3228" t="s">
        <v>3034</v>
      </c>
    </row>
    <row r="46" spans="1:17" ht="14.25" customHeight="1">
      <c r="A46" s="3228" t="s">
        <v>296</v>
      </c>
      <c r="B46" s="3229" t="s">
        <v>245</v>
      </c>
      <c r="C46" s="3228">
        <v>23240</v>
      </c>
      <c r="D46" s="3228">
        <v>23000</v>
      </c>
      <c r="E46" s="3228">
        <v>24980</v>
      </c>
      <c r="F46" s="3228"/>
      <c r="G46" s="3241">
        <v>16100</v>
      </c>
      <c r="N46" s="3228" t="s">
        <v>3035</v>
      </c>
      <c r="Q46" s="3228" t="s">
        <v>3036</v>
      </c>
    </row>
    <row r="47" spans="1:17" ht="14.25" customHeight="1">
      <c r="A47" s="3228" t="s">
        <v>296</v>
      </c>
      <c r="B47" s="3229" t="s">
        <v>252</v>
      </c>
      <c r="C47" s="3228">
        <v>27150</v>
      </c>
      <c r="D47" s="3228">
        <v>23310</v>
      </c>
      <c r="E47" s="3228">
        <v>25150</v>
      </c>
      <c r="F47" s="3228"/>
      <c r="G47" s="3241">
        <v>16310</v>
      </c>
      <c r="N47" s="3228" t="s">
        <v>3037</v>
      </c>
      <c r="Q47" s="3228" t="s">
        <v>3038</v>
      </c>
    </row>
    <row r="48" spans="1:17" ht="14.25" customHeight="1">
      <c r="A48" s="3228" t="s">
        <v>296</v>
      </c>
      <c r="B48" s="3229" t="s">
        <v>260</v>
      </c>
      <c r="C48" s="3228">
        <v>23100</v>
      </c>
      <c r="D48" s="3228">
        <v>21110</v>
      </c>
      <c r="E48" s="3228">
        <v>23080</v>
      </c>
      <c r="F48" s="3228"/>
      <c r="G48" s="3241">
        <v>14780</v>
      </c>
      <c r="N48" s="3228" t="s">
        <v>3039</v>
      </c>
      <c r="Q48" s="3228" t="s">
        <v>3040</v>
      </c>
    </row>
    <row r="49" spans="1:17" ht="14.25" customHeight="1">
      <c r="A49" s="3228" t="s">
        <v>296</v>
      </c>
      <c r="B49" s="3229" t="s">
        <v>267</v>
      </c>
      <c r="C49" s="3228">
        <v>23400</v>
      </c>
      <c r="D49" s="3228">
        <v>22920</v>
      </c>
      <c r="E49" s="3228">
        <v>24900</v>
      </c>
      <c r="F49" s="3228"/>
      <c r="G49" s="3241">
        <v>16040</v>
      </c>
      <c r="N49" s="3228" t="s">
        <v>3041</v>
      </c>
      <c r="Q49" s="3228" t="s">
        <v>3042</v>
      </c>
    </row>
    <row r="50" spans="1:17" ht="14.25" customHeight="1">
      <c r="A50" s="3228" t="s">
        <v>296</v>
      </c>
      <c r="B50" s="3229" t="s">
        <v>2919</v>
      </c>
      <c r="C50" s="3228">
        <v>21200</v>
      </c>
      <c r="D50" s="3228">
        <v>26540</v>
      </c>
      <c r="E50" s="3228">
        <v>23200</v>
      </c>
      <c r="F50" s="3228"/>
      <c r="G50" s="3241">
        <v>18580</v>
      </c>
      <c r="N50" s="3228" t="s">
        <v>3043</v>
      </c>
      <c r="Q50" s="3229" t="s">
        <v>3044</v>
      </c>
    </row>
    <row r="51" spans="1:17" ht="14.25" customHeight="1" thickBot="1">
      <c r="A51" s="3228" t="s">
        <v>296</v>
      </c>
      <c r="B51" s="3229" t="s">
        <v>2921</v>
      </c>
      <c r="C51" s="3228">
        <v>23000</v>
      </c>
      <c r="D51" s="3228">
        <v>23460</v>
      </c>
      <c r="E51" s="3228">
        <v>25290</v>
      </c>
      <c r="F51" s="3228"/>
      <c r="G51" s="3241">
        <v>16420</v>
      </c>
      <c r="N51" s="3228" t="s">
        <v>3045</v>
      </c>
      <c r="Q51" s="3235" t="s">
        <v>3046</v>
      </c>
    </row>
    <row r="52" spans="1:17" ht="14.25" customHeight="1">
      <c r="A52" s="3228" t="s">
        <v>296</v>
      </c>
      <c r="B52" s="3229" t="s">
        <v>2925</v>
      </c>
      <c r="C52" s="3228">
        <v>26660</v>
      </c>
      <c r="D52" s="3228">
        <v>22350</v>
      </c>
      <c r="E52" s="3228">
        <v>22920</v>
      </c>
      <c r="F52" s="3228"/>
      <c r="G52" s="3241">
        <v>15640</v>
      </c>
      <c r="N52" s="3228" t="s">
        <v>3047</v>
      </c>
    </row>
    <row r="53" spans="1:17" ht="14.25" customHeight="1">
      <c r="A53" s="3228" t="s">
        <v>296</v>
      </c>
      <c r="B53" s="3229" t="s">
        <v>2930</v>
      </c>
      <c r="C53" s="3228">
        <v>23580</v>
      </c>
      <c r="D53" s="3228"/>
      <c r="E53" s="3228">
        <v>24280</v>
      </c>
      <c r="F53" s="3228"/>
      <c r="G53" s="3241"/>
      <c r="N53" s="3228" t="s">
        <v>3048</v>
      </c>
    </row>
    <row r="54" spans="1:17" ht="14.25" customHeight="1" thickBot="1">
      <c r="A54" s="3242" t="s">
        <v>296</v>
      </c>
      <c r="B54" s="3234" t="s">
        <v>2933</v>
      </c>
      <c r="C54" s="3235">
        <v>22460</v>
      </c>
      <c r="D54" s="3235"/>
      <c r="E54" s="3235"/>
      <c r="F54" s="3235"/>
      <c r="G54" s="3243"/>
      <c r="N54" s="3228" t="s">
        <v>3049</v>
      </c>
    </row>
    <row r="55" spans="1:17" ht="14.25" customHeight="1">
      <c r="A55" s="3233" t="s">
        <v>110</v>
      </c>
      <c r="B55" s="3224" t="s">
        <v>3050</v>
      </c>
      <c r="C55" s="3228">
        <v>21970</v>
      </c>
      <c r="D55" s="3228">
        <v>20370</v>
      </c>
      <c r="E55" s="3228">
        <v>20180</v>
      </c>
      <c r="F55" s="3228">
        <v>5730</v>
      </c>
      <c r="G55" s="3228">
        <v>13820</v>
      </c>
      <c r="N55" s="3228" t="s">
        <v>3051</v>
      </c>
    </row>
    <row r="56" spans="1:17" ht="14.25" customHeight="1">
      <c r="A56" s="3228" t="s">
        <v>110</v>
      </c>
      <c r="B56" s="3228" t="s">
        <v>130</v>
      </c>
      <c r="C56" s="3228">
        <v>20470</v>
      </c>
      <c r="D56" s="3228">
        <v>20700</v>
      </c>
      <c r="E56" s="3228">
        <v>20380</v>
      </c>
      <c r="F56" s="3228">
        <v>4760</v>
      </c>
      <c r="G56" s="3228">
        <v>14050</v>
      </c>
      <c r="N56" s="3228" t="s">
        <v>3052</v>
      </c>
    </row>
    <row r="57" spans="1:17" ht="14.25" customHeight="1">
      <c r="A57" s="3228" t="s">
        <v>110</v>
      </c>
      <c r="B57" s="3228" t="s">
        <v>139</v>
      </c>
      <c r="C57" s="3228">
        <v>20790</v>
      </c>
      <c r="D57" s="3228">
        <v>21370</v>
      </c>
      <c r="E57" s="3228">
        <v>20890</v>
      </c>
      <c r="F57" s="3228">
        <v>4910</v>
      </c>
      <c r="G57" s="3228">
        <v>14510</v>
      </c>
      <c r="N57" s="3228" t="s">
        <v>3053</v>
      </c>
    </row>
    <row r="58" spans="1:17" ht="14.25" customHeight="1">
      <c r="A58" s="3228" t="s">
        <v>110</v>
      </c>
      <c r="B58" s="3228" t="s">
        <v>148</v>
      </c>
      <c r="C58" s="3228">
        <v>21460</v>
      </c>
      <c r="D58" s="3228">
        <v>20920</v>
      </c>
      <c r="E58" s="3228">
        <v>23410</v>
      </c>
      <c r="F58" s="3228">
        <v>5100</v>
      </c>
      <c r="G58" s="3228">
        <v>14200</v>
      </c>
      <c r="N58" s="3228" t="s">
        <v>3054</v>
      </c>
    </row>
    <row r="59" spans="1:17" ht="14.25" customHeight="1">
      <c r="A59" s="3228" t="s">
        <v>110</v>
      </c>
      <c r="B59" s="3228" t="s">
        <v>157</v>
      </c>
      <c r="C59" s="3228">
        <v>21000</v>
      </c>
      <c r="D59" s="3228">
        <v>21550</v>
      </c>
      <c r="E59" s="3228">
        <v>21150</v>
      </c>
      <c r="F59" s="3228">
        <v>5250</v>
      </c>
      <c r="G59" s="3228">
        <v>14630</v>
      </c>
      <c r="N59" s="3228" t="s">
        <v>3055</v>
      </c>
    </row>
    <row r="60" spans="1:17" ht="14.25" customHeight="1">
      <c r="A60" s="3228" t="s">
        <v>110</v>
      </c>
      <c r="B60" s="3228" t="s">
        <v>164</v>
      </c>
      <c r="C60" s="3228">
        <v>21640</v>
      </c>
      <c r="D60" s="3228">
        <v>21260</v>
      </c>
      <c r="E60" s="3228">
        <v>24040</v>
      </c>
      <c r="F60" s="3228">
        <v>4470</v>
      </c>
      <c r="G60" s="3228">
        <v>14430</v>
      </c>
      <c r="N60" s="3228" t="s">
        <v>3056</v>
      </c>
    </row>
    <row r="61" spans="1:17" ht="14.25" customHeight="1">
      <c r="A61" s="3228" t="s">
        <v>110</v>
      </c>
      <c r="B61" s="3228" t="s">
        <v>170</v>
      </c>
      <c r="C61" s="3228">
        <v>21330</v>
      </c>
      <c r="D61" s="3228">
        <v>18640</v>
      </c>
      <c r="E61" s="3228">
        <v>21190</v>
      </c>
      <c r="F61" s="3228">
        <v>4180</v>
      </c>
      <c r="G61" s="3228">
        <v>12650</v>
      </c>
      <c r="N61" s="3228" t="s">
        <v>3057</v>
      </c>
    </row>
    <row r="62" spans="1:17" ht="14.25" customHeight="1">
      <c r="A62" s="3228" t="s">
        <v>110</v>
      </c>
      <c r="B62" s="3228" t="s">
        <v>177</v>
      </c>
      <c r="C62" s="3228">
        <v>18710</v>
      </c>
      <c r="D62" s="3228">
        <v>19400</v>
      </c>
      <c r="E62" s="3228">
        <v>23750</v>
      </c>
      <c r="F62" s="3228">
        <v>4860</v>
      </c>
      <c r="G62" s="3228">
        <v>13170</v>
      </c>
      <c r="N62" s="3228" t="s">
        <v>3058</v>
      </c>
    </row>
    <row r="63" spans="1:17" ht="14.25" customHeight="1">
      <c r="A63" s="3228" t="s">
        <v>110</v>
      </c>
      <c r="B63" s="3228" t="s">
        <v>187</v>
      </c>
      <c r="C63" s="3228">
        <v>19480</v>
      </c>
      <c r="D63" s="3228">
        <v>16830</v>
      </c>
      <c r="E63" s="3228">
        <v>21590</v>
      </c>
      <c r="F63" s="3228">
        <v>4560</v>
      </c>
      <c r="G63" s="3228">
        <v>11420</v>
      </c>
      <c r="N63" s="3228" t="s">
        <v>3059</v>
      </c>
    </row>
    <row r="64" spans="1:17" ht="14.25" customHeight="1" thickBot="1">
      <c r="A64" s="3228" t="s">
        <v>110</v>
      </c>
      <c r="B64" s="3228" t="s">
        <v>196</v>
      </c>
      <c r="C64" s="3228">
        <v>16920</v>
      </c>
      <c r="D64" s="3228">
        <v>19190</v>
      </c>
      <c r="E64" s="3228">
        <v>22200</v>
      </c>
      <c r="F64" s="3228">
        <v>4390</v>
      </c>
      <c r="G64" s="3228">
        <v>13030</v>
      </c>
      <c r="N64" s="3235" t="s">
        <v>3060</v>
      </c>
    </row>
    <row r="65" spans="1:7" s="3217" customFormat="1" ht="14.25" customHeight="1">
      <c r="A65" s="3228" t="s">
        <v>110</v>
      </c>
      <c r="B65" s="3228" t="s">
        <v>203</v>
      </c>
      <c r="C65" s="3228">
        <v>19290</v>
      </c>
      <c r="D65" s="3228">
        <v>17020</v>
      </c>
      <c r="E65" s="3228">
        <v>19880</v>
      </c>
      <c r="F65" s="3228">
        <v>4070</v>
      </c>
      <c r="G65" s="3228">
        <v>11550</v>
      </c>
    </row>
    <row r="66" spans="1:7" s="3217" customFormat="1" ht="14.25" customHeight="1">
      <c r="A66" s="3228" t="s">
        <v>110</v>
      </c>
      <c r="B66" s="3228" t="s">
        <v>210</v>
      </c>
      <c r="C66" s="3228">
        <v>17090</v>
      </c>
      <c r="D66" s="3228">
        <v>18340</v>
      </c>
      <c r="E66" s="3228">
        <v>21830</v>
      </c>
      <c r="F66" s="3228">
        <v>4690</v>
      </c>
      <c r="G66" s="3228">
        <v>12450</v>
      </c>
    </row>
    <row r="67" spans="1:7" s="3217" customFormat="1" ht="14.25" customHeight="1">
      <c r="A67" s="3228" t="s">
        <v>110</v>
      </c>
      <c r="B67" s="3228" t="s">
        <v>216</v>
      </c>
      <c r="C67" s="3228">
        <v>18420</v>
      </c>
      <c r="D67" s="3228">
        <v>16360</v>
      </c>
      <c r="E67" s="3228">
        <v>20020</v>
      </c>
      <c r="F67" s="3228">
        <v>5150</v>
      </c>
      <c r="G67" s="3228">
        <v>11110</v>
      </c>
    </row>
    <row r="68" spans="1:7" s="3217" customFormat="1" ht="14.25" customHeight="1">
      <c r="A68" s="3228" t="s">
        <v>110</v>
      </c>
      <c r="B68" s="3228" t="s">
        <v>224</v>
      </c>
      <c r="C68" s="3228">
        <v>16450</v>
      </c>
      <c r="D68" s="3228">
        <v>18430</v>
      </c>
      <c r="E68" s="3228">
        <v>21010</v>
      </c>
      <c r="F68" s="3228">
        <v>4720</v>
      </c>
      <c r="G68" s="3228">
        <v>12510</v>
      </c>
    </row>
    <row r="69" spans="1:7" s="3217" customFormat="1" ht="14.25" customHeight="1">
      <c r="A69" s="3228" t="s">
        <v>110</v>
      </c>
      <c r="B69" s="3228" t="s">
        <v>232</v>
      </c>
      <c r="C69" s="3228">
        <v>18510</v>
      </c>
      <c r="D69" s="3228">
        <v>16300</v>
      </c>
      <c r="E69" s="3228">
        <v>18830</v>
      </c>
      <c r="F69" s="3228">
        <v>5400</v>
      </c>
      <c r="G69" s="3228">
        <v>11070</v>
      </c>
    </row>
    <row r="70" spans="1:7" s="3217" customFormat="1" ht="14.25" customHeight="1">
      <c r="A70" s="3228" t="s">
        <v>110</v>
      </c>
      <c r="B70" s="3228" t="s">
        <v>237</v>
      </c>
      <c r="C70" s="3228">
        <v>16370</v>
      </c>
      <c r="D70" s="3228">
        <v>18620</v>
      </c>
      <c r="E70" s="3228">
        <v>21100</v>
      </c>
      <c r="F70" s="3228">
        <v>5700</v>
      </c>
      <c r="G70" s="3228">
        <v>12640</v>
      </c>
    </row>
    <row r="71" spans="1:7" s="3217" customFormat="1" ht="14.25" customHeight="1">
      <c r="A71" s="3228" t="s">
        <v>110</v>
      </c>
      <c r="B71" s="3228" t="s">
        <v>246</v>
      </c>
      <c r="C71" s="3228">
        <v>18700</v>
      </c>
      <c r="D71" s="3228">
        <v>16290</v>
      </c>
      <c r="E71" s="3228">
        <v>18760</v>
      </c>
      <c r="F71" s="3228">
        <v>4780</v>
      </c>
      <c r="G71" s="3228">
        <v>11050</v>
      </c>
    </row>
    <row r="72" spans="1:7" s="3217" customFormat="1" ht="14.25" customHeight="1">
      <c r="A72" s="3228" t="s">
        <v>110</v>
      </c>
      <c r="B72" s="3228" t="s">
        <v>253</v>
      </c>
      <c r="C72" s="3228">
        <v>16340</v>
      </c>
      <c r="D72" s="3228">
        <v>17520</v>
      </c>
      <c r="E72" s="3228">
        <v>21170</v>
      </c>
      <c r="F72" s="3228"/>
      <c r="G72" s="3228">
        <v>11900</v>
      </c>
    </row>
    <row r="73" spans="1:7" s="3217" customFormat="1" ht="14.25" customHeight="1">
      <c r="A73" s="3228" t="s">
        <v>110</v>
      </c>
      <c r="B73" s="3228" t="s">
        <v>261</v>
      </c>
      <c r="C73" s="3228">
        <v>17610</v>
      </c>
      <c r="D73" s="3228">
        <v>18520</v>
      </c>
      <c r="E73" s="3228">
        <v>18720</v>
      </c>
      <c r="F73" s="3228"/>
      <c r="G73" s="3228">
        <v>12570</v>
      </c>
    </row>
    <row r="74" spans="1:7" s="3217" customFormat="1" ht="14.25" customHeight="1">
      <c r="A74" s="3228" t="s">
        <v>110</v>
      </c>
      <c r="B74" s="3228" t="s">
        <v>268</v>
      </c>
      <c r="C74" s="3228">
        <v>18600</v>
      </c>
      <c r="D74" s="3228">
        <v>16480</v>
      </c>
      <c r="E74" s="3228">
        <v>20100</v>
      </c>
      <c r="F74" s="3228"/>
      <c r="G74" s="3228">
        <v>11190</v>
      </c>
    </row>
    <row r="75" spans="1:7" s="3217" customFormat="1" ht="14.25" customHeight="1">
      <c r="A75" s="3228" t="s">
        <v>110</v>
      </c>
      <c r="B75" s="3228" t="s">
        <v>272</v>
      </c>
      <c r="C75" s="3228">
        <v>16570</v>
      </c>
      <c r="D75" s="3228">
        <v>17530</v>
      </c>
      <c r="E75" s="3228">
        <v>21030</v>
      </c>
      <c r="F75" s="3228"/>
      <c r="G75" s="3228">
        <v>11900</v>
      </c>
    </row>
    <row r="76" spans="1:7" s="3217" customFormat="1" ht="14.25" customHeight="1">
      <c r="A76" s="3228" t="s">
        <v>110</v>
      </c>
      <c r="B76" s="3228" t="s">
        <v>278</v>
      </c>
      <c r="C76" s="3228">
        <v>17610</v>
      </c>
      <c r="D76" s="3228">
        <v>20800</v>
      </c>
      <c r="E76" s="3228">
        <v>18920</v>
      </c>
      <c r="F76" s="3228"/>
      <c r="G76" s="3228">
        <v>14120</v>
      </c>
    </row>
    <row r="77" spans="1:7" s="3217" customFormat="1" ht="14.25" customHeight="1">
      <c r="A77" s="3228" t="s">
        <v>110</v>
      </c>
      <c r="B77" s="3228" t="s">
        <v>281</v>
      </c>
      <c r="C77" s="3228">
        <v>20890</v>
      </c>
      <c r="D77" s="3228">
        <v>19740</v>
      </c>
      <c r="E77" s="3228">
        <v>20110</v>
      </c>
      <c r="F77" s="3228"/>
      <c r="G77" s="3228">
        <v>13400</v>
      </c>
    </row>
    <row r="78" spans="1:7" s="3217" customFormat="1" ht="14.25" customHeight="1">
      <c r="A78" s="3228" t="s">
        <v>110</v>
      </c>
      <c r="B78" s="3228" t="s">
        <v>2931</v>
      </c>
      <c r="C78" s="3228">
        <v>19820</v>
      </c>
      <c r="D78" s="3228">
        <v>19780</v>
      </c>
      <c r="E78" s="3228">
        <v>18560</v>
      </c>
      <c r="F78" s="3228"/>
      <c r="G78" s="3228">
        <v>13430</v>
      </c>
    </row>
    <row r="79" spans="1:7" s="3217" customFormat="1" ht="14.25" customHeight="1">
      <c r="A79" s="3228" t="s">
        <v>110</v>
      </c>
      <c r="B79" s="3228" t="s">
        <v>2934</v>
      </c>
      <c r="C79" s="3228">
        <v>21660</v>
      </c>
      <c r="D79" s="3228">
        <v>18000</v>
      </c>
      <c r="E79" s="3228">
        <v>22570</v>
      </c>
      <c r="F79" s="3228"/>
      <c r="G79" s="3228">
        <v>12220</v>
      </c>
    </row>
    <row r="80" spans="1:7" s="3217" customFormat="1" ht="14.25" customHeight="1">
      <c r="A80" s="3228" t="s">
        <v>110</v>
      </c>
      <c r="B80" s="3228" t="s">
        <v>2938</v>
      </c>
      <c r="C80" s="3228">
        <v>19850</v>
      </c>
      <c r="D80" s="3228"/>
      <c r="E80" s="3228">
        <v>21700</v>
      </c>
      <c r="F80" s="3228"/>
      <c r="G80" s="3228"/>
    </row>
    <row r="81" spans="1:7" s="3217" customFormat="1" ht="14.25" customHeight="1">
      <c r="A81" s="3228" t="s">
        <v>110</v>
      </c>
      <c r="B81" s="3228" t="s">
        <v>2943</v>
      </c>
      <c r="C81" s="3228">
        <v>18080</v>
      </c>
      <c r="D81" s="3228"/>
      <c r="E81" s="3228">
        <v>20900</v>
      </c>
      <c r="F81" s="3228"/>
      <c r="G81" s="3228"/>
    </row>
    <row r="82" spans="1:7" s="3217" customFormat="1" ht="14.25" customHeight="1">
      <c r="A82" s="3228" t="s">
        <v>110</v>
      </c>
      <c r="B82" s="3228" t="s">
        <v>2950</v>
      </c>
      <c r="C82" s="3228"/>
      <c r="D82" s="3228"/>
      <c r="E82" s="3228">
        <v>20840</v>
      </c>
      <c r="F82" s="3228"/>
      <c r="G82" s="3228"/>
    </row>
    <row r="83" spans="1:7" s="3217" customFormat="1" ht="14.25" customHeight="1">
      <c r="A83" s="3228" t="s">
        <v>110</v>
      </c>
      <c r="B83" s="3228" t="s">
        <v>3061</v>
      </c>
      <c r="C83" s="3228"/>
      <c r="D83" s="3228"/>
      <c r="E83" s="3228"/>
      <c r="F83" s="3228">
        <v>4770</v>
      </c>
      <c r="G83" s="3228"/>
    </row>
    <row r="84" spans="1:7" s="3217" customFormat="1" ht="14.25" customHeight="1">
      <c r="A84" s="3228" t="s">
        <v>110</v>
      </c>
      <c r="B84" s="3228" t="s">
        <v>3062</v>
      </c>
      <c r="C84" s="3228"/>
      <c r="D84" s="3228"/>
      <c r="E84" s="3228"/>
      <c r="F84" s="3228">
        <v>4600</v>
      </c>
      <c r="G84" s="3228"/>
    </row>
    <row r="85" spans="1:7" s="3217" customFormat="1" ht="14.25" customHeight="1">
      <c r="A85" s="3228" t="s">
        <v>110</v>
      </c>
      <c r="B85" s="3228" t="s">
        <v>3063</v>
      </c>
      <c r="C85" s="3228"/>
      <c r="D85" s="3228"/>
      <c r="E85" s="3228"/>
      <c r="F85" s="3228">
        <v>4680</v>
      </c>
      <c r="G85" s="3228"/>
    </row>
    <row r="86" spans="1:7" s="3217" customFormat="1" ht="14.25" customHeight="1" thickBot="1">
      <c r="A86" s="3236" t="s">
        <v>110</v>
      </c>
      <c r="B86" s="3238" t="s">
        <v>3064</v>
      </c>
      <c r="C86" s="3239">
        <v>16610</v>
      </c>
      <c r="D86" s="3239">
        <v>16540</v>
      </c>
      <c r="E86" s="3239">
        <v>18850</v>
      </c>
      <c r="F86" s="3239"/>
      <c r="G86" s="3239">
        <v>11220</v>
      </c>
    </row>
    <row r="87" spans="1:7" s="3217" customFormat="1" ht="14.25" customHeight="1">
      <c r="A87" s="3233" t="s">
        <v>303</v>
      </c>
      <c r="B87" s="3224" t="s">
        <v>3065</v>
      </c>
      <c r="C87" s="3224">
        <v>15240</v>
      </c>
      <c r="D87" s="3224">
        <v>15170</v>
      </c>
      <c r="E87" s="3224">
        <v>18260</v>
      </c>
      <c r="F87" s="3224">
        <v>3830</v>
      </c>
      <c r="G87" s="3240">
        <v>10020</v>
      </c>
    </row>
    <row r="88" spans="1:7" s="3217" customFormat="1" ht="14.25" customHeight="1">
      <c r="A88" s="3228" t="s">
        <v>303</v>
      </c>
      <c r="B88" s="3228" t="s">
        <v>131</v>
      </c>
      <c r="C88" s="3228">
        <v>17310</v>
      </c>
      <c r="D88" s="3228">
        <v>17220</v>
      </c>
      <c r="E88" s="3228">
        <v>18610</v>
      </c>
      <c r="F88" s="3228">
        <v>3990</v>
      </c>
      <c r="G88" s="3241">
        <v>11380</v>
      </c>
    </row>
    <row r="89" spans="1:7" s="3217" customFormat="1" ht="14.25" customHeight="1">
      <c r="A89" s="3228" t="s">
        <v>303</v>
      </c>
      <c r="B89" s="3228" t="s">
        <v>140</v>
      </c>
      <c r="C89" s="3228">
        <v>15600</v>
      </c>
      <c r="D89" s="3228">
        <v>15550</v>
      </c>
      <c r="E89" s="3228">
        <v>19200</v>
      </c>
      <c r="F89" s="3228">
        <v>4110</v>
      </c>
      <c r="G89" s="3241">
        <v>10270</v>
      </c>
    </row>
    <row r="90" spans="1:7" s="3217" customFormat="1" ht="14.25" customHeight="1">
      <c r="A90" s="3228" t="s">
        <v>303</v>
      </c>
      <c r="B90" s="3228" t="s">
        <v>149</v>
      </c>
      <c r="C90" s="3228">
        <v>17330</v>
      </c>
      <c r="D90" s="3228">
        <v>17240</v>
      </c>
      <c r="E90" s="3228">
        <v>18570</v>
      </c>
      <c r="F90" s="3228">
        <v>4070</v>
      </c>
      <c r="G90" s="3241">
        <v>11390</v>
      </c>
    </row>
    <row r="91" spans="1:7" s="3217" customFormat="1" ht="14.25" customHeight="1">
      <c r="A91" s="3228" t="s">
        <v>303</v>
      </c>
      <c r="B91" s="3228" t="s">
        <v>158</v>
      </c>
      <c r="C91" s="3228">
        <v>16330</v>
      </c>
      <c r="D91" s="3228">
        <v>16260</v>
      </c>
      <c r="E91" s="3228">
        <v>16800</v>
      </c>
      <c r="F91" s="3228">
        <v>3410</v>
      </c>
      <c r="G91" s="3241">
        <v>10740</v>
      </c>
    </row>
    <row r="92" spans="1:7" s="3217" customFormat="1" ht="14.25" customHeight="1">
      <c r="A92" s="3228" t="s">
        <v>303</v>
      </c>
      <c r="B92" s="3228" t="s">
        <v>165</v>
      </c>
      <c r="C92" s="3228">
        <v>15570</v>
      </c>
      <c r="D92" s="3228">
        <v>15500</v>
      </c>
      <c r="E92" s="3228">
        <v>17360</v>
      </c>
      <c r="F92" s="3228">
        <v>3510</v>
      </c>
      <c r="G92" s="3241">
        <v>10240</v>
      </c>
    </row>
    <row r="93" spans="1:7" s="3217" customFormat="1" ht="14.25" customHeight="1">
      <c r="A93" s="3228" t="s">
        <v>303</v>
      </c>
      <c r="B93" s="3228" t="s">
        <v>171</v>
      </c>
      <c r="C93" s="3228">
        <v>14000</v>
      </c>
      <c r="D93" s="3228">
        <v>13930</v>
      </c>
      <c r="E93" s="3228">
        <v>18200</v>
      </c>
      <c r="F93" s="3228">
        <v>3640</v>
      </c>
      <c r="G93" s="3241">
        <v>9210</v>
      </c>
    </row>
    <row r="94" spans="1:7" s="3217" customFormat="1" ht="14.25" customHeight="1">
      <c r="A94" s="3228" t="s">
        <v>303</v>
      </c>
      <c r="B94" s="3228" t="s">
        <v>178</v>
      </c>
      <c r="C94" s="3228">
        <v>14530</v>
      </c>
      <c r="D94" s="3228">
        <v>14470</v>
      </c>
      <c r="E94" s="3228">
        <v>18240</v>
      </c>
      <c r="F94" s="3228">
        <v>3180</v>
      </c>
      <c r="G94" s="3241">
        <v>9560</v>
      </c>
    </row>
    <row r="95" spans="1:7" s="3217" customFormat="1" ht="14.25" customHeight="1">
      <c r="A95" s="3228" t="s">
        <v>303</v>
      </c>
      <c r="B95" s="3228" t="s">
        <v>188</v>
      </c>
      <c r="C95" s="3228">
        <v>17330</v>
      </c>
      <c r="D95" s="3228">
        <v>17260</v>
      </c>
      <c r="E95" s="3228">
        <v>18420</v>
      </c>
      <c r="F95" s="3228">
        <v>3060</v>
      </c>
      <c r="G95" s="3241">
        <v>11410</v>
      </c>
    </row>
    <row r="96" spans="1:7" s="3217" customFormat="1" ht="14.25" customHeight="1">
      <c r="A96" s="3228" t="s">
        <v>303</v>
      </c>
      <c r="B96" s="3228" t="s">
        <v>197</v>
      </c>
      <c r="C96" s="3228">
        <v>15030</v>
      </c>
      <c r="D96" s="3228">
        <v>14970</v>
      </c>
      <c r="E96" s="3228">
        <v>17580</v>
      </c>
      <c r="F96" s="3228">
        <v>2970</v>
      </c>
      <c r="G96" s="3241">
        <v>9890</v>
      </c>
    </row>
    <row r="97" spans="1:7" s="3217" customFormat="1" ht="14.25" customHeight="1">
      <c r="A97" s="3228" t="s">
        <v>303</v>
      </c>
      <c r="B97" s="3228" t="s">
        <v>204</v>
      </c>
      <c r="C97" s="3228">
        <v>17400</v>
      </c>
      <c r="D97" s="3228">
        <v>17330</v>
      </c>
      <c r="E97" s="3228">
        <v>16430</v>
      </c>
      <c r="F97" s="3228">
        <v>2950</v>
      </c>
      <c r="G97" s="3241">
        <v>11450</v>
      </c>
    </row>
    <row r="98" spans="1:7" s="3217" customFormat="1" ht="14.25" customHeight="1">
      <c r="A98" s="3228" t="s">
        <v>303</v>
      </c>
      <c r="B98" s="3228" t="s">
        <v>211</v>
      </c>
      <c r="C98" s="3228">
        <v>15200</v>
      </c>
      <c r="D98" s="3228">
        <v>15120</v>
      </c>
      <c r="E98" s="3228">
        <v>17550</v>
      </c>
      <c r="F98" s="3228">
        <v>3080</v>
      </c>
      <c r="G98" s="3241">
        <v>9990</v>
      </c>
    </row>
    <row r="99" spans="1:7" s="3217" customFormat="1" ht="14.25" customHeight="1">
      <c r="A99" s="3228" t="s">
        <v>303</v>
      </c>
      <c r="B99" s="3228" t="s">
        <v>217</v>
      </c>
      <c r="C99" s="3228">
        <v>17520</v>
      </c>
      <c r="D99" s="3228">
        <v>17430</v>
      </c>
      <c r="E99" s="3228">
        <v>16350</v>
      </c>
      <c r="F99" s="3228">
        <v>3260</v>
      </c>
      <c r="G99" s="3241">
        <v>11510</v>
      </c>
    </row>
    <row r="100" spans="1:7" s="3217" customFormat="1" ht="14.25" customHeight="1">
      <c r="A100" s="3228" t="s">
        <v>303</v>
      </c>
      <c r="B100" s="3228" t="s">
        <v>225</v>
      </c>
      <c r="C100" s="3228">
        <v>15340</v>
      </c>
      <c r="D100" s="3228">
        <v>15260</v>
      </c>
      <c r="E100" s="3228">
        <v>15930</v>
      </c>
      <c r="F100" s="3228">
        <v>2740</v>
      </c>
      <c r="G100" s="3241">
        <v>10080</v>
      </c>
    </row>
    <row r="101" spans="1:7" s="3217" customFormat="1" ht="14.25" customHeight="1">
      <c r="A101" s="3228" t="s">
        <v>303</v>
      </c>
      <c r="B101" s="3228" t="s">
        <v>233</v>
      </c>
      <c r="C101" s="3228">
        <v>14620</v>
      </c>
      <c r="D101" s="3228">
        <v>14560</v>
      </c>
      <c r="E101" s="3228">
        <v>15570</v>
      </c>
      <c r="F101" s="3228">
        <v>3500</v>
      </c>
      <c r="G101" s="3241">
        <v>9630</v>
      </c>
    </row>
    <row r="102" spans="1:7" s="3217" customFormat="1" ht="14.25" customHeight="1">
      <c r="A102" s="3228" t="s">
        <v>303</v>
      </c>
      <c r="B102" s="3228" t="s">
        <v>238</v>
      </c>
      <c r="C102" s="3228">
        <v>13680</v>
      </c>
      <c r="D102" s="3228">
        <v>13610</v>
      </c>
      <c r="E102" s="3228">
        <v>15690</v>
      </c>
      <c r="F102" s="3228">
        <v>2870</v>
      </c>
      <c r="G102" s="3241">
        <v>8990</v>
      </c>
    </row>
    <row r="103" spans="1:7" s="3217" customFormat="1" ht="14.25" customHeight="1">
      <c r="A103" s="3228" t="s">
        <v>303</v>
      </c>
      <c r="B103" s="3228" t="s">
        <v>247</v>
      </c>
      <c r="C103" s="3228">
        <v>14620</v>
      </c>
      <c r="D103" s="3228">
        <v>14540</v>
      </c>
      <c r="E103" s="3228">
        <v>15240</v>
      </c>
      <c r="F103" s="3228">
        <v>2840</v>
      </c>
      <c r="G103" s="3241">
        <v>9610</v>
      </c>
    </row>
    <row r="104" spans="1:7" s="3217" customFormat="1" ht="14.25" customHeight="1">
      <c r="A104" s="3228" t="s">
        <v>303</v>
      </c>
      <c r="B104" s="3228" t="s">
        <v>254</v>
      </c>
      <c r="C104" s="3228">
        <v>13610</v>
      </c>
      <c r="D104" s="3228">
        <v>13540</v>
      </c>
      <c r="E104" s="3228">
        <v>15750</v>
      </c>
      <c r="F104" s="3228">
        <v>2770</v>
      </c>
      <c r="G104" s="3241">
        <v>8940</v>
      </c>
    </row>
    <row r="105" spans="1:7" s="3217" customFormat="1" ht="14.25" customHeight="1">
      <c r="A105" s="3228" t="s">
        <v>303</v>
      </c>
      <c r="B105" s="3228" t="s">
        <v>262</v>
      </c>
      <c r="C105" s="3228">
        <v>13310</v>
      </c>
      <c r="D105" s="3228">
        <v>13240</v>
      </c>
      <c r="E105" s="3228">
        <v>16280</v>
      </c>
      <c r="F105" s="3228">
        <v>3210</v>
      </c>
      <c r="G105" s="3241">
        <v>8750</v>
      </c>
    </row>
    <row r="106" spans="1:7" s="3217" customFormat="1" ht="14.25" customHeight="1">
      <c r="A106" s="3228" t="s">
        <v>303</v>
      </c>
      <c r="B106" s="3228" t="s">
        <v>269</v>
      </c>
      <c r="C106" s="3228">
        <v>13010</v>
      </c>
      <c r="D106" s="3228">
        <v>12930</v>
      </c>
      <c r="E106" s="3228">
        <v>14960</v>
      </c>
      <c r="F106" s="3228">
        <v>3530</v>
      </c>
      <c r="G106" s="3241">
        <v>8550</v>
      </c>
    </row>
    <row r="107" spans="1:7" s="3217" customFormat="1" ht="14.25" customHeight="1">
      <c r="A107" s="3228" t="s">
        <v>303</v>
      </c>
      <c r="B107" s="3228" t="s">
        <v>273</v>
      </c>
      <c r="C107" s="3228">
        <v>13070</v>
      </c>
      <c r="D107" s="3228">
        <v>13000</v>
      </c>
      <c r="E107" s="3228">
        <v>15910</v>
      </c>
      <c r="F107" s="3228">
        <v>3990</v>
      </c>
      <c r="G107" s="3241">
        <v>8580</v>
      </c>
    </row>
    <row r="108" spans="1:7" s="3217" customFormat="1" ht="14.25" customHeight="1">
      <c r="A108" s="3228" t="s">
        <v>303</v>
      </c>
      <c r="B108" s="3228" t="s">
        <v>279</v>
      </c>
      <c r="C108" s="3228">
        <v>12640</v>
      </c>
      <c r="D108" s="3228">
        <v>12580</v>
      </c>
      <c r="E108" s="3228">
        <v>15730</v>
      </c>
      <c r="F108" s="3228"/>
      <c r="G108" s="3241">
        <v>8310</v>
      </c>
    </row>
    <row r="109" spans="1:7" s="3217" customFormat="1" ht="14.25" customHeight="1">
      <c r="A109" s="3228" t="s">
        <v>303</v>
      </c>
      <c r="B109" s="3228" t="s">
        <v>282</v>
      </c>
      <c r="C109" s="3228">
        <v>13130</v>
      </c>
      <c r="D109" s="3228">
        <v>13070</v>
      </c>
      <c r="E109" s="3228">
        <v>15000</v>
      </c>
      <c r="F109" s="3228"/>
      <c r="G109" s="3241">
        <v>8630</v>
      </c>
    </row>
    <row r="110" spans="1:7" s="3217" customFormat="1" ht="14.25" customHeight="1">
      <c r="A110" s="3228" t="s">
        <v>303</v>
      </c>
      <c r="B110" s="3228" t="s">
        <v>284</v>
      </c>
      <c r="C110" s="3228">
        <v>13560</v>
      </c>
      <c r="D110" s="3228">
        <v>13490</v>
      </c>
      <c r="E110" s="3228">
        <v>16300</v>
      </c>
      <c r="F110" s="3228"/>
      <c r="G110" s="3241">
        <v>8920</v>
      </c>
    </row>
    <row r="111" spans="1:7" s="3217" customFormat="1" ht="14.25" customHeight="1">
      <c r="A111" s="3228" t="s">
        <v>303</v>
      </c>
      <c r="B111" s="3228" t="s">
        <v>287</v>
      </c>
      <c r="C111" s="3228">
        <v>12440</v>
      </c>
      <c r="D111" s="3228">
        <v>12380</v>
      </c>
      <c r="E111" s="3228">
        <v>17850</v>
      </c>
      <c r="F111" s="3228"/>
      <c r="G111" s="3241">
        <v>8180</v>
      </c>
    </row>
    <row r="112" spans="1:7" s="3217" customFormat="1" ht="14.25" customHeight="1">
      <c r="A112" s="3228" t="s">
        <v>303</v>
      </c>
      <c r="B112" s="3228" t="s">
        <v>291</v>
      </c>
      <c r="C112" s="3228">
        <v>13260</v>
      </c>
      <c r="D112" s="3228">
        <v>13180</v>
      </c>
      <c r="E112" s="3228">
        <v>19740</v>
      </c>
      <c r="F112" s="3228"/>
      <c r="G112" s="3241">
        <v>8710</v>
      </c>
    </row>
    <row r="113" spans="1:7" s="3217" customFormat="1" ht="14.25" customHeight="1">
      <c r="A113" s="3228" t="s">
        <v>303</v>
      </c>
      <c r="B113" s="3228" t="s">
        <v>2944</v>
      </c>
      <c r="C113" s="3228">
        <v>15520</v>
      </c>
      <c r="D113" s="3228">
        <v>15450</v>
      </c>
      <c r="E113" s="3228"/>
      <c r="F113" s="3228"/>
      <c r="G113" s="3241">
        <v>10210</v>
      </c>
    </row>
    <row r="114" spans="1:7" s="3217" customFormat="1" ht="14.25" customHeight="1">
      <c r="A114" s="3228" t="s">
        <v>303</v>
      </c>
      <c r="B114" s="3228" t="s">
        <v>2951</v>
      </c>
      <c r="C114" s="3228">
        <v>13110</v>
      </c>
      <c r="D114" s="3228">
        <v>13050</v>
      </c>
      <c r="E114" s="3228"/>
      <c r="F114" s="3228"/>
      <c r="G114" s="3241">
        <v>8620</v>
      </c>
    </row>
    <row r="115" spans="1:7" s="3217" customFormat="1" ht="14.25" customHeight="1">
      <c r="A115" s="3228" t="s">
        <v>303</v>
      </c>
      <c r="B115" s="3228" t="s">
        <v>2957</v>
      </c>
      <c r="C115" s="3228">
        <v>12460</v>
      </c>
      <c r="D115" s="3228">
        <v>12390</v>
      </c>
      <c r="E115" s="3228"/>
      <c r="F115" s="3228"/>
      <c r="G115" s="3241">
        <v>8190</v>
      </c>
    </row>
    <row r="116" spans="1:7" s="3217" customFormat="1" ht="14.25" customHeight="1">
      <c r="A116" s="3228" t="s">
        <v>303</v>
      </c>
      <c r="B116" s="3228" t="s">
        <v>2964</v>
      </c>
      <c r="C116" s="3228">
        <v>13580</v>
      </c>
      <c r="D116" s="3228">
        <v>13520</v>
      </c>
      <c r="E116" s="3228"/>
      <c r="F116" s="3228"/>
      <c r="G116" s="3241">
        <v>8930</v>
      </c>
    </row>
    <row r="117" spans="1:7" s="3217" customFormat="1" ht="14.25" customHeight="1">
      <c r="A117" s="3228" t="s">
        <v>303</v>
      </c>
      <c r="B117" s="3228" t="s">
        <v>2971</v>
      </c>
      <c r="C117" s="3228">
        <v>17120</v>
      </c>
      <c r="D117" s="3228">
        <v>17040</v>
      </c>
      <c r="E117" s="3228"/>
      <c r="F117" s="3228"/>
      <c r="G117" s="3241">
        <v>11260</v>
      </c>
    </row>
    <row r="118" spans="1:7" s="3217" customFormat="1" ht="14.25" customHeight="1">
      <c r="A118" s="3228" t="s">
        <v>303</v>
      </c>
      <c r="B118" s="3228" t="s">
        <v>2976</v>
      </c>
      <c r="C118" s="3228">
        <v>14860</v>
      </c>
      <c r="D118" s="3228">
        <v>14790</v>
      </c>
      <c r="E118" s="3228"/>
      <c r="F118" s="3228"/>
      <c r="G118" s="3241">
        <v>9780</v>
      </c>
    </row>
    <row r="119" spans="1:7" s="3217" customFormat="1" ht="14.25" customHeight="1">
      <c r="A119" s="3228" t="s">
        <v>303</v>
      </c>
      <c r="B119" s="3228" t="s">
        <v>2980</v>
      </c>
      <c r="C119" s="3228">
        <v>16470</v>
      </c>
      <c r="D119" s="3228">
        <v>16400</v>
      </c>
      <c r="E119" s="3228"/>
      <c r="F119" s="3228"/>
      <c r="G119" s="3241">
        <v>10840</v>
      </c>
    </row>
    <row r="120" spans="1:7" s="3217" customFormat="1" ht="14.25" customHeight="1">
      <c r="A120" s="3228" t="s">
        <v>303</v>
      </c>
      <c r="B120" s="3228" t="s">
        <v>3066</v>
      </c>
      <c r="C120" s="3228"/>
      <c r="D120" s="3228"/>
      <c r="E120" s="3228"/>
      <c r="F120" s="3228">
        <v>4160</v>
      </c>
      <c r="G120" s="3241"/>
    </row>
    <row r="121" spans="1:7" s="3217" customFormat="1" ht="14.25" customHeight="1">
      <c r="A121" s="3228" t="s">
        <v>303</v>
      </c>
      <c r="B121" s="3228" t="s">
        <v>3067</v>
      </c>
      <c r="C121" s="3228"/>
      <c r="D121" s="3228"/>
      <c r="E121" s="3228"/>
      <c r="F121" s="3228">
        <v>3880</v>
      </c>
      <c r="G121" s="3241"/>
    </row>
    <row r="122" spans="1:7" s="3217" customFormat="1" ht="14.25" customHeight="1">
      <c r="A122" s="3228" t="s">
        <v>303</v>
      </c>
      <c r="B122" s="3228" t="s">
        <v>3068</v>
      </c>
      <c r="C122" s="3228">
        <v>13750</v>
      </c>
      <c r="D122" s="3228">
        <v>13680</v>
      </c>
      <c r="E122" s="3228">
        <v>16460</v>
      </c>
      <c r="F122" s="3228">
        <v>2880</v>
      </c>
      <c r="G122" s="3241">
        <v>9040</v>
      </c>
    </row>
    <row r="123" spans="1:7" s="3217" customFormat="1" ht="14.25" customHeight="1">
      <c r="A123" s="3228" t="s">
        <v>303</v>
      </c>
      <c r="B123" s="3228" t="s">
        <v>2999</v>
      </c>
      <c r="C123" s="3228">
        <v>13590</v>
      </c>
      <c r="D123" s="3228">
        <v>13520</v>
      </c>
      <c r="E123" s="3228">
        <v>16290</v>
      </c>
      <c r="F123" s="3228">
        <v>2790</v>
      </c>
      <c r="G123" s="3241">
        <v>8930</v>
      </c>
    </row>
    <row r="124" spans="1:7" s="3217" customFormat="1" ht="14.25" customHeight="1">
      <c r="A124" s="3228" t="s">
        <v>303</v>
      </c>
      <c r="B124" s="3228" t="s">
        <v>3004</v>
      </c>
      <c r="C124" s="3228">
        <v>13400</v>
      </c>
      <c r="D124" s="3228">
        <v>13320</v>
      </c>
      <c r="E124" s="3228">
        <v>16100</v>
      </c>
      <c r="F124" s="3228">
        <v>2320</v>
      </c>
      <c r="G124" s="3241">
        <v>8800</v>
      </c>
    </row>
    <row r="125" spans="1:7" s="3217" customFormat="1" ht="14.25" customHeight="1">
      <c r="A125" s="3228" t="s">
        <v>303</v>
      </c>
      <c r="B125" s="3228" t="s">
        <v>3009</v>
      </c>
      <c r="C125" s="3228">
        <v>12860</v>
      </c>
      <c r="D125" s="3228">
        <v>12790</v>
      </c>
      <c r="E125" s="3228">
        <v>15370</v>
      </c>
      <c r="F125" s="3228">
        <v>2280</v>
      </c>
      <c r="G125" s="3241">
        <v>8450</v>
      </c>
    </row>
    <row r="126" spans="1:7" s="3217" customFormat="1" ht="14.25" customHeight="1" thickBot="1">
      <c r="A126" s="3242" t="s">
        <v>303</v>
      </c>
      <c r="B126" s="3235" t="s">
        <v>3014</v>
      </c>
      <c r="C126" s="3235">
        <v>12960</v>
      </c>
      <c r="D126" s="3235">
        <v>12890</v>
      </c>
      <c r="E126" s="3235">
        <v>15530</v>
      </c>
      <c r="F126" s="3235">
        <v>2910</v>
      </c>
      <c r="G126" s="3243">
        <v>8520</v>
      </c>
    </row>
    <row r="127" spans="1:7" s="3217" customFormat="1" ht="14.25" customHeight="1">
      <c r="A127" s="3233" t="s">
        <v>29</v>
      </c>
      <c r="B127" s="3224" t="s">
        <v>3069</v>
      </c>
      <c r="C127" s="3228">
        <v>12280</v>
      </c>
      <c r="D127" s="3228">
        <v>12250</v>
      </c>
      <c r="E127" s="3228">
        <v>15130</v>
      </c>
      <c r="F127" s="3228">
        <v>2710</v>
      </c>
      <c r="G127" s="3228">
        <v>7870</v>
      </c>
    </row>
    <row r="128" spans="1:7" s="3217" customFormat="1" ht="14.25" customHeight="1">
      <c r="A128" s="3228" t="s">
        <v>29</v>
      </c>
      <c r="B128" s="3228" t="s">
        <v>132</v>
      </c>
      <c r="C128" s="3228">
        <v>13180</v>
      </c>
      <c r="D128" s="3228">
        <v>13150</v>
      </c>
      <c r="E128" s="3228">
        <v>16190</v>
      </c>
      <c r="F128" s="3228">
        <v>2820</v>
      </c>
      <c r="G128" s="3228">
        <v>8460</v>
      </c>
    </row>
    <row r="129" spans="1:7" s="3217" customFormat="1" ht="14.25" customHeight="1">
      <c r="A129" s="3228" t="s">
        <v>29</v>
      </c>
      <c r="B129" s="3228" t="s">
        <v>141</v>
      </c>
      <c r="C129" s="3228">
        <v>10950</v>
      </c>
      <c r="D129" s="3228">
        <v>10920</v>
      </c>
      <c r="E129" s="3228">
        <v>13820</v>
      </c>
      <c r="F129" s="3228">
        <v>2500</v>
      </c>
      <c r="G129" s="3228">
        <v>7020</v>
      </c>
    </row>
    <row r="130" spans="1:7" s="3217" customFormat="1" ht="14.25" customHeight="1">
      <c r="A130" s="3228" t="s">
        <v>29</v>
      </c>
      <c r="B130" s="3228" t="s">
        <v>150</v>
      </c>
      <c r="C130" s="3228">
        <v>10910</v>
      </c>
      <c r="D130" s="3228">
        <v>10860</v>
      </c>
      <c r="E130" s="3228">
        <v>13730</v>
      </c>
      <c r="F130" s="3228">
        <v>2760</v>
      </c>
      <c r="G130" s="3228">
        <v>6990</v>
      </c>
    </row>
    <row r="131" spans="1:7" s="3217" customFormat="1" ht="14.25" customHeight="1">
      <c r="A131" s="3228" t="s">
        <v>29</v>
      </c>
      <c r="B131" s="3228" t="s">
        <v>159</v>
      </c>
      <c r="C131" s="3228">
        <v>12910</v>
      </c>
      <c r="D131" s="3228">
        <v>12870</v>
      </c>
      <c r="E131" s="3228">
        <v>15720</v>
      </c>
      <c r="F131" s="3228">
        <v>2750</v>
      </c>
      <c r="G131" s="3228">
        <v>8280</v>
      </c>
    </row>
    <row r="132" spans="1:7" s="3217" customFormat="1" ht="14.25" customHeight="1">
      <c r="A132" s="3228" t="s">
        <v>29</v>
      </c>
      <c r="B132" s="3228" t="s">
        <v>166</v>
      </c>
      <c r="C132" s="3228">
        <v>11910</v>
      </c>
      <c r="D132" s="3228">
        <v>11860</v>
      </c>
      <c r="E132" s="3228">
        <v>14730</v>
      </c>
      <c r="F132" s="3228">
        <v>2360</v>
      </c>
      <c r="G132" s="3228">
        <v>7630</v>
      </c>
    </row>
    <row r="133" spans="1:7" s="3217" customFormat="1" ht="14.25" customHeight="1">
      <c r="A133" s="3228" t="s">
        <v>29</v>
      </c>
      <c r="B133" s="3228" t="s">
        <v>172</v>
      </c>
      <c r="C133" s="3228">
        <v>12270</v>
      </c>
      <c r="D133" s="3228">
        <v>12210</v>
      </c>
      <c r="E133" s="3228">
        <v>15010</v>
      </c>
      <c r="F133" s="3228">
        <v>2580</v>
      </c>
      <c r="G133" s="3228">
        <v>7860</v>
      </c>
    </row>
    <row r="134" spans="1:7" s="3217" customFormat="1" ht="14.25" customHeight="1">
      <c r="A134" s="3228" t="s">
        <v>29</v>
      </c>
      <c r="B134" s="3228" t="s">
        <v>179</v>
      </c>
      <c r="C134" s="3228">
        <v>10800</v>
      </c>
      <c r="D134" s="3228">
        <v>10780</v>
      </c>
      <c r="E134" s="3228">
        <v>13640</v>
      </c>
      <c r="F134" s="3228">
        <v>2110</v>
      </c>
      <c r="G134" s="3228">
        <v>6930</v>
      </c>
    </row>
    <row r="135" spans="1:7" s="3217" customFormat="1" ht="14.25" customHeight="1">
      <c r="A135" s="3228" t="s">
        <v>29</v>
      </c>
      <c r="B135" s="3228" t="s">
        <v>189</v>
      </c>
      <c r="C135" s="3228">
        <v>10430</v>
      </c>
      <c r="D135" s="3228">
        <v>10390</v>
      </c>
      <c r="E135" s="3228">
        <v>13140</v>
      </c>
      <c r="F135" s="3228">
        <v>2240</v>
      </c>
      <c r="G135" s="3228">
        <v>6680</v>
      </c>
    </row>
    <row r="136" spans="1:7" s="3217" customFormat="1" ht="14.25" customHeight="1">
      <c r="A136" s="3228" t="s">
        <v>29</v>
      </c>
      <c r="B136" s="3228" t="s">
        <v>198</v>
      </c>
      <c r="C136" s="3228">
        <v>11930</v>
      </c>
      <c r="D136" s="3228">
        <v>11880</v>
      </c>
      <c r="E136" s="3228">
        <v>14770</v>
      </c>
      <c r="F136" s="3228">
        <v>1970</v>
      </c>
      <c r="G136" s="3228">
        <v>7640</v>
      </c>
    </row>
    <row r="137" spans="1:7" s="3217" customFormat="1" ht="14.25" customHeight="1">
      <c r="A137" s="3228" t="s">
        <v>29</v>
      </c>
      <c r="B137" s="3228" t="s">
        <v>205</v>
      </c>
      <c r="C137" s="3228">
        <v>10470</v>
      </c>
      <c r="D137" s="3228">
        <v>10430</v>
      </c>
      <c r="E137" s="3228">
        <v>13190</v>
      </c>
      <c r="F137" s="3228">
        <v>1990</v>
      </c>
      <c r="G137" s="3228">
        <v>6710</v>
      </c>
    </row>
    <row r="138" spans="1:7" s="3217" customFormat="1" ht="14.25" customHeight="1">
      <c r="A138" s="3228" t="s">
        <v>29</v>
      </c>
      <c r="B138" s="3228" t="s">
        <v>212</v>
      </c>
      <c r="C138" s="3228">
        <v>10410</v>
      </c>
      <c r="D138" s="3228">
        <v>10380</v>
      </c>
      <c r="E138" s="3228">
        <v>13130</v>
      </c>
      <c r="F138" s="3228">
        <v>2030</v>
      </c>
      <c r="G138" s="3228">
        <v>6680</v>
      </c>
    </row>
    <row r="139" spans="1:7" s="3217" customFormat="1" ht="14.25" customHeight="1">
      <c r="A139" s="3228" t="s">
        <v>29</v>
      </c>
      <c r="B139" s="3228" t="s">
        <v>218</v>
      </c>
      <c r="C139" s="3228">
        <v>9460</v>
      </c>
      <c r="D139" s="3228">
        <v>9410</v>
      </c>
      <c r="E139" s="3228">
        <v>12050</v>
      </c>
      <c r="F139" s="3228">
        <v>2140</v>
      </c>
      <c r="G139" s="3228">
        <v>6050</v>
      </c>
    </row>
    <row r="140" spans="1:7" s="3217" customFormat="1" ht="14.25" customHeight="1">
      <c r="A140" s="3228" t="s">
        <v>29</v>
      </c>
      <c r="B140" s="3228" t="s">
        <v>226</v>
      </c>
      <c r="C140" s="3228">
        <v>11030</v>
      </c>
      <c r="D140" s="3228">
        <v>10980</v>
      </c>
      <c r="E140" s="3228">
        <v>13880</v>
      </c>
      <c r="F140" s="3228">
        <v>2210</v>
      </c>
      <c r="G140" s="3228">
        <v>7060</v>
      </c>
    </row>
    <row r="141" spans="1:7" s="3217" customFormat="1" ht="14.25" customHeight="1">
      <c r="A141" s="3228" t="s">
        <v>29</v>
      </c>
      <c r="B141" s="3228" t="s">
        <v>234</v>
      </c>
      <c r="C141" s="3228">
        <v>11200</v>
      </c>
      <c r="D141" s="3228">
        <v>11150</v>
      </c>
      <c r="E141" s="3228">
        <v>14100</v>
      </c>
      <c r="F141" s="3228">
        <v>2470</v>
      </c>
      <c r="G141" s="3228">
        <v>7170</v>
      </c>
    </row>
    <row r="142" spans="1:7" s="3217" customFormat="1" ht="14.25" customHeight="1">
      <c r="A142" s="3228" t="s">
        <v>29</v>
      </c>
      <c r="B142" s="3228" t="s">
        <v>239</v>
      </c>
      <c r="C142" s="3228">
        <v>10780</v>
      </c>
      <c r="D142" s="3228">
        <v>10730</v>
      </c>
      <c r="E142" s="3228">
        <v>13540</v>
      </c>
      <c r="F142" s="3228">
        <v>2280</v>
      </c>
      <c r="G142" s="3228">
        <v>6900</v>
      </c>
    </row>
    <row r="143" spans="1:7" s="3217" customFormat="1" ht="14.25" customHeight="1">
      <c r="A143" s="3228" t="s">
        <v>29</v>
      </c>
      <c r="B143" s="3228" t="s">
        <v>248</v>
      </c>
      <c r="C143" s="3228">
        <v>11550</v>
      </c>
      <c r="D143" s="3228">
        <v>11490</v>
      </c>
      <c r="E143" s="3228">
        <v>14480</v>
      </c>
      <c r="F143" s="3228">
        <v>2070</v>
      </c>
      <c r="G143" s="3228">
        <v>7390</v>
      </c>
    </row>
    <row r="144" spans="1:7" s="3217" customFormat="1" ht="14.25" customHeight="1">
      <c r="A144" s="3228" t="s">
        <v>29</v>
      </c>
      <c r="B144" s="3228" t="s">
        <v>255</v>
      </c>
      <c r="C144" s="3228">
        <v>10720</v>
      </c>
      <c r="D144" s="3228">
        <v>10680</v>
      </c>
      <c r="E144" s="3228">
        <v>13480</v>
      </c>
      <c r="F144" s="3228">
        <v>2440</v>
      </c>
      <c r="G144" s="3228">
        <v>6870</v>
      </c>
    </row>
    <row r="145" spans="1:7" s="3217" customFormat="1" ht="14.25" customHeight="1">
      <c r="A145" s="3228" t="s">
        <v>29</v>
      </c>
      <c r="B145" s="3228" t="s">
        <v>263</v>
      </c>
      <c r="C145" s="3228">
        <v>10340</v>
      </c>
      <c r="D145" s="3228">
        <v>10290</v>
      </c>
      <c r="E145" s="3228">
        <v>12880</v>
      </c>
      <c r="F145" s="3228">
        <v>2650</v>
      </c>
      <c r="G145" s="3228">
        <v>6620</v>
      </c>
    </row>
    <row r="146" spans="1:7" s="3217" customFormat="1" ht="14.25" customHeight="1">
      <c r="A146" s="3228" t="s">
        <v>29</v>
      </c>
      <c r="B146" s="3228" t="s">
        <v>270</v>
      </c>
      <c r="C146" s="3228">
        <v>11890</v>
      </c>
      <c r="D146" s="3228">
        <v>11830</v>
      </c>
      <c r="E146" s="3228">
        <v>14670</v>
      </c>
      <c r="F146" s="3228"/>
      <c r="G146" s="3228">
        <v>7610</v>
      </c>
    </row>
    <row r="147" spans="1:7" s="3217" customFormat="1" ht="14.25" customHeight="1">
      <c r="A147" s="3228" t="s">
        <v>29</v>
      </c>
      <c r="B147" s="3228" t="s">
        <v>274</v>
      </c>
      <c r="C147" s="3228">
        <v>12650</v>
      </c>
      <c r="D147" s="3228">
        <v>12600</v>
      </c>
      <c r="E147" s="3228">
        <v>15440</v>
      </c>
      <c r="F147" s="3228"/>
      <c r="G147" s="3228">
        <v>8110</v>
      </c>
    </row>
    <row r="148" spans="1:7" s="3217" customFormat="1" ht="14.25" customHeight="1">
      <c r="A148" s="3228" t="s">
        <v>29</v>
      </c>
      <c r="B148" s="3228" t="s">
        <v>3070</v>
      </c>
      <c r="C148" s="3228">
        <v>10370</v>
      </c>
      <c r="D148" s="3228">
        <v>10310</v>
      </c>
      <c r="E148" s="3228">
        <v>12970</v>
      </c>
      <c r="F148" s="3228"/>
      <c r="G148" s="3228">
        <v>6630</v>
      </c>
    </row>
    <row r="149" spans="1:7" s="3217" customFormat="1" ht="14.25" customHeight="1">
      <c r="A149" s="3228" t="s">
        <v>29</v>
      </c>
      <c r="B149" s="3228" t="s">
        <v>3071</v>
      </c>
      <c r="C149" s="3228">
        <v>11600</v>
      </c>
      <c r="D149" s="3228">
        <v>11560</v>
      </c>
      <c r="E149" s="3228">
        <v>14540</v>
      </c>
      <c r="F149" s="3228">
        <v>2390</v>
      </c>
      <c r="G149" s="3228">
        <v>7430</v>
      </c>
    </row>
    <row r="150" spans="1:7" s="3217" customFormat="1" ht="14.25" customHeight="1">
      <c r="A150" s="3228" t="s">
        <v>29</v>
      </c>
      <c r="B150" s="3228" t="s">
        <v>292</v>
      </c>
      <c r="C150" s="3228">
        <v>9950</v>
      </c>
      <c r="D150" s="3228">
        <v>9890</v>
      </c>
      <c r="E150" s="3228">
        <v>12590</v>
      </c>
      <c r="F150" s="3228">
        <v>1970</v>
      </c>
      <c r="G150" s="3228">
        <v>6360</v>
      </c>
    </row>
    <row r="151" spans="1:7" s="3217" customFormat="1" ht="14.25" customHeight="1">
      <c r="A151" s="3228" t="s">
        <v>29</v>
      </c>
      <c r="B151" s="3228" t="s">
        <v>294</v>
      </c>
      <c r="C151" s="3228">
        <v>10700</v>
      </c>
      <c r="D151" s="3228">
        <v>10650</v>
      </c>
      <c r="E151" s="3228">
        <v>13420</v>
      </c>
      <c r="F151" s="3228">
        <v>2020</v>
      </c>
      <c r="G151" s="3228">
        <v>6850</v>
      </c>
    </row>
    <row r="152" spans="1:7" s="3217" customFormat="1" ht="14.25" customHeight="1">
      <c r="A152" s="3228" t="s">
        <v>29</v>
      </c>
      <c r="B152" s="3228" t="s">
        <v>297</v>
      </c>
      <c r="C152" s="3228">
        <v>10310</v>
      </c>
      <c r="D152" s="3228">
        <v>10260</v>
      </c>
      <c r="E152" s="3228">
        <v>12820</v>
      </c>
      <c r="F152" s="3228">
        <v>1980</v>
      </c>
      <c r="G152" s="3228">
        <v>6600</v>
      </c>
    </row>
    <row r="153" spans="1:7" s="3217" customFormat="1" ht="14.25" customHeight="1">
      <c r="A153" s="3228" t="s">
        <v>29</v>
      </c>
      <c r="B153" s="3228" t="s">
        <v>2945</v>
      </c>
      <c r="C153" s="3228">
        <v>10880</v>
      </c>
      <c r="D153" s="3228">
        <v>10820</v>
      </c>
      <c r="E153" s="3228">
        <v>13660</v>
      </c>
      <c r="F153" s="3228">
        <v>2260</v>
      </c>
      <c r="G153" s="3228">
        <v>6970</v>
      </c>
    </row>
    <row r="154" spans="1:7" s="3217" customFormat="1" ht="14.25" customHeight="1">
      <c r="A154" s="3228" t="s">
        <v>29</v>
      </c>
      <c r="B154" s="3228" t="s">
        <v>3072</v>
      </c>
      <c r="C154" s="3228">
        <v>11220</v>
      </c>
      <c r="D154" s="3228">
        <v>11160</v>
      </c>
      <c r="E154" s="3228">
        <v>14130</v>
      </c>
      <c r="F154" s="3228">
        <v>2230</v>
      </c>
      <c r="G154" s="3228">
        <v>7180</v>
      </c>
    </row>
    <row r="155" spans="1:7" s="3217" customFormat="1" ht="14.25" customHeight="1">
      <c r="A155" s="3228" t="s">
        <v>29</v>
      </c>
      <c r="B155" s="3228" t="s">
        <v>2958</v>
      </c>
      <c r="C155" s="3228">
        <v>10430</v>
      </c>
      <c r="D155" s="3228">
        <v>10380</v>
      </c>
      <c r="E155" s="3228">
        <v>13140</v>
      </c>
      <c r="F155" s="3228">
        <v>2080</v>
      </c>
      <c r="G155" s="3228">
        <v>6650</v>
      </c>
    </row>
    <row r="156" spans="1:7" s="3217" customFormat="1" ht="14.25" customHeight="1">
      <c r="A156" s="3228" t="s">
        <v>29</v>
      </c>
      <c r="B156" s="3228" t="s">
        <v>3073</v>
      </c>
      <c r="C156" s="3228">
        <v>10440</v>
      </c>
      <c r="D156" s="3228">
        <v>10400</v>
      </c>
      <c r="E156" s="3228">
        <v>13150</v>
      </c>
      <c r="F156" s="3228">
        <v>2490</v>
      </c>
      <c r="G156" s="3228">
        <v>6690</v>
      </c>
    </row>
    <row r="157" spans="1:7" s="3217" customFormat="1" ht="14.25" customHeight="1">
      <c r="A157" s="3228" t="s">
        <v>29</v>
      </c>
      <c r="B157" s="3228" t="s">
        <v>300</v>
      </c>
      <c r="C157" s="3228">
        <v>10970</v>
      </c>
      <c r="D157" s="3228">
        <v>10920</v>
      </c>
      <c r="E157" s="3228">
        <v>13840</v>
      </c>
      <c r="F157" s="3228">
        <v>2420</v>
      </c>
      <c r="G157" s="3228">
        <v>7020</v>
      </c>
    </row>
    <row r="158" spans="1:7" s="3217" customFormat="1" ht="14.25" customHeight="1">
      <c r="A158" s="3228" t="s">
        <v>29</v>
      </c>
      <c r="B158" s="3228" t="s">
        <v>301</v>
      </c>
      <c r="C158" s="3228">
        <v>9590</v>
      </c>
      <c r="D158" s="3228">
        <v>9540</v>
      </c>
      <c r="E158" s="3228">
        <v>12210</v>
      </c>
      <c r="F158" s="3228">
        <v>2100</v>
      </c>
      <c r="G158" s="3228">
        <v>6130</v>
      </c>
    </row>
    <row r="159" spans="1:7" s="3217" customFormat="1" ht="14.25" customHeight="1">
      <c r="A159" s="3228" t="s">
        <v>29</v>
      </c>
      <c r="B159" s="3228" t="s">
        <v>302</v>
      </c>
      <c r="C159" s="3228">
        <v>11190</v>
      </c>
      <c r="D159" s="3228">
        <v>11140</v>
      </c>
      <c r="E159" s="3228">
        <v>14090</v>
      </c>
      <c r="F159" s="3228">
        <v>2470</v>
      </c>
      <c r="G159" s="3228">
        <v>7170</v>
      </c>
    </row>
    <row r="160" spans="1:7" s="3217" customFormat="1" ht="14.25" customHeight="1">
      <c r="A160" s="3228" t="s">
        <v>29</v>
      </c>
      <c r="B160" s="3228" t="s">
        <v>3074</v>
      </c>
      <c r="C160" s="3228">
        <v>11180</v>
      </c>
      <c r="D160" s="3228">
        <v>11140</v>
      </c>
      <c r="E160" s="3228">
        <v>14050</v>
      </c>
      <c r="F160" s="3228">
        <v>2270</v>
      </c>
      <c r="G160" s="3228">
        <v>7170</v>
      </c>
    </row>
    <row r="161" spans="1:7" s="3217" customFormat="1" ht="14.25" customHeight="1">
      <c r="A161" s="3228" t="s">
        <v>29</v>
      </c>
      <c r="B161" s="3228" t="s">
        <v>2990</v>
      </c>
      <c r="C161" s="3228">
        <v>11160</v>
      </c>
      <c r="D161" s="3228">
        <v>11120</v>
      </c>
      <c r="E161" s="3228">
        <v>14020</v>
      </c>
      <c r="F161" s="3228">
        <v>2150</v>
      </c>
      <c r="G161" s="3228">
        <v>7160</v>
      </c>
    </row>
    <row r="162" spans="1:7" s="3217" customFormat="1" ht="14.25" customHeight="1">
      <c r="A162" s="3228" t="s">
        <v>29</v>
      </c>
      <c r="B162" s="3228" t="s">
        <v>2995</v>
      </c>
      <c r="C162" s="3228">
        <v>9620</v>
      </c>
      <c r="D162" s="3228">
        <v>9570</v>
      </c>
      <c r="E162" s="3228">
        <v>12320</v>
      </c>
      <c r="F162" s="3228">
        <v>2010</v>
      </c>
      <c r="G162" s="3228">
        <v>6160</v>
      </c>
    </row>
    <row r="163" spans="1:7" s="3217" customFormat="1" ht="14.25" customHeight="1">
      <c r="A163" s="3228" t="s">
        <v>29</v>
      </c>
      <c r="B163" s="3228" t="s">
        <v>3000</v>
      </c>
      <c r="C163" s="3228">
        <v>9320</v>
      </c>
      <c r="D163" s="3228">
        <v>9270</v>
      </c>
      <c r="E163" s="3228">
        <v>11790</v>
      </c>
      <c r="F163" s="3228">
        <v>1920</v>
      </c>
      <c r="G163" s="3228">
        <v>5960</v>
      </c>
    </row>
    <row r="164" spans="1:7" s="3217" customFormat="1" ht="14.25" customHeight="1">
      <c r="A164" s="3228" t="s">
        <v>29</v>
      </c>
      <c r="B164" s="3228" t="s">
        <v>3005</v>
      </c>
      <c r="C164" s="3228"/>
      <c r="D164" s="3228"/>
      <c r="E164" s="3228"/>
      <c r="F164" s="3228">
        <v>1980</v>
      </c>
      <c r="G164" s="3228"/>
    </row>
    <row r="165" spans="1:7" s="3217" customFormat="1" ht="14.25" customHeight="1">
      <c r="A165" s="3228" t="s">
        <v>29</v>
      </c>
      <c r="B165" s="3228" t="s">
        <v>3075</v>
      </c>
      <c r="C165" s="3228">
        <v>11060</v>
      </c>
      <c r="D165" s="3228">
        <v>11030</v>
      </c>
      <c r="E165" s="3228">
        <v>13850</v>
      </c>
      <c r="F165" s="3228">
        <v>2170</v>
      </c>
      <c r="G165" s="3228">
        <v>7090</v>
      </c>
    </row>
    <row r="166" spans="1:7" s="3217" customFormat="1" ht="14.25" customHeight="1">
      <c r="A166" s="3228" t="s">
        <v>29</v>
      </c>
      <c r="B166" s="3228" t="s">
        <v>3015</v>
      </c>
      <c r="C166" s="3228">
        <v>11050</v>
      </c>
      <c r="D166" s="3228">
        <v>11010</v>
      </c>
      <c r="E166" s="3228">
        <v>13920</v>
      </c>
      <c r="F166" s="3228">
        <v>2140</v>
      </c>
      <c r="G166" s="3228">
        <v>7080</v>
      </c>
    </row>
    <row r="167" spans="1:7" s="3217" customFormat="1" ht="14.25" customHeight="1">
      <c r="A167" s="3228" t="s">
        <v>29</v>
      </c>
      <c r="B167" s="3228" t="s">
        <v>3019</v>
      </c>
      <c r="C167" s="3228">
        <v>10930</v>
      </c>
      <c r="D167" s="3228">
        <v>10890</v>
      </c>
      <c r="E167" s="3228">
        <v>13790</v>
      </c>
      <c r="F167" s="3228">
        <v>2010</v>
      </c>
      <c r="G167" s="3228">
        <v>7000</v>
      </c>
    </row>
    <row r="168" spans="1:7" s="3217" customFormat="1" ht="14.25" customHeight="1">
      <c r="A168" s="3228" t="s">
        <v>29</v>
      </c>
      <c r="B168" s="3228" t="s">
        <v>3024</v>
      </c>
      <c r="C168" s="3228">
        <v>9420</v>
      </c>
      <c r="D168" s="3228">
        <v>9380</v>
      </c>
      <c r="E168" s="3228">
        <v>11970</v>
      </c>
      <c r="F168" s="3228"/>
      <c r="G168" s="3228">
        <v>6040</v>
      </c>
    </row>
    <row r="169" spans="1:7" s="3217" customFormat="1" ht="14.25" customHeight="1">
      <c r="A169" s="3228" t="s">
        <v>29</v>
      </c>
      <c r="B169" s="3228" t="s">
        <v>3076</v>
      </c>
      <c r="C169" s="3228"/>
      <c r="D169" s="3228"/>
      <c r="E169" s="3228"/>
      <c r="F169" s="3228">
        <v>2880</v>
      </c>
      <c r="G169" s="3228"/>
    </row>
    <row r="170" spans="1:7" s="3217" customFormat="1" ht="14.25" customHeight="1">
      <c r="A170" s="3228" t="s">
        <v>29</v>
      </c>
      <c r="B170" s="3228" t="s">
        <v>3032</v>
      </c>
      <c r="C170" s="3228"/>
      <c r="D170" s="3228"/>
      <c r="E170" s="3228"/>
      <c r="F170" s="3228">
        <v>2880</v>
      </c>
      <c r="G170" s="3228"/>
    </row>
    <row r="171" spans="1:7" s="3217" customFormat="1" ht="14.25" customHeight="1">
      <c r="A171" s="3228" t="s">
        <v>29</v>
      </c>
      <c r="B171" s="3228" t="s">
        <v>3035</v>
      </c>
      <c r="C171" s="3228"/>
      <c r="D171" s="3228"/>
      <c r="E171" s="3228"/>
      <c r="F171" s="3228">
        <v>2880</v>
      </c>
      <c r="G171" s="3228"/>
    </row>
    <row r="172" spans="1:7" s="3217" customFormat="1" ht="14.25" customHeight="1">
      <c r="A172" s="3228" t="s">
        <v>29</v>
      </c>
      <c r="B172" s="3228" t="s">
        <v>3037</v>
      </c>
      <c r="C172" s="3228"/>
      <c r="D172" s="3228"/>
      <c r="E172" s="3228"/>
      <c r="F172" s="3228">
        <v>2880</v>
      </c>
      <c r="G172" s="3228"/>
    </row>
    <row r="173" spans="1:7" s="3217" customFormat="1" ht="14.25" customHeight="1">
      <c r="A173" s="3228" t="s">
        <v>29</v>
      </c>
      <c r="B173" s="3228" t="s">
        <v>3039</v>
      </c>
      <c r="C173" s="3228"/>
      <c r="D173" s="3228"/>
      <c r="E173" s="3228"/>
      <c r="F173" s="3228">
        <v>2150</v>
      </c>
      <c r="G173" s="3228"/>
    </row>
    <row r="174" spans="1:7" s="3217" customFormat="1" ht="14.25" customHeight="1">
      <c r="A174" s="3228" t="s">
        <v>29</v>
      </c>
      <c r="B174" s="3228" t="s">
        <v>3041</v>
      </c>
      <c r="C174" s="3228"/>
      <c r="D174" s="3228"/>
      <c r="E174" s="3228"/>
      <c r="F174" s="3228">
        <v>2030</v>
      </c>
      <c r="G174" s="3228"/>
    </row>
    <row r="175" spans="1:7" s="3217" customFormat="1" ht="14.25" customHeight="1">
      <c r="A175" s="3228" t="s">
        <v>29</v>
      </c>
      <c r="B175" s="3228" t="s">
        <v>3043</v>
      </c>
      <c r="C175" s="3228"/>
      <c r="D175" s="3228"/>
      <c r="E175" s="3228"/>
      <c r="F175" s="3228">
        <v>2780</v>
      </c>
      <c r="G175" s="3228"/>
    </row>
    <row r="176" spans="1:7" s="3217" customFormat="1" ht="14.25" customHeight="1">
      <c r="A176" s="3228" t="s">
        <v>29</v>
      </c>
      <c r="B176" s="3228" t="s">
        <v>3045</v>
      </c>
      <c r="C176" s="3228"/>
      <c r="D176" s="3228"/>
      <c r="E176" s="3228"/>
      <c r="F176" s="3228">
        <v>2780</v>
      </c>
      <c r="G176" s="3228"/>
    </row>
    <row r="177" spans="1:7" s="3217" customFormat="1" ht="14.25" customHeight="1">
      <c r="A177" s="3228" t="s">
        <v>29</v>
      </c>
      <c r="B177" s="3228" t="s">
        <v>3077</v>
      </c>
      <c r="C177" s="3228"/>
      <c r="D177" s="3228"/>
      <c r="E177" s="3228"/>
      <c r="F177" s="3228">
        <v>2780</v>
      </c>
      <c r="G177" s="3228"/>
    </row>
    <row r="178" spans="1:7" s="3217" customFormat="1" ht="14.25" customHeight="1">
      <c r="A178" s="3228" t="s">
        <v>29</v>
      </c>
      <c r="B178" s="3228" t="s">
        <v>3078</v>
      </c>
      <c r="C178" s="3228"/>
      <c r="D178" s="3228"/>
      <c r="E178" s="3228"/>
      <c r="F178" s="3228">
        <v>2060</v>
      </c>
      <c r="G178" s="3228"/>
    </row>
    <row r="179" spans="1:7" s="3217" customFormat="1" ht="14.25" customHeight="1">
      <c r="A179" s="3228" t="s">
        <v>29</v>
      </c>
      <c r="B179" s="3228" t="s">
        <v>3079</v>
      </c>
      <c r="C179" s="3228"/>
      <c r="D179" s="3228"/>
      <c r="E179" s="3228"/>
      <c r="F179" s="3228">
        <v>2120</v>
      </c>
      <c r="G179" s="3228"/>
    </row>
    <row r="180" spans="1:7" s="3217" customFormat="1" ht="14.25" customHeight="1">
      <c r="A180" s="3228" t="s">
        <v>29</v>
      </c>
      <c r="B180" s="3228" t="s">
        <v>3051</v>
      </c>
      <c r="C180" s="3228"/>
      <c r="D180" s="3228"/>
      <c r="E180" s="3228"/>
      <c r="F180" s="3228">
        <v>2340</v>
      </c>
      <c r="G180" s="3228"/>
    </row>
    <row r="181" spans="1:7" s="3217" customFormat="1" ht="14.25" customHeight="1">
      <c r="A181" s="3228" t="s">
        <v>29</v>
      </c>
      <c r="B181" s="3228" t="s">
        <v>3052</v>
      </c>
      <c r="C181" s="3228"/>
      <c r="D181" s="3228"/>
      <c r="E181" s="3228"/>
      <c r="F181" s="3228">
        <v>2340</v>
      </c>
      <c r="G181" s="3228"/>
    </row>
    <row r="182" spans="1:7" s="3217" customFormat="1" ht="14.25" customHeight="1">
      <c r="A182" s="3228" t="s">
        <v>29</v>
      </c>
      <c r="B182" s="3228" t="s">
        <v>3053</v>
      </c>
      <c r="C182" s="3228"/>
      <c r="D182" s="3228"/>
      <c r="E182" s="3228"/>
      <c r="F182" s="3228">
        <v>2340</v>
      </c>
      <c r="G182" s="3228"/>
    </row>
    <row r="183" spans="1:7" s="3217" customFormat="1" ht="14.25" customHeight="1">
      <c r="A183" s="3228" t="s">
        <v>29</v>
      </c>
      <c r="B183" s="3228" t="s">
        <v>3054</v>
      </c>
      <c r="C183" s="3228"/>
      <c r="D183" s="3228"/>
      <c r="E183" s="3228"/>
      <c r="F183" s="3228">
        <v>2340</v>
      </c>
      <c r="G183" s="3228"/>
    </row>
    <row r="184" spans="1:7" s="3217" customFormat="1" ht="14.25" customHeight="1">
      <c r="A184" s="3228" t="s">
        <v>29</v>
      </c>
      <c r="B184" s="3228" t="s">
        <v>3055</v>
      </c>
      <c r="C184" s="3228"/>
      <c r="D184" s="3228"/>
      <c r="E184" s="3228"/>
      <c r="F184" s="3228">
        <v>2340</v>
      </c>
      <c r="G184" s="3228"/>
    </row>
    <row r="185" spans="1:7" s="3217" customFormat="1" ht="14.25" customHeight="1">
      <c r="A185" s="3228" t="s">
        <v>29</v>
      </c>
      <c r="B185" s="3228" t="s">
        <v>3056</v>
      </c>
      <c r="C185" s="3228"/>
      <c r="D185" s="3228"/>
      <c r="E185" s="3228"/>
      <c r="F185" s="3228">
        <v>2530</v>
      </c>
      <c r="G185" s="3228"/>
    </row>
    <row r="186" spans="1:7" s="3217" customFormat="1" ht="14.25" customHeight="1">
      <c r="A186" s="3228" t="s">
        <v>29</v>
      </c>
      <c r="B186" s="3228" t="s">
        <v>3057</v>
      </c>
      <c r="C186" s="3228"/>
      <c r="D186" s="3228"/>
      <c r="E186" s="3228"/>
      <c r="F186" s="3228">
        <v>2550</v>
      </c>
      <c r="G186" s="3228"/>
    </row>
    <row r="187" spans="1:7" s="3217" customFormat="1" ht="14.25" customHeight="1">
      <c r="A187" s="3228" t="s">
        <v>29</v>
      </c>
      <c r="B187" s="3228" t="s">
        <v>3058</v>
      </c>
      <c r="C187" s="3228"/>
      <c r="D187" s="3228"/>
      <c r="E187" s="3228"/>
      <c r="F187" s="3228">
        <v>2070</v>
      </c>
      <c r="G187" s="3228"/>
    </row>
    <row r="188" spans="1:7" s="3217" customFormat="1" ht="14.25" customHeight="1">
      <c r="A188" s="3228" t="s">
        <v>29</v>
      </c>
      <c r="B188" s="3228" t="s">
        <v>3059</v>
      </c>
      <c r="C188" s="3228"/>
      <c r="D188" s="3228"/>
      <c r="E188" s="3228"/>
      <c r="F188" s="3228">
        <v>2340</v>
      </c>
      <c r="G188" s="3228"/>
    </row>
    <row r="189" spans="1:7" s="3217" customFormat="1" ht="14.25" customHeight="1" thickBot="1">
      <c r="A189" s="3236" t="s">
        <v>29</v>
      </c>
      <c r="B189" s="3239" t="s">
        <v>3060</v>
      </c>
      <c r="C189" s="3239"/>
      <c r="D189" s="3239"/>
      <c r="E189" s="3239"/>
      <c r="F189" s="3239">
        <v>2050</v>
      </c>
      <c r="G189" s="3239"/>
    </row>
    <row r="190" spans="1:7" s="3217" customFormat="1" ht="14.25" customHeight="1">
      <c r="A190" s="3233" t="s">
        <v>304</v>
      </c>
      <c r="B190" s="3224" t="s">
        <v>3080</v>
      </c>
      <c r="C190" s="3224">
        <v>8830</v>
      </c>
      <c r="D190" s="3224">
        <v>8790</v>
      </c>
      <c r="E190" s="3224">
        <v>11630</v>
      </c>
      <c r="F190" s="3224">
        <v>1790</v>
      </c>
      <c r="G190" s="3240">
        <v>5550</v>
      </c>
    </row>
    <row r="191" spans="1:7" s="3217" customFormat="1" ht="14.25" customHeight="1">
      <c r="A191" s="3228" t="s">
        <v>304</v>
      </c>
      <c r="B191" s="3228" t="s">
        <v>133</v>
      </c>
      <c r="C191" s="3228">
        <v>9780</v>
      </c>
      <c r="D191" s="3228">
        <v>9710</v>
      </c>
      <c r="E191" s="3228">
        <v>12550</v>
      </c>
      <c r="F191" s="3228">
        <v>1980</v>
      </c>
      <c r="G191" s="3241">
        <v>6130</v>
      </c>
    </row>
    <row r="192" spans="1:7" s="3217" customFormat="1" ht="14.25" customHeight="1">
      <c r="A192" s="3228" t="s">
        <v>304</v>
      </c>
      <c r="B192" s="3228" t="s">
        <v>142</v>
      </c>
      <c r="C192" s="3228">
        <v>8180</v>
      </c>
      <c r="D192" s="3228">
        <v>8140</v>
      </c>
      <c r="E192" s="3228">
        <v>10870</v>
      </c>
      <c r="F192" s="3228">
        <v>1690</v>
      </c>
      <c r="G192" s="3241">
        <v>5140</v>
      </c>
    </row>
    <row r="193" spans="1:7" s="3217" customFormat="1" ht="14.25" customHeight="1">
      <c r="A193" s="3228" t="s">
        <v>304</v>
      </c>
      <c r="B193" s="3228" t="s">
        <v>151</v>
      </c>
      <c r="C193" s="3228">
        <v>8440</v>
      </c>
      <c r="D193" s="3228">
        <v>8390</v>
      </c>
      <c r="E193" s="3228">
        <v>11210</v>
      </c>
      <c r="F193" s="3228">
        <v>1600</v>
      </c>
      <c r="G193" s="3241">
        <v>5300</v>
      </c>
    </row>
    <row r="194" spans="1:7" s="3217" customFormat="1" ht="14.25" customHeight="1">
      <c r="A194" s="3228" t="s">
        <v>304</v>
      </c>
      <c r="B194" s="3228" t="s">
        <v>160</v>
      </c>
      <c r="C194" s="3228">
        <v>8780</v>
      </c>
      <c r="D194" s="3228">
        <v>8730</v>
      </c>
      <c r="E194" s="3228">
        <v>11550</v>
      </c>
      <c r="F194" s="3228">
        <v>1660</v>
      </c>
      <c r="G194" s="3241">
        <v>5520</v>
      </c>
    </row>
    <row r="195" spans="1:7" s="3217" customFormat="1" ht="14.25" customHeight="1">
      <c r="A195" s="3228" t="s">
        <v>304</v>
      </c>
      <c r="B195" s="3228" t="s">
        <v>167</v>
      </c>
      <c r="C195" s="3228">
        <v>8720</v>
      </c>
      <c r="D195" s="3228">
        <v>8670</v>
      </c>
      <c r="E195" s="3228">
        <v>11450</v>
      </c>
      <c r="F195" s="3228">
        <v>1720</v>
      </c>
      <c r="G195" s="3241">
        <v>5480</v>
      </c>
    </row>
    <row r="196" spans="1:7" s="3217" customFormat="1" ht="14.25" customHeight="1">
      <c r="A196" s="3228" t="s">
        <v>304</v>
      </c>
      <c r="B196" s="3228" t="s">
        <v>173</v>
      </c>
      <c r="C196" s="3228">
        <v>8460</v>
      </c>
      <c r="D196" s="3228">
        <v>8410</v>
      </c>
      <c r="E196" s="3228">
        <v>11230</v>
      </c>
      <c r="F196" s="3228">
        <v>1730</v>
      </c>
      <c r="G196" s="3241">
        <v>5310</v>
      </c>
    </row>
    <row r="197" spans="1:7" s="3217" customFormat="1" ht="14.25" customHeight="1">
      <c r="A197" s="3228" t="s">
        <v>304</v>
      </c>
      <c r="B197" s="3228" t="s">
        <v>180</v>
      </c>
      <c r="C197" s="3228">
        <v>8790</v>
      </c>
      <c r="D197" s="3228">
        <v>8730</v>
      </c>
      <c r="E197" s="3228">
        <v>11560</v>
      </c>
      <c r="F197" s="3228">
        <v>1750</v>
      </c>
      <c r="G197" s="3241">
        <v>5520</v>
      </c>
    </row>
    <row r="198" spans="1:7" s="3217" customFormat="1" ht="14.25" customHeight="1">
      <c r="A198" s="3228" t="s">
        <v>304</v>
      </c>
      <c r="B198" s="3228" t="s">
        <v>190</v>
      </c>
      <c r="C198" s="3228">
        <v>8720</v>
      </c>
      <c r="D198" s="3228">
        <v>8680</v>
      </c>
      <c r="E198" s="3228">
        <v>11470</v>
      </c>
      <c r="F198" s="3228"/>
      <c r="G198" s="3241">
        <v>5480</v>
      </c>
    </row>
    <row r="199" spans="1:7" s="3217" customFormat="1" ht="14.25" customHeight="1">
      <c r="A199" s="3228" t="s">
        <v>304</v>
      </c>
      <c r="B199" s="3228" t="s">
        <v>3081</v>
      </c>
      <c r="C199" s="3228">
        <v>8690</v>
      </c>
      <c r="D199" s="3228">
        <v>8630</v>
      </c>
      <c r="E199" s="3228">
        <v>11350</v>
      </c>
      <c r="F199" s="3228">
        <v>1600</v>
      </c>
      <c r="G199" s="3241">
        <v>5450</v>
      </c>
    </row>
    <row r="200" spans="1:7" s="3217" customFormat="1" ht="14.25" customHeight="1">
      <c r="A200" s="3228" t="s">
        <v>304</v>
      </c>
      <c r="B200" s="3228" t="s">
        <v>2892</v>
      </c>
      <c r="C200" s="3228"/>
      <c r="D200" s="3228"/>
      <c r="E200" s="3228"/>
      <c r="F200" s="3228">
        <v>1510</v>
      </c>
      <c r="G200" s="3241"/>
    </row>
    <row r="201" spans="1:7" s="3217" customFormat="1" ht="14.25" customHeight="1">
      <c r="A201" s="3228" t="s">
        <v>304</v>
      </c>
      <c r="B201" s="3228" t="s">
        <v>3082</v>
      </c>
      <c r="C201" s="3228">
        <v>8440</v>
      </c>
      <c r="D201" s="3228">
        <v>8390</v>
      </c>
      <c r="E201" s="3228">
        <v>10930</v>
      </c>
      <c r="F201" s="3228">
        <v>1500</v>
      </c>
      <c r="G201" s="3241">
        <v>5300</v>
      </c>
    </row>
    <row r="202" spans="1:7" s="3217" customFormat="1" ht="14.25" customHeight="1">
      <c r="A202" s="3228" t="s">
        <v>304</v>
      </c>
      <c r="B202" s="3228" t="s">
        <v>240</v>
      </c>
      <c r="C202" s="3228">
        <v>8530</v>
      </c>
      <c r="D202" s="3228">
        <v>8490</v>
      </c>
      <c r="E202" s="3228">
        <v>11160</v>
      </c>
      <c r="F202" s="3228">
        <v>1580</v>
      </c>
      <c r="G202" s="3241">
        <v>5360</v>
      </c>
    </row>
    <row r="203" spans="1:7" s="3217" customFormat="1" ht="14.25" customHeight="1">
      <c r="A203" s="3228" t="s">
        <v>304</v>
      </c>
      <c r="B203" s="3228" t="s">
        <v>3083</v>
      </c>
      <c r="C203" s="3228">
        <v>8130</v>
      </c>
      <c r="D203" s="3228">
        <v>8070</v>
      </c>
      <c r="E203" s="3228">
        <v>10820</v>
      </c>
      <c r="F203" s="3228">
        <v>1690</v>
      </c>
      <c r="G203" s="3241">
        <v>5100</v>
      </c>
    </row>
    <row r="204" spans="1:7" s="3217" customFormat="1" ht="14.25" customHeight="1">
      <c r="A204" s="3228" t="s">
        <v>304</v>
      </c>
      <c r="B204" s="3228" t="s">
        <v>2903</v>
      </c>
      <c r="C204" s="3228">
        <v>8350</v>
      </c>
      <c r="D204" s="3228">
        <v>8290</v>
      </c>
      <c r="E204" s="3228">
        <v>11080</v>
      </c>
      <c r="F204" s="3228">
        <v>1450</v>
      </c>
      <c r="G204" s="3241">
        <v>5240</v>
      </c>
    </row>
    <row r="205" spans="1:7" s="3217" customFormat="1" ht="14.25" customHeight="1">
      <c r="A205" s="3228" t="s">
        <v>304</v>
      </c>
      <c r="B205" s="3228" t="s">
        <v>2905</v>
      </c>
      <c r="C205" s="3228">
        <v>7190</v>
      </c>
      <c r="D205" s="3228">
        <v>7130</v>
      </c>
      <c r="E205" s="3228">
        <v>9490</v>
      </c>
      <c r="F205" s="3228">
        <v>1470</v>
      </c>
      <c r="G205" s="3241">
        <v>4510</v>
      </c>
    </row>
    <row r="206" spans="1:7" s="3217" customFormat="1" ht="14.25" customHeight="1">
      <c r="A206" s="3228" t="s">
        <v>304</v>
      </c>
      <c r="B206" s="3228" t="s">
        <v>2908</v>
      </c>
      <c r="C206" s="3228">
        <v>7000</v>
      </c>
      <c r="D206" s="3228">
        <v>6950</v>
      </c>
      <c r="E206" s="3228">
        <v>9170</v>
      </c>
      <c r="F206" s="3228">
        <v>1400</v>
      </c>
      <c r="G206" s="3241">
        <v>4380</v>
      </c>
    </row>
    <row r="207" spans="1:7" s="3217" customFormat="1" ht="14.25" customHeight="1">
      <c r="A207" s="3228" t="s">
        <v>304</v>
      </c>
      <c r="B207" s="3228" t="s">
        <v>2910</v>
      </c>
      <c r="C207" s="3228">
        <v>6950</v>
      </c>
      <c r="D207" s="3228">
        <v>6900</v>
      </c>
      <c r="E207" s="3228">
        <v>9110</v>
      </c>
      <c r="F207" s="3228">
        <v>1790</v>
      </c>
      <c r="G207" s="3241">
        <v>4360</v>
      </c>
    </row>
    <row r="208" spans="1:7" s="3217" customFormat="1" ht="14.25" customHeight="1">
      <c r="A208" s="3228" t="s">
        <v>304</v>
      </c>
      <c r="B208" s="3228" t="s">
        <v>3084</v>
      </c>
      <c r="C208" s="3228">
        <v>9470</v>
      </c>
      <c r="D208" s="3228">
        <v>9410</v>
      </c>
      <c r="E208" s="3228">
        <v>12330</v>
      </c>
      <c r="F208" s="3228">
        <v>1770</v>
      </c>
      <c r="G208" s="3241">
        <v>5940</v>
      </c>
    </row>
    <row r="209" spans="1:7" s="3217" customFormat="1" ht="14.25" customHeight="1">
      <c r="A209" s="3228" t="s">
        <v>304</v>
      </c>
      <c r="B209" s="3228" t="s">
        <v>264</v>
      </c>
      <c r="C209" s="3228">
        <v>8740</v>
      </c>
      <c r="D209" s="3228">
        <v>8700</v>
      </c>
      <c r="E209" s="3228">
        <v>11500</v>
      </c>
      <c r="F209" s="3228">
        <v>1730</v>
      </c>
      <c r="G209" s="3241">
        <v>5490</v>
      </c>
    </row>
    <row r="210" spans="1:7" s="3217" customFormat="1" ht="14.25" customHeight="1">
      <c r="A210" s="3228" t="s">
        <v>304</v>
      </c>
      <c r="B210" s="3228" t="s">
        <v>2920</v>
      </c>
      <c r="C210" s="3228">
        <v>8710</v>
      </c>
      <c r="D210" s="3228">
        <v>8660</v>
      </c>
      <c r="E210" s="3228">
        <v>11440</v>
      </c>
      <c r="F210" s="3228">
        <v>1740</v>
      </c>
      <c r="G210" s="3241">
        <v>5470</v>
      </c>
    </row>
    <row r="211" spans="1:7" s="3217" customFormat="1" ht="14.25" customHeight="1">
      <c r="A211" s="3228" t="s">
        <v>304</v>
      </c>
      <c r="B211" s="3228" t="s">
        <v>3085</v>
      </c>
      <c r="C211" s="3228">
        <v>9480</v>
      </c>
      <c r="D211" s="3228">
        <v>9430</v>
      </c>
      <c r="E211" s="3228">
        <v>12360</v>
      </c>
      <c r="F211" s="3228">
        <v>1820</v>
      </c>
      <c r="G211" s="3241">
        <v>5950</v>
      </c>
    </row>
    <row r="212" spans="1:7" s="3217" customFormat="1" ht="14.25" customHeight="1">
      <c r="A212" s="3228" t="s">
        <v>304</v>
      </c>
      <c r="B212" s="3228" t="s">
        <v>285</v>
      </c>
      <c r="C212" s="3228">
        <v>9070</v>
      </c>
      <c r="D212" s="3228">
        <v>9020</v>
      </c>
      <c r="E212" s="3228">
        <v>11720</v>
      </c>
      <c r="F212" s="3228">
        <v>1850</v>
      </c>
      <c r="G212" s="3241">
        <v>5700</v>
      </c>
    </row>
    <row r="213" spans="1:7" s="3217" customFormat="1" ht="14.25" customHeight="1">
      <c r="A213" s="3228" t="s">
        <v>304</v>
      </c>
      <c r="B213" s="3228" t="s">
        <v>288</v>
      </c>
      <c r="C213" s="3228">
        <v>9030</v>
      </c>
      <c r="D213" s="3228">
        <v>8980</v>
      </c>
      <c r="E213" s="3228">
        <v>11670</v>
      </c>
      <c r="F213" s="3228">
        <v>1690</v>
      </c>
      <c r="G213" s="3241">
        <v>5670</v>
      </c>
    </row>
    <row r="214" spans="1:7" s="3217" customFormat="1" ht="14.25" customHeight="1">
      <c r="A214" s="3228" t="s">
        <v>304</v>
      </c>
      <c r="B214" s="3228" t="s">
        <v>3086</v>
      </c>
      <c r="C214" s="3228">
        <v>8090</v>
      </c>
      <c r="D214" s="3228">
        <v>8030</v>
      </c>
      <c r="E214" s="3228">
        <v>10780</v>
      </c>
      <c r="F214" s="3228">
        <v>1570</v>
      </c>
      <c r="G214" s="3241">
        <v>5070</v>
      </c>
    </row>
    <row r="215" spans="1:7" s="3217" customFormat="1" ht="14.25" customHeight="1">
      <c r="A215" s="3228" t="s">
        <v>304</v>
      </c>
      <c r="B215" s="3228" t="s">
        <v>3087</v>
      </c>
      <c r="C215" s="3228">
        <v>7950</v>
      </c>
      <c r="D215" s="3228">
        <v>7900</v>
      </c>
      <c r="E215" s="3228">
        <v>10560</v>
      </c>
      <c r="F215" s="3228">
        <v>1630</v>
      </c>
      <c r="G215" s="3241">
        <v>4990</v>
      </c>
    </row>
    <row r="216" spans="1:7" s="3217" customFormat="1" ht="14.25" customHeight="1">
      <c r="A216" s="3228" t="s">
        <v>304</v>
      </c>
      <c r="B216" s="3228" t="s">
        <v>3088</v>
      </c>
      <c r="C216" s="3228">
        <v>8490</v>
      </c>
      <c r="D216" s="3228">
        <v>8440</v>
      </c>
      <c r="E216" s="3228">
        <v>11260</v>
      </c>
      <c r="F216" s="3228">
        <v>1690</v>
      </c>
      <c r="G216" s="3241">
        <v>5330</v>
      </c>
    </row>
    <row r="217" spans="1:7" s="3217" customFormat="1" ht="14.25" customHeight="1">
      <c r="A217" s="3228" t="s">
        <v>304</v>
      </c>
      <c r="B217" s="3228" t="s">
        <v>2953</v>
      </c>
      <c r="C217" s="3228">
        <v>8200</v>
      </c>
      <c r="D217" s="3228">
        <v>8150</v>
      </c>
      <c r="E217" s="3228">
        <v>10910</v>
      </c>
      <c r="F217" s="3228">
        <v>1670</v>
      </c>
      <c r="G217" s="3241">
        <v>5150</v>
      </c>
    </row>
    <row r="218" spans="1:7" s="3217" customFormat="1" ht="14.25" customHeight="1">
      <c r="A218" s="3228" t="s">
        <v>304</v>
      </c>
      <c r="B218" s="3228" t="s">
        <v>3089</v>
      </c>
      <c r="C218" s="3228"/>
      <c r="D218" s="3228"/>
      <c r="E218" s="3228"/>
      <c r="F218" s="3228">
        <v>2040</v>
      </c>
      <c r="G218" s="3241"/>
    </row>
    <row r="219" spans="1:7" s="3217" customFormat="1" ht="14.25" customHeight="1">
      <c r="A219" s="3228" t="s">
        <v>304</v>
      </c>
      <c r="B219" s="3228" t="s">
        <v>3090</v>
      </c>
      <c r="C219" s="3228"/>
      <c r="D219" s="3228"/>
      <c r="E219" s="3228"/>
      <c r="F219" s="3228">
        <v>2040</v>
      </c>
      <c r="G219" s="3241"/>
    </row>
    <row r="220" spans="1:7" s="3217" customFormat="1" ht="14.25" customHeight="1">
      <c r="A220" s="3228" t="s">
        <v>304</v>
      </c>
      <c r="B220" s="3228" t="s">
        <v>3091</v>
      </c>
      <c r="C220" s="3228"/>
      <c r="D220" s="3228"/>
      <c r="E220" s="3228"/>
      <c r="F220" s="3228">
        <v>2040</v>
      </c>
      <c r="G220" s="3241"/>
    </row>
    <row r="221" spans="1:7" s="3217" customFormat="1" ht="14.25" customHeight="1">
      <c r="A221" s="3228" t="s">
        <v>304</v>
      </c>
      <c r="B221" s="3228" t="s">
        <v>3092</v>
      </c>
      <c r="C221" s="3228"/>
      <c r="D221" s="3228"/>
      <c r="E221" s="3228"/>
      <c r="F221" s="3228">
        <v>2040</v>
      </c>
      <c r="G221" s="3241"/>
    </row>
    <row r="222" spans="1:7" s="3217" customFormat="1" ht="14.25" customHeight="1">
      <c r="A222" s="3228" t="s">
        <v>304</v>
      </c>
      <c r="B222" s="3228" t="s">
        <v>3093</v>
      </c>
      <c r="C222" s="3228"/>
      <c r="D222" s="3228"/>
      <c r="E222" s="3228"/>
      <c r="F222" s="3228">
        <v>2040</v>
      </c>
      <c r="G222" s="3241"/>
    </row>
    <row r="223" spans="1:7" s="3217" customFormat="1" ht="14.25" customHeight="1">
      <c r="A223" s="3228" t="s">
        <v>304</v>
      </c>
      <c r="B223" s="3228" t="s">
        <v>3094</v>
      </c>
      <c r="C223" s="3228"/>
      <c r="D223" s="3228"/>
      <c r="E223" s="3228"/>
      <c r="F223" s="3228">
        <v>1930</v>
      </c>
      <c r="G223" s="3241"/>
    </row>
    <row r="224" spans="1:7" s="3217" customFormat="1" ht="14.25" customHeight="1">
      <c r="A224" s="3228" t="s">
        <v>304</v>
      </c>
      <c r="B224" s="3228" t="s">
        <v>3095</v>
      </c>
      <c r="C224" s="3228"/>
      <c r="D224" s="3228"/>
      <c r="E224" s="3228"/>
      <c r="F224" s="3228">
        <v>1930</v>
      </c>
      <c r="G224" s="3241"/>
    </row>
    <row r="225" spans="1:7" s="3217" customFormat="1" ht="14.25" customHeight="1">
      <c r="A225" s="3228" t="s">
        <v>304</v>
      </c>
      <c r="B225" s="3228" t="s">
        <v>3096</v>
      </c>
      <c r="C225" s="3228"/>
      <c r="D225" s="3228"/>
      <c r="E225" s="3228"/>
      <c r="F225" s="3228">
        <v>1930</v>
      </c>
      <c r="G225" s="3241"/>
    </row>
    <row r="226" spans="1:7" s="3217" customFormat="1" ht="14.25" customHeight="1">
      <c r="A226" s="3228" t="s">
        <v>304</v>
      </c>
      <c r="B226" s="3228" t="s">
        <v>3097</v>
      </c>
      <c r="C226" s="3228"/>
      <c r="D226" s="3228"/>
      <c r="E226" s="3228"/>
      <c r="F226" s="3228">
        <v>1700</v>
      </c>
      <c r="G226" s="3241"/>
    </row>
    <row r="227" spans="1:7" s="3217" customFormat="1" ht="14.25" customHeight="1">
      <c r="A227" s="3228" t="s">
        <v>304</v>
      </c>
      <c r="B227" s="3228" t="s">
        <v>3098</v>
      </c>
      <c r="C227" s="3228"/>
      <c r="D227" s="3228"/>
      <c r="E227" s="3228"/>
      <c r="F227" s="3228">
        <v>1520</v>
      </c>
      <c r="G227" s="3241"/>
    </row>
    <row r="228" spans="1:7" s="3217" customFormat="1" ht="14.25" customHeight="1">
      <c r="A228" s="3228" t="s">
        <v>304</v>
      </c>
      <c r="B228" s="3228" t="s">
        <v>3099</v>
      </c>
      <c r="C228" s="3228"/>
      <c r="D228" s="3228"/>
      <c r="E228" s="3228"/>
      <c r="F228" s="3228">
        <v>1520</v>
      </c>
      <c r="G228" s="3241"/>
    </row>
    <row r="229" spans="1:7" s="3217" customFormat="1" ht="14.25" customHeight="1">
      <c r="A229" s="3228" t="s">
        <v>304</v>
      </c>
      <c r="B229" s="3228" t="s">
        <v>3016</v>
      </c>
      <c r="C229" s="3228"/>
      <c r="D229" s="3228"/>
      <c r="E229" s="3228"/>
      <c r="F229" s="3228">
        <v>1520</v>
      </c>
      <c r="G229" s="3241"/>
    </row>
    <row r="230" spans="1:7" s="3217" customFormat="1" ht="14.25" customHeight="1">
      <c r="A230" s="3228" t="s">
        <v>304</v>
      </c>
      <c r="B230" s="3228" t="s">
        <v>3100</v>
      </c>
      <c r="C230" s="3228"/>
      <c r="D230" s="3228"/>
      <c r="E230" s="3228"/>
      <c r="F230" s="3228">
        <v>1820</v>
      </c>
      <c r="G230" s="3241"/>
    </row>
    <row r="231" spans="1:7" s="3217" customFormat="1" ht="14.25" customHeight="1">
      <c r="A231" s="3228" t="s">
        <v>304</v>
      </c>
      <c r="B231" s="3228" t="s">
        <v>3101</v>
      </c>
      <c r="C231" s="3228"/>
      <c r="D231" s="3228"/>
      <c r="E231" s="3228"/>
      <c r="F231" s="3228">
        <v>1760</v>
      </c>
      <c r="G231" s="3241"/>
    </row>
    <row r="232" spans="1:7" s="3217" customFormat="1" ht="14.25" customHeight="1">
      <c r="A232" s="3228" t="s">
        <v>304</v>
      </c>
      <c r="B232" s="3228" t="s">
        <v>3102</v>
      </c>
      <c r="C232" s="3228"/>
      <c r="D232" s="3228"/>
      <c r="E232" s="3228"/>
      <c r="F232" s="3228">
        <v>1840</v>
      </c>
      <c r="G232" s="3241"/>
    </row>
    <row r="233" spans="1:7" s="3217" customFormat="1" ht="14.25" customHeight="1" thickBot="1">
      <c r="A233" s="3242" t="s">
        <v>304</v>
      </c>
      <c r="B233" s="3235" t="s">
        <v>3033</v>
      </c>
      <c r="C233" s="3235"/>
      <c r="D233" s="3235"/>
      <c r="E233" s="3235"/>
      <c r="F233" s="3235">
        <v>1770</v>
      </c>
      <c r="G233" s="3243"/>
    </row>
    <row r="234" spans="1:7" s="3217" customFormat="1" ht="14.25" customHeight="1">
      <c r="A234" s="3233" t="s">
        <v>305</v>
      </c>
      <c r="B234" s="3224" t="s">
        <v>3103</v>
      </c>
      <c r="C234" s="3228">
        <v>6980</v>
      </c>
      <c r="D234" s="3228">
        <v>6970</v>
      </c>
      <c r="E234" s="3228">
        <v>8720</v>
      </c>
      <c r="F234" s="3228">
        <v>1350</v>
      </c>
      <c r="G234" s="3228">
        <v>4280</v>
      </c>
    </row>
    <row r="235" spans="1:7" s="3217" customFormat="1" ht="14.25" customHeight="1">
      <c r="A235" s="3228" t="s">
        <v>305</v>
      </c>
      <c r="B235" s="3228" t="s">
        <v>134</v>
      </c>
      <c r="C235" s="3228">
        <v>7620</v>
      </c>
      <c r="D235" s="3228">
        <v>7580</v>
      </c>
      <c r="E235" s="3228">
        <v>9360</v>
      </c>
      <c r="F235" s="3228">
        <v>1490</v>
      </c>
      <c r="G235" s="3228">
        <v>4650</v>
      </c>
    </row>
    <row r="236" spans="1:7" s="3217" customFormat="1" ht="14.25" customHeight="1">
      <c r="A236" s="3228" t="s">
        <v>305</v>
      </c>
      <c r="B236" s="3228" t="s">
        <v>143</v>
      </c>
      <c r="C236" s="3228">
        <v>6650</v>
      </c>
      <c r="D236" s="3228">
        <v>6630</v>
      </c>
      <c r="E236" s="3228">
        <v>8330</v>
      </c>
      <c r="F236" s="3228">
        <v>1250</v>
      </c>
      <c r="G236" s="3228">
        <v>4070</v>
      </c>
    </row>
    <row r="237" spans="1:7" s="3217" customFormat="1" ht="14.25" customHeight="1">
      <c r="A237" s="3228" t="s">
        <v>305</v>
      </c>
      <c r="B237" s="3228" t="s">
        <v>152</v>
      </c>
      <c r="C237" s="3228">
        <v>5850</v>
      </c>
      <c r="D237" s="3228">
        <v>5820</v>
      </c>
      <c r="E237" s="3228">
        <v>7260</v>
      </c>
      <c r="F237" s="3228">
        <v>1140</v>
      </c>
      <c r="G237" s="3228">
        <v>3570</v>
      </c>
    </row>
    <row r="238" spans="1:7" s="3217" customFormat="1" ht="14.25" customHeight="1">
      <c r="A238" s="3228" t="s">
        <v>305</v>
      </c>
      <c r="B238" s="3228" t="s">
        <v>2874</v>
      </c>
      <c r="C238" s="3228">
        <v>6920</v>
      </c>
      <c r="D238" s="3228">
        <v>6890</v>
      </c>
      <c r="E238" s="3228">
        <v>8640</v>
      </c>
      <c r="F238" s="3228">
        <v>1310</v>
      </c>
      <c r="G238" s="3228">
        <v>4230</v>
      </c>
    </row>
    <row r="239" spans="1:7" s="3217" customFormat="1" ht="14.25" customHeight="1">
      <c r="A239" s="3228" t="s">
        <v>305</v>
      </c>
      <c r="B239" s="3228" t="s">
        <v>3104</v>
      </c>
      <c r="C239" s="3228">
        <v>6780</v>
      </c>
      <c r="D239" s="3228">
        <v>6750</v>
      </c>
      <c r="E239" s="3228">
        <v>8440</v>
      </c>
      <c r="F239" s="3228">
        <v>1160</v>
      </c>
      <c r="G239" s="3228">
        <v>4140</v>
      </c>
    </row>
    <row r="240" spans="1:7" s="3217" customFormat="1" ht="14.25" customHeight="1">
      <c r="A240" s="3228" t="s">
        <v>305</v>
      </c>
      <c r="B240" s="3228" t="s">
        <v>3105</v>
      </c>
      <c r="C240" s="3228">
        <v>5420</v>
      </c>
      <c r="D240" s="3228">
        <v>5380</v>
      </c>
      <c r="E240" s="3228">
        <v>6640</v>
      </c>
      <c r="F240" s="3228">
        <v>1020</v>
      </c>
      <c r="G240" s="3228">
        <v>3300</v>
      </c>
    </row>
    <row r="241" spans="1:7" s="3217" customFormat="1" ht="14.25" customHeight="1">
      <c r="A241" s="3228" t="s">
        <v>305</v>
      </c>
      <c r="B241" s="3228" t="s">
        <v>3106</v>
      </c>
      <c r="C241" s="3228">
        <v>6660</v>
      </c>
      <c r="D241" s="3228">
        <v>6640</v>
      </c>
      <c r="E241" s="3228">
        <v>8340</v>
      </c>
      <c r="F241" s="3228">
        <v>1130</v>
      </c>
      <c r="G241" s="3228">
        <v>4080</v>
      </c>
    </row>
    <row r="242" spans="1:7" s="3217" customFormat="1" ht="14.25" customHeight="1">
      <c r="A242" s="3228" t="s">
        <v>305</v>
      </c>
      <c r="B242" s="3228" t="s">
        <v>181</v>
      </c>
      <c r="C242" s="3228">
        <v>6580</v>
      </c>
      <c r="D242" s="3228">
        <v>6550</v>
      </c>
      <c r="E242" s="3228">
        <v>8090</v>
      </c>
      <c r="F242" s="3228">
        <v>1240</v>
      </c>
      <c r="G242" s="3228">
        <v>4020</v>
      </c>
    </row>
    <row r="243" spans="1:7" s="3217" customFormat="1" ht="14.25" customHeight="1">
      <c r="A243" s="3228" t="s">
        <v>305</v>
      </c>
      <c r="B243" s="3228" t="s">
        <v>191</v>
      </c>
      <c r="C243" s="3228">
        <v>6000</v>
      </c>
      <c r="D243" s="3228">
        <v>5970</v>
      </c>
      <c r="E243" s="3228">
        <v>7370</v>
      </c>
      <c r="F243" s="3228">
        <v>1070</v>
      </c>
      <c r="G243" s="3228">
        <v>3670</v>
      </c>
    </row>
    <row r="244" spans="1:7" s="3217" customFormat="1" ht="14.25" customHeight="1">
      <c r="A244" s="3228" t="s">
        <v>305</v>
      </c>
      <c r="B244" s="3228" t="s">
        <v>3107</v>
      </c>
      <c r="C244" s="3228">
        <v>5840</v>
      </c>
      <c r="D244" s="3228">
        <v>5810</v>
      </c>
      <c r="E244" s="3228">
        <v>7240</v>
      </c>
      <c r="F244" s="3228">
        <v>1100</v>
      </c>
      <c r="G244" s="3228">
        <v>3560</v>
      </c>
    </row>
    <row r="245" spans="1:7" s="3217" customFormat="1" ht="14.25" customHeight="1">
      <c r="A245" s="3228" t="s">
        <v>305</v>
      </c>
      <c r="B245" s="3228" t="s">
        <v>206</v>
      </c>
      <c r="C245" s="3228">
        <v>6040</v>
      </c>
      <c r="D245" s="3228">
        <v>6000</v>
      </c>
      <c r="E245" s="3228">
        <v>7420</v>
      </c>
      <c r="F245" s="3228">
        <v>1140</v>
      </c>
      <c r="G245" s="3228">
        <v>3690</v>
      </c>
    </row>
    <row r="246" spans="1:7" s="3217" customFormat="1" ht="14.25" customHeight="1">
      <c r="A246" s="3228" t="s">
        <v>305</v>
      </c>
      <c r="B246" s="3228" t="s">
        <v>213</v>
      </c>
      <c r="C246" s="3228">
        <v>5890</v>
      </c>
      <c r="D246" s="3228">
        <v>5860</v>
      </c>
      <c r="E246" s="3228">
        <v>7300</v>
      </c>
      <c r="F246" s="3228">
        <v>1110</v>
      </c>
      <c r="G246" s="3228">
        <v>3590</v>
      </c>
    </row>
    <row r="247" spans="1:7" s="3217" customFormat="1" ht="14.25" customHeight="1">
      <c r="A247" s="3228" t="s">
        <v>305</v>
      </c>
      <c r="B247" s="3228" t="s">
        <v>3108</v>
      </c>
      <c r="C247" s="3228">
        <v>6480</v>
      </c>
      <c r="D247" s="3228">
        <v>6450</v>
      </c>
      <c r="E247" s="3228">
        <v>8010</v>
      </c>
      <c r="F247" s="3228">
        <v>1170</v>
      </c>
      <c r="G247" s="3228">
        <v>3960</v>
      </c>
    </row>
    <row r="248" spans="1:7" s="3217" customFormat="1" ht="14.25" customHeight="1">
      <c r="A248" s="3228" t="s">
        <v>305</v>
      </c>
      <c r="B248" s="3228" t="s">
        <v>227</v>
      </c>
      <c r="C248" s="3228">
        <v>6860</v>
      </c>
      <c r="D248" s="3228">
        <v>6840</v>
      </c>
      <c r="E248" s="3228">
        <v>8520</v>
      </c>
      <c r="F248" s="3228">
        <v>1240</v>
      </c>
      <c r="G248" s="3228">
        <v>4200</v>
      </c>
    </row>
    <row r="249" spans="1:7" s="3217" customFormat="1" ht="14.25" customHeight="1">
      <c r="A249" s="3228" t="s">
        <v>305</v>
      </c>
      <c r="B249" s="3228" t="s">
        <v>3109</v>
      </c>
      <c r="C249" s="3228">
        <v>7180</v>
      </c>
      <c r="D249" s="3228">
        <v>7140</v>
      </c>
      <c r="E249" s="3228">
        <v>8900</v>
      </c>
      <c r="F249" s="3228">
        <v>1350</v>
      </c>
      <c r="G249" s="3228">
        <v>4380</v>
      </c>
    </row>
    <row r="250" spans="1:7" s="3217" customFormat="1" ht="14.25" customHeight="1">
      <c r="A250" s="3228" t="s">
        <v>305</v>
      </c>
      <c r="B250" s="3228" t="s">
        <v>241</v>
      </c>
      <c r="C250" s="3228">
        <v>6880</v>
      </c>
      <c r="D250" s="3228">
        <v>6860</v>
      </c>
      <c r="E250" s="3228">
        <v>8550</v>
      </c>
      <c r="F250" s="3228">
        <v>1220</v>
      </c>
      <c r="G250" s="3228">
        <v>4210</v>
      </c>
    </row>
    <row r="251" spans="1:7" s="3217" customFormat="1" ht="14.25" customHeight="1">
      <c r="A251" s="3228" t="s">
        <v>305</v>
      </c>
      <c r="B251" s="3228" t="s">
        <v>249</v>
      </c>
      <c r="C251" s="3228"/>
      <c r="D251" s="3228"/>
      <c r="E251" s="3228"/>
      <c r="F251" s="3228">
        <v>1100</v>
      </c>
      <c r="G251" s="3228"/>
    </row>
    <row r="252" spans="1:7" s="3217" customFormat="1" ht="14.25" customHeight="1">
      <c r="A252" s="3228" t="s">
        <v>305</v>
      </c>
      <c r="B252" s="3228" t="s">
        <v>3110</v>
      </c>
      <c r="C252" s="3228">
        <v>7240</v>
      </c>
      <c r="D252" s="3228">
        <v>7200</v>
      </c>
      <c r="E252" s="3228">
        <v>9040</v>
      </c>
      <c r="F252" s="3228">
        <v>1380</v>
      </c>
      <c r="G252" s="3228">
        <v>4420</v>
      </c>
    </row>
    <row r="253" spans="1:7" s="3217" customFormat="1" ht="14.25" customHeight="1">
      <c r="A253" s="3228" t="s">
        <v>305</v>
      </c>
      <c r="B253" s="3228" t="s">
        <v>283</v>
      </c>
      <c r="C253" s="3228">
        <v>6670</v>
      </c>
      <c r="D253" s="3228">
        <v>6650</v>
      </c>
      <c r="E253" s="3228">
        <v>8350</v>
      </c>
      <c r="F253" s="3228">
        <v>1260</v>
      </c>
      <c r="G253" s="3228">
        <v>4080</v>
      </c>
    </row>
    <row r="254" spans="1:7" s="3217" customFormat="1" ht="14.25" customHeight="1">
      <c r="A254" s="3228" t="s">
        <v>305</v>
      </c>
      <c r="B254" s="3228" t="s">
        <v>286</v>
      </c>
      <c r="C254" s="3228">
        <v>7630</v>
      </c>
      <c r="D254" s="3228">
        <v>7590</v>
      </c>
      <c r="E254" s="3228">
        <v>9380</v>
      </c>
      <c r="F254" s="3228">
        <v>1320</v>
      </c>
      <c r="G254" s="3228">
        <v>4660</v>
      </c>
    </row>
    <row r="255" spans="1:7" s="3217" customFormat="1" ht="14.25" customHeight="1">
      <c r="A255" s="3228" t="s">
        <v>305</v>
      </c>
      <c r="B255" s="3228" t="s">
        <v>289</v>
      </c>
      <c r="C255" s="3228">
        <v>6940</v>
      </c>
      <c r="D255" s="3228">
        <v>6890</v>
      </c>
      <c r="E255" s="3228">
        <v>8650</v>
      </c>
      <c r="F255" s="3228">
        <v>1210</v>
      </c>
      <c r="G255" s="3228">
        <v>4230</v>
      </c>
    </row>
    <row r="256" spans="1:7" s="3217" customFormat="1" ht="14.25" customHeight="1">
      <c r="A256" s="3228" t="s">
        <v>305</v>
      </c>
      <c r="B256" s="3228" t="s">
        <v>3111</v>
      </c>
      <c r="C256" s="3228">
        <v>7520</v>
      </c>
      <c r="D256" s="3228">
        <v>7490</v>
      </c>
      <c r="E256" s="3228">
        <v>9240</v>
      </c>
      <c r="F256" s="3228">
        <v>1270</v>
      </c>
      <c r="G256" s="3228">
        <v>4590</v>
      </c>
    </row>
    <row r="257" spans="1:7" s="3217" customFormat="1" ht="14.25" customHeight="1">
      <c r="A257" s="3228" t="s">
        <v>305</v>
      </c>
      <c r="B257" s="3228" t="s">
        <v>275</v>
      </c>
      <c r="C257" s="3228">
        <v>6280</v>
      </c>
      <c r="D257" s="3228">
        <v>6230</v>
      </c>
      <c r="E257" s="3228">
        <v>7740</v>
      </c>
      <c r="F257" s="3228">
        <v>1080</v>
      </c>
      <c r="G257" s="3228">
        <v>3830</v>
      </c>
    </row>
    <row r="258" spans="1:7" s="3217" customFormat="1" ht="14.25" customHeight="1">
      <c r="A258" s="3228" t="s">
        <v>305</v>
      </c>
      <c r="B258" s="3228" t="s">
        <v>2936</v>
      </c>
      <c r="C258" s="3228">
        <v>6190</v>
      </c>
      <c r="D258" s="3228">
        <v>6160</v>
      </c>
      <c r="E258" s="3228">
        <v>7680</v>
      </c>
      <c r="F258" s="3228">
        <v>1170</v>
      </c>
      <c r="G258" s="3228">
        <v>3780</v>
      </c>
    </row>
    <row r="259" spans="1:7" s="3217" customFormat="1" ht="14.25" customHeight="1">
      <c r="A259" s="3228" t="s">
        <v>305</v>
      </c>
      <c r="B259" s="3228" t="s">
        <v>3112</v>
      </c>
      <c r="C259" s="3228">
        <v>7610</v>
      </c>
      <c r="D259" s="3228">
        <v>7570</v>
      </c>
      <c r="E259" s="3228">
        <v>9350</v>
      </c>
      <c r="F259" s="3228">
        <v>1350</v>
      </c>
      <c r="G259" s="3228">
        <v>4650</v>
      </c>
    </row>
    <row r="260" spans="1:7" s="3217" customFormat="1" ht="14.25" customHeight="1">
      <c r="A260" s="3228" t="s">
        <v>305</v>
      </c>
      <c r="B260" s="3228" t="s">
        <v>3113</v>
      </c>
      <c r="C260" s="3228">
        <v>6920</v>
      </c>
      <c r="D260" s="3228">
        <v>6880</v>
      </c>
      <c r="E260" s="3228">
        <v>8380</v>
      </c>
      <c r="F260" s="3228">
        <v>1160</v>
      </c>
      <c r="G260" s="3228">
        <v>4220</v>
      </c>
    </row>
    <row r="261" spans="1:7" s="3217" customFormat="1" ht="14.25" customHeight="1">
      <c r="A261" s="3228" t="s">
        <v>305</v>
      </c>
      <c r="B261" s="3228" t="s">
        <v>3114</v>
      </c>
      <c r="C261" s="3228">
        <v>6850</v>
      </c>
      <c r="D261" s="3228">
        <v>6810</v>
      </c>
      <c r="E261" s="3228">
        <v>8290</v>
      </c>
      <c r="F261" s="3228">
        <v>1130</v>
      </c>
      <c r="G261" s="3228">
        <v>4180</v>
      </c>
    </row>
    <row r="262" spans="1:7" s="3217" customFormat="1" ht="14.25" customHeight="1">
      <c r="A262" s="3228" t="s">
        <v>305</v>
      </c>
      <c r="B262" s="3228" t="s">
        <v>3115</v>
      </c>
      <c r="C262" s="3228">
        <v>5860</v>
      </c>
      <c r="D262" s="3228">
        <v>5820</v>
      </c>
      <c r="E262" s="3228">
        <v>7640</v>
      </c>
      <c r="F262" s="3228">
        <v>1070</v>
      </c>
      <c r="G262" s="3228">
        <v>3570</v>
      </c>
    </row>
    <row r="263" spans="1:7" s="3217" customFormat="1" ht="14.25" customHeight="1">
      <c r="A263" s="3228" t="s">
        <v>305</v>
      </c>
      <c r="B263" s="3228" t="s">
        <v>3116</v>
      </c>
      <c r="C263" s="3228">
        <v>5870</v>
      </c>
      <c r="D263" s="3228">
        <v>5840</v>
      </c>
      <c r="E263" s="3228">
        <v>7270</v>
      </c>
      <c r="F263" s="3228">
        <v>1190</v>
      </c>
      <c r="G263" s="3228">
        <v>3580</v>
      </c>
    </row>
    <row r="264" spans="1:7" s="3217" customFormat="1" ht="14.25" customHeight="1">
      <c r="A264" s="3228" t="s">
        <v>305</v>
      </c>
      <c r="B264" s="3228" t="s">
        <v>299</v>
      </c>
      <c r="C264" s="3228">
        <v>6190</v>
      </c>
      <c r="D264" s="3228">
        <v>6150</v>
      </c>
      <c r="E264" s="3228">
        <v>7660</v>
      </c>
      <c r="F264" s="3228">
        <v>1160</v>
      </c>
      <c r="G264" s="3228">
        <v>3770</v>
      </c>
    </row>
    <row r="265" spans="1:7" s="3217" customFormat="1" ht="14.25" customHeight="1">
      <c r="A265" s="3228" t="s">
        <v>305</v>
      </c>
      <c r="B265" s="3228" t="s">
        <v>3117</v>
      </c>
      <c r="C265" s="3228"/>
      <c r="D265" s="3228"/>
      <c r="E265" s="3228"/>
      <c r="F265" s="3228">
        <v>1500</v>
      </c>
      <c r="G265" s="3228"/>
    </row>
    <row r="266" spans="1:7" s="3217" customFormat="1" ht="14.25" customHeight="1">
      <c r="A266" s="3228" t="s">
        <v>305</v>
      </c>
      <c r="B266" s="3228" t="s">
        <v>3118</v>
      </c>
      <c r="C266" s="3228"/>
      <c r="D266" s="3228"/>
      <c r="E266" s="3228"/>
      <c r="F266" s="3228">
        <v>1500</v>
      </c>
      <c r="G266" s="3228"/>
    </row>
    <row r="267" spans="1:7" s="3217" customFormat="1" ht="14.25" customHeight="1">
      <c r="A267" s="3228" t="s">
        <v>305</v>
      </c>
      <c r="B267" s="3228" t="s">
        <v>3119</v>
      </c>
      <c r="C267" s="3228"/>
      <c r="D267" s="3228"/>
      <c r="E267" s="3228"/>
      <c r="F267" s="3228">
        <v>1500</v>
      </c>
      <c r="G267" s="3228"/>
    </row>
    <row r="268" spans="1:7" s="3217" customFormat="1" ht="14.25" customHeight="1">
      <c r="A268" s="3228" t="s">
        <v>305</v>
      </c>
      <c r="B268" s="3228" t="s">
        <v>3120</v>
      </c>
      <c r="C268" s="3228"/>
      <c r="D268" s="3228"/>
      <c r="E268" s="3228"/>
      <c r="F268" s="3228">
        <v>1290</v>
      </c>
      <c r="G268" s="3228"/>
    </row>
    <row r="269" spans="1:7" s="3217" customFormat="1" ht="14.25" customHeight="1">
      <c r="A269" s="3228" t="s">
        <v>305</v>
      </c>
      <c r="B269" s="3228" t="s">
        <v>3121</v>
      </c>
      <c r="C269" s="3228"/>
      <c r="D269" s="3228"/>
      <c r="E269" s="3228"/>
      <c r="F269" s="3228">
        <v>1150</v>
      </c>
      <c r="G269" s="3228"/>
    </row>
    <row r="270" spans="1:7" s="3217" customFormat="1" ht="14.25" customHeight="1">
      <c r="A270" s="3228" t="s">
        <v>305</v>
      </c>
      <c r="B270" s="3228" t="s">
        <v>3122</v>
      </c>
      <c r="C270" s="3228"/>
      <c r="D270" s="3228"/>
      <c r="E270" s="3228"/>
      <c r="F270" s="3228">
        <v>1380</v>
      </c>
      <c r="G270" s="3228"/>
    </row>
    <row r="271" spans="1:7" s="3217" customFormat="1" ht="14.25" customHeight="1">
      <c r="A271" s="3228" t="s">
        <v>305</v>
      </c>
      <c r="B271" s="3228" t="s">
        <v>3123</v>
      </c>
      <c r="C271" s="3228"/>
      <c r="D271" s="3228"/>
      <c r="E271" s="3228"/>
      <c r="F271" s="3228">
        <v>1460</v>
      </c>
      <c r="G271" s="3228"/>
    </row>
    <row r="272" spans="1:7" s="3217" customFormat="1" ht="14.25" customHeight="1">
      <c r="A272" s="3228" t="s">
        <v>305</v>
      </c>
      <c r="B272" s="3228" t="s">
        <v>3124</v>
      </c>
      <c r="C272" s="3228"/>
      <c r="D272" s="3228"/>
      <c r="E272" s="3228"/>
      <c r="F272" s="3228">
        <v>1460</v>
      </c>
      <c r="G272" s="3228"/>
    </row>
    <row r="273" spans="1:7" s="3217" customFormat="1" ht="14.25" customHeight="1">
      <c r="A273" s="3228" t="s">
        <v>305</v>
      </c>
      <c r="B273" s="3228" t="s">
        <v>3017</v>
      </c>
      <c r="C273" s="3228"/>
      <c r="D273" s="3228"/>
      <c r="E273" s="3228"/>
      <c r="F273" s="3228">
        <v>1490</v>
      </c>
      <c r="G273" s="3228"/>
    </row>
    <row r="274" spans="1:7" s="3217" customFormat="1" ht="14.25" customHeight="1">
      <c r="A274" s="3228" t="s">
        <v>305</v>
      </c>
      <c r="B274" s="3228" t="s">
        <v>3125</v>
      </c>
      <c r="C274" s="3228"/>
      <c r="D274" s="3228"/>
      <c r="E274" s="3228"/>
      <c r="F274" s="3228">
        <v>1490</v>
      </c>
      <c r="G274" s="3228"/>
    </row>
    <row r="275" spans="1:7" s="3217" customFormat="1" ht="14.25" customHeight="1">
      <c r="A275" s="3228" t="s">
        <v>305</v>
      </c>
      <c r="B275" s="3228" t="s">
        <v>3126</v>
      </c>
      <c r="C275" s="3228"/>
      <c r="D275" s="3228"/>
      <c r="E275" s="3228"/>
      <c r="F275" s="3228">
        <v>1220</v>
      </c>
      <c r="G275" s="3228"/>
    </row>
    <row r="276" spans="1:7" s="3217" customFormat="1" ht="14.25" customHeight="1" thickBot="1">
      <c r="A276" s="3236" t="s">
        <v>305</v>
      </c>
      <c r="B276" s="3238" t="s">
        <v>3127</v>
      </c>
      <c r="C276" s="3239"/>
      <c r="D276" s="3239"/>
      <c r="E276" s="3239"/>
      <c r="F276" s="3239">
        <v>1380</v>
      </c>
      <c r="G276" s="3239"/>
    </row>
    <row r="277" spans="1:7" s="3217" customFormat="1" ht="14.25" customHeight="1">
      <c r="A277" s="3233" t="s">
        <v>306</v>
      </c>
      <c r="B277" s="3224" t="s">
        <v>3128</v>
      </c>
      <c r="C277" s="3224">
        <v>5790</v>
      </c>
      <c r="D277" s="3224">
        <v>5740</v>
      </c>
      <c r="E277" s="3224">
        <v>6730</v>
      </c>
      <c r="F277" s="3224">
        <v>1110</v>
      </c>
      <c r="G277" s="3240">
        <v>3460</v>
      </c>
    </row>
    <row r="278" spans="1:7" s="3217" customFormat="1" ht="14.25" customHeight="1">
      <c r="A278" s="3228" t="s">
        <v>306</v>
      </c>
      <c r="B278" s="3228" t="s">
        <v>135</v>
      </c>
      <c r="C278" s="3228">
        <v>5740</v>
      </c>
      <c r="D278" s="3228">
        <v>5670</v>
      </c>
      <c r="E278" s="3228">
        <v>6680</v>
      </c>
      <c r="F278" s="3228">
        <v>1070</v>
      </c>
      <c r="G278" s="3241">
        <v>3420</v>
      </c>
    </row>
    <row r="279" spans="1:7" s="3217" customFormat="1" ht="14.25" customHeight="1">
      <c r="A279" s="3228" t="s">
        <v>306</v>
      </c>
      <c r="B279" s="3228" t="s">
        <v>3129</v>
      </c>
      <c r="C279" s="3228">
        <v>4760</v>
      </c>
      <c r="D279" s="3228">
        <v>4720</v>
      </c>
      <c r="E279" s="3228">
        <v>5540</v>
      </c>
      <c r="F279" s="3228">
        <v>810</v>
      </c>
      <c r="G279" s="3241">
        <v>2850</v>
      </c>
    </row>
    <row r="280" spans="1:7" s="3217" customFormat="1" ht="14.25" customHeight="1">
      <c r="A280" s="3228" t="s">
        <v>306</v>
      </c>
      <c r="B280" s="3228" t="s">
        <v>3130</v>
      </c>
      <c r="C280" s="3228">
        <v>4010</v>
      </c>
      <c r="D280" s="3228">
        <v>3950</v>
      </c>
      <c r="E280" s="3228">
        <v>4710</v>
      </c>
      <c r="F280" s="3228">
        <v>800</v>
      </c>
      <c r="G280" s="3241">
        <v>2390</v>
      </c>
    </row>
    <row r="281" spans="1:7" s="3217" customFormat="1" ht="14.25" customHeight="1">
      <c r="A281" s="3228" t="s">
        <v>306</v>
      </c>
      <c r="B281" s="3228" t="s">
        <v>3131</v>
      </c>
      <c r="C281" s="3228">
        <v>4480</v>
      </c>
      <c r="D281" s="3228">
        <v>4420</v>
      </c>
      <c r="E281" s="3228">
        <v>5230</v>
      </c>
      <c r="F281" s="3228">
        <v>870</v>
      </c>
      <c r="G281" s="3241">
        <v>2660</v>
      </c>
    </row>
    <row r="282" spans="1:7" s="3217" customFormat="1" ht="14.25" customHeight="1">
      <c r="A282" s="3228" t="s">
        <v>306</v>
      </c>
      <c r="B282" s="3228" t="s">
        <v>3132</v>
      </c>
      <c r="C282" s="3228">
        <v>5360</v>
      </c>
      <c r="D282" s="3228">
        <v>5300</v>
      </c>
      <c r="E282" s="3228">
        <v>6190</v>
      </c>
      <c r="F282" s="3228">
        <v>950</v>
      </c>
      <c r="G282" s="3241">
        <v>3190</v>
      </c>
    </row>
    <row r="283" spans="1:7" s="3217" customFormat="1" ht="14.25" customHeight="1">
      <c r="A283" s="3228" t="s">
        <v>306</v>
      </c>
      <c r="B283" s="3228" t="s">
        <v>174</v>
      </c>
      <c r="C283" s="3228">
        <v>4950</v>
      </c>
      <c r="D283" s="3228">
        <v>4900</v>
      </c>
      <c r="E283" s="3228">
        <v>5720</v>
      </c>
      <c r="F283" s="3228">
        <v>920</v>
      </c>
      <c r="G283" s="3241">
        <v>2950</v>
      </c>
    </row>
    <row r="284" spans="1:7" s="3217" customFormat="1" ht="14.25" customHeight="1">
      <c r="A284" s="3228" t="s">
        <v>306</v>
      </c>
      <c r="B284" s="3228" t="s">
        <v>182</v>
      </c>
      <c r="C284" s="3228">
        <v>5610</v>
      </c>
      <c r="D284" s="3228">
        <v>5560</v>
      </c>
      <c r="E284" s="3228">
        <v>6520</v>
      </c>
      <c r="F284" s="3228">
        <v>1030</v>
      </c>
      <c r="G284" s="3241">
        <v>3360</v>
      </c>
    </row>
    <row r="285" spans="1:7" s="3217" customFormat="1" ht="14.25" customHeight="1">
      <c r="A285" s="3228" t="s">
        <v>306</v>
      </c>
      <c r="B285" s="3228" t="s">
        <v>192</v>
      </c>
      <c r="C285" s="3228">
        <v>5340</v>
      </c>
      <c r="D285" s="3228">
        <v>5290</v>
      </c>
      <c r="E285" s="3228">
        <v>6170</v>
      </c>
      <c r="F285" s="3228">
        <v>1080</v>
      </c>
      <c r="G285" s="3241">
        <v>3180</v>
      </c>
    </row>
    <row r="286" spans="1:7" s="3217" customFormat="1" ht="14.25" customHeight="1">
      <c r="A286" s="3228" t="s">
        <v>306</v>
      </c>
      <c r="B286" s="3228" t="s">
        <v>199</v>
      </c>
      <c r="C286" s="3228">
        <v>4890</v>
      </c>
      <c r="D286" s="3228">
        <v>4840</v>
      </c>
      <c r="E286" s="3228">
        <v>5640</v>
      </c>
      <c r="F286" s="3228">
        <v>960</v>
      </c>
      <c r="G286" s="3241">
        <v>2910</v>
      </c>
    </row>
    <row r="287" spans="1:7" s="3217" customFormat="1" ht="14.25" customHeight="1">
      <c r="A287" s="3228" t="s">
        <v>306</v>
      </c>
      <c r="B287" s="3228" t="s">
        <v>3133</v>
      </c>
      <c r="C287" s="3228">
        <v>4960</v>
      </c>
      <c r="D287" s="3228">
        <v>4920</v>
      </c>
      <c r="E287" s="3228">
        <v>5730</v>
      </c>
      <c r="F287" s="3228">
        <v>930</v>
      </c>
      <c r="G287" s="3241">
        <v>2960</v>
      </c>
    </row>
    <row r="288" spans="1:7" s="3217" customFormat="1" ht="14.25" customHeight="1">
      <c r="A288" s="3228" t="s">
        <v>306</v>
      </c>
      <c r="B288" s="3228" t="s">
        <v>219</v>
      </c>
      <c r="C288" s="3228">
        <v>4350</v>
      </c>
      <c r="D288" s="3228">
        <v>4300</v>
      </c>
      <c r="E288" s="3228">
        <v>4900</v>
      </c>
      <c r="F288" s="3228">
        <v>820</v>
      </c>
      <c r="G288" s="3241">
        <v>2590</v>
      </c>
    </row>
    <row r="289" spans="1:7" s="3217" customFormat="1" ht="14.25" customHeight="1">
      <c r="A289" s="3228" t="s">
        <v>306</v>
      </c>
      <c r="B289" s="3228" t="s">
        <v>3134</v>
      </c>
      <c r="C289" s="3228">
        <v>5230</v>
      </c>
      <c r="D289" s="3228">
        <v>5170</v>
      </c>
      <c r="E289" s="3228">
        <v>6060</v>
      </c>
      <c r="F289" s="3228">
        <v>900</v>
      </c>
      <c r="G289" s="3241">
        <v>3120</v>
      </c>
    </row>
    <row r="290" spans="1:7" s="3217" customFormat="1" ht="14.25" customHeight="1">
      <c r="A290" s="3228" t="s">
        <v>306</v>
      </c>
      <c r="B290" s="3228" t="s">
        <v>242</v>
      </c>
      <c r="C290" s="3228">
        <v>5550</v>
      </c>
      <c r="D290" s="3228">
        <v>5500</v>
      </c>
      <c r="E290" s="3228">
        <v>6440</v>
      </c>
      <c r="F290" s="3228">
        <v>960</v>
      </c>
      <c r="G290" s="3241">
        <v>3320</v>
      </c>
    </row>
    <row r="291" spans="1:7" s="3217" customFormat="1" ht="14.25" customHeight="1">
      <c r="A291" s="3228" t="s">
        <v>306</v>
      </c>
      <c r="B291" s="3228" t="s">
        <v>250</v>
      </c>
      <c r="C291" s="3228">
        <v>5440</v>
      </c>
      <c r="D291" s="3228">
        <v>5400</v>
      </c>
      <c r="E291" s="3228">
        <v>6320</v>
      </c>
      <c r="F291" s="3228">
        <v>930</v>
      </c>
      <c r="G291" s="3241">
        <v>3250</v>
      </c>
    </row>
    <row r="292" spans="1:7" s="3217" customFormat="1" ht="14.25" customHeight="1">
      <c r="A292" s="3228" t="s">
        <v>306</v>
      </c>
      <c r="B292" s="3228" t="s">
        <v>256</v>
      </c>
      <c r="C292" s="3228">
        <v>5400</v>
      </c>
      <c r="D292" s="3228">
        <v>5360</v>
      </c>
      <c r="E292" s="3228">
        <v>6270</v>
      </c>
      <c r="F292" s="3228">
        <v>1040</v>
      </c>
      <c r="G292" s="3241">
        <v>3230</v>
      </c>
    </row>
    <row r="293" spans="1:7" s="3217" customFormat="1" ht="14.25" customHeight="1">
      <c r="A293" s="3228" t="s">
        <v>306</v>
      </c>
      <c r="B293" s="3228" t="s">
        <v>2909</v>
      </c>
      <c r="C293" s="3228">
        <v>5320</v>
      </c>
      <c r="D293" s="3228">
        <v>5270</v>
      </c>
      <c r="E293" s="3228">
        <v>6160</v>
      </c>
      <c r="F293" s="3228">
        <v>990</v>
      </c>
      <c r="G293" s="3241">
        <v>3170</v>
      </c>
    </row>
    <row r="294" spans="1:7" s="3217" customFormat="1" ht="14.25" customHeight="1">
      <c r="A294" s="3228" t="s">
        <v>306</v>
      </c>
      <c r="B294" s="3228" t="s">
        <v>3135</v>
      </c>
      <c r="C294" s="3228">
        <v>5260</v>
      </c>
      <c r="D294" s="3228">
        <v>5210</v>
      </c>
      <c r="E294" s="3228">
        <v>6100</v>
      </c>
      <c r="F294" s="3228">
        <v>950</v>
      </c>
      <c r="G294" s="3241">
        <v>3150</v>
      </c>
    </row>
    <row r="295" spans="1:7" s="3217" customFormat="1" ht="14.25" customHeight="1">
      <c r="A295" s="3228" t="s">
        <v>306</v>
      </c>
      <c r="B295" s="3228" t="s">
        <v>290</v>
      </c>
      <c r="C295" s="3228">
        <v>5610</v>
      </c>
      <c r="D295" s="3228">
        <v>5570</v>
      </c>
      <c r="E295" s="3228">
        <v>6530</v>
      </c>
      <c r="F295" s="3228">
        <v>960</v>
      </c>
      <c r="G295" s="3241">
        <v>3360</v>
      </c>
    </row>
    <row r="296" spans="1:7" s="3217" customFormat="1" ht="14.25" customHeight="1">
      <c r="A296" s="3228" t="s">
        <v>306</v>
      </c>
      <c r="B296" s="3228" t="s">
        <v>293</v>
      </c>
      <c r="C296" s="3228">
        <v>5540</v>
      </c>
      <c r="D296" s="3228">
        <v>5490</v>
      </c>
      <c r="E296" s="3228">
        <v>6430</v>
      </c>
      <c r="F296" s="3228">
        <v>980</v>
      </c>
      <c r="G296" s="3241">
        <v>3310</v>
      </c>
    </row>
    <row r="297" spans="1:7" s="3217" customFormat="1" ht="14.25" customHeight="1">
      <c r="A297" s="3228" t="s">
        <v>306</v>
      </c>
      <c r="B297" s="3228" t="s">
        <v>295</v>
      </c>
      <c r="C297" s="3228">
        <v>5480</v>
      </c>
      <c r="D297" s="3228">
        <v>5420</v>
      </c>
      <c r="E297" s="3228">
        <v>6370</v>
      </c>
      <c r="F297" s="3228">
        <v>990</v>
      </c>
      <c r="G297" s="3241">
        <v>3270</v>
      </c>
    </row>
    <row r="298" spans="1:7" s="3217" customFormat="1" ht="14.25" customHeight="1">
      <c r="A298" s="3228" t="s">
        <v>306</v>
      </c>
      <c r="B298" s="3228" t="s">
        <v>298</v>
      </c>
      <c r="C298" s="3228">
        <v>5090</v>
      </c>
      <c r="D298" s="3228">
        <v>5050</v>
      </c>
      <c r="E298" s="3228">
        <v>5910</v>
      </c>
      <c r="F298" s="3228">
        <v>900</v>
      </c>
      <c r="G298" s="3241">
        <v>3040</v>
      </c>
    </row>
    <row r="299" spans="1:7" s="3217" customFormat="1" ht="14.25" customHeight="1">
      <c r="A299" s="3228" t="s">
        <v>306</v>
      </c>
      <c r="B299" s="3237" t="s">
        <v>2928</v>
      </c>
      <c r="C299" s="3228">
        <v>5430</v>
      </c>
      <c r="D299" s="3228">
        <v>5380</v>
      </c>
      <c r="E299" s="3228">
        <v>6280</v>
      </c>
      <c r="F299" s="3228">
        <v>1000</v>
      </c>
      <c r="G299" s="3241">
        <v>3240</v>
      </c>
    </row>
    <row r="300" spans="1:7" s="3217" customFormat="1" ht="14.25" customHeight="1">
      <c r="A300" s="3228" t="s">
        <v>306</v>
      </c>
      <c r="B300" s="3237" t="s">
        <v>271</v>
      </c>
      <c r="C300" s="3228">
        <v>4740</v>
      </c>
      <c r="D300" s="3228">
        <v>4680</v>
      </c>
      <c r="E300" s="3228">
        <v>5450</v>
      </c>
      <c r="F300" s="3228">
        <v>900</v>
      </c>
      <c r="G300" s="3241">
        <v>2830</v>
      </c>
    </row>
    <row r="301" spans="1:7" s="3217" customFormat="1" ht="14.25" customHeight="1">
      <c r="A301" s="3228" t="s">
        <v>306</v>
      </c>
      <c r="B301" s="3237" t="s">
        <v>276</v>
      </c>
      <c r="C301" s="3228">
        <v>4870</v>
      </c>
      <c r="D301" s="3228">
        <v>4810</v>
      </c>
      <c r="E301" s="3228">
        <v>5560</v>
      </c>
      <c r="F301" s="3228">
        <v>990</v>
      </c>
      <c r="G301" s="3241">
        <v>2910</v>
      </c>
    </row>
    <row r="302" spans="1:7" s="3217" customFormat="1" ht="14.25" customHeight="1">
      <c r="A302" s="3228" t="s">
        <v>306</v>
      </c>
      <c r="B302" s="3228" t="s">
        <v>3136</v>
      </c>
      <c r="C302" s="3228">
        <v>5520</v>
      </c>
      <c r="D302" s="3228">
        <v>5470</v>
      </c>
      <c r="E302" s="3228">
        <v>6410</v>
      </c>
      <c r="F302" s="3228">
        <v>950</v>
      </c>
      <c r="G302" s="3241">
        <v>3300</v>
      </c>
    </row>
    <row r="303" spans="1:7" s="3217" customFormat="1" ht="14.25" customHeight="1">
      <c r="A303" s="3228" t="s">
        <v>306</v>
      </c>
      <c r="B303" s="3228" t="s">
        <v>2948</v>
      </c>
      <c r="C303" s="3228">
        <v>5630</v>
      </c>
      <c r="D303" s="3228">
        <v>5590</v>
      </c>
      <c r="E303" s="3228">
        <v>6550</v>
      </c>
      <c r="F303" s="3228">
        <v>1010</v>
      </c>
      <c r="G303" s="3241">
        <v>3370</v>
      </c>
    </row>
    <row r="304" spans="1:7" s="3217" customFormat="1" ht="14.25" customHeight="1">
      <c r="A304" s="3228" t="s">
        <v>306</v>
      </c>
      <c r="B304" s="3228" t="s">
        <v>2955</v>
      </c>
      <c r="C304" s="3228">
        <v>5680</v>
      </c>
      <c r="D304" s="3228">
        <v>5620</v>
      </c>
      <c r="E304" s="3228">
        <v>6620</v>
      </c>
      <c r="F304" s="3228">
        <v>1050</v>
      </c>
      <c r="G304" s="3241">
        <v>3390</v>
      </c>
    </row>
    <row r="305" spans="1:7" s="3217" customFormat="1" ht="14.25" customHeight="1">
      <c r="A305" s="3228" t="s">
        <v>306</v>
      </c>
      <c r="B305" s="3228" t="s">
        <v>2961</v>
      </c>
      <c r="C305" s="3228">
        <v>5590</v>
      </c>
      <c r="D305" s="3228">
        <v>5530</v>
      </c>
      <c r="E305" s="3228">
        <v>6460</v>
      </c>
      <c r="F305" s="3228">
        <v>900</v>
      </c>
      <c r="G305" s="3241">
        <v>3340</v>
      </c>
    </row>
    <row r="306" spans="1:7" s="3217" customFormat="1" ht="14.25" customHeight="1">
      <c r="A306" s="3228" t="s">
        <v>306</v>
      </c>
      <c r="B306" s="3228" t="s">
        <v>3137</v>
      </c>
      <c r="C306" s="3228">
        <v>5560</v>
      </c>
      <c r="D306" s="3228">
        <v>5510</v>
      </c>
      <c r="E306" s="3228">
        <v>6440</v>
      </c>
      <c r="F306" s="3228">
        <v>900</v>
      </c>
      <c r="G306" s="3241">
        <v>3320</v>
      </c>
    </row>
    <row r="307" spans="1:7" s="3217" customFormat="1" ht="14.25" customHeight="1">
      <c r="A307" s="3228" t="s">
        <v>306</v>
      </c>
      <c r="B307" s="3228" t="s">
        <v>2973</v>
      </c>
      <c r="C307" s="3228">
        <v>5650</v>
      </c>
      <c r="D307" s="3228">
        <v>5600</v>
      </c>
      <c r="E307" s="3228">
        <v>6590</v>
      </c>
      <c r="F307" s="3228">
        <v>930</v>
      </c>
      <c r="G307" s="3241">
        <v>3380</v>
      </c>
    </row>
    <row r="308" spans="1:7" s="3217" customFormat="1" ht="14.25" customHeight="1">
      <c r="A308" s="3228" t="s">
        <v>306</v>
      </c>
      <c r="B308" s="3228" t="s">
        <v>3138</v>
      </c>
      <c r="C308" s="3228">
        <v>5620</v>
      </c>
      <c r="D308" s="3228">
        <v>5580</v>
      </c>
      <c r="E308" s="3228">
        <v>6540</v>
      </c>
      <c r="F308" s="3228">
        <v>910</v>
      </c>
      <c r="G308" s="3241">
        <v>3370</v>
      </c>
    </row>
    <row r="309" spans="1:7" s="3217" customFormat="1" ht="14.25" customHeight="1">
      <c r="A309" s="3228" t="s">
        <v>306</v>
      </c>
      <c r="B309" s="3228" t="s">
        <v>3139</v>
      </c>
      <c r="C309" s="3228">
        <v>5060</v>
      </c>
      <c r="D309" s="3228">
        <v>5020</v>
      </c>
      <c r="E309" s="3228">
        <v>6370</v>
      </c>
      <c r="F309" s="3228">
        <v>800</v>
      </c>
      <c r="G309" s="3241">
        <v>3020</v>
      </c>
    </row>
    <row r="310" spans="1:7" s="3217" customFormat="1" ht="14.25" customHeight="1">
      <c r="A310" s="3228" t="s">
        <v>306</v>
      </c>
      <c r="B310" s="3228" t="s">
        <v>2988</v>
      </c>
      <c r="C310" s="3228">
        <v>5150</v>
      </c>
      <c r="D310" s="3228">
        <v>5110</v>
      </c>
      <c r="E310" s="3228">
        <v>6500</v>
      </c>
      <c r="F310" s="3228">
        <v>880</v>
      </c>
      <c r="G310" s="3241">
        <v>3080</v>
      </c>
    </row>
    <row r="311" spans="1:7" s="3217" customFormat="1" ht="14.25" customHeight="1">
      <c r="A311" s="3228" t="s">
        <v>306</v>
      </c>
      <c r="B311" s="3228" t="s">
        <v>3140</v>
      </c>
      <c r="C311" s="3228">
        <v>4750</v>
      </c>
      <c r="D311" s="3228">
        <v>4710</v>
      </c>
      <c r="E311" s="3228">
        <v>5510</v>
      </c>
      <c r="F311" s="3228">
        <v>880</v>
      </c>
      <c r="G311" s="3241">
        <v>2840</v>
      </c>
    </row>
    <row r="312" spans="1:7" s="3217" customFormat="1" ht="14.25" customHeight="1">
      <c r="A312" s="3228" t="s">
        <v>306</v>
      </c>
      <c r="B312" s="3228" t="s">
        <v>2998</v>
      </c>
      <c r="C312" s="3228">
        <v>4690</v>
      </c>
      <c r="D312" s="3228">
        <v>4640</v>
      </c>
      <c r="E312" s="3228">
        <v>5420</v>
      </c>
      <c r="F312" s="3228">
        <v>800</v>
      </c>
      <c r="G312" s="3241">
        <v>2800</v>
      </c>
    </row>
    <row r="313" spans="1:7" s="3217" customFormat="1" ht="14.25" customHeight="1">
      <c r="A313" s="3228" t="s">
        <v>306</v>
      </c>
      <c r="B313" s="3228" t="s">
        <v>3003</v>
      </c>
      <c r="C313" s="3228">
        <v>4810</v>
      </c>
      <c r="D313" s="3228">
        <v>4760</v>
      </c>
      <c r="E313" s="3228">
        <v>5550</v>
      </c>
      <c r="F313" s="3228">
        <v>920</v>
      </c>
      <c r="G313" s="3241">
        <v>2870</v>
      </c>
    </row>
    <row r="314" spans="1:7" s="3217" customFormat="1" ht="14.25" customHeight="1">
      <c r="A314" s="3228" t="s">
        <v>306</v>
      </c>
      <c r="B314" s="3228" t="s">
        <v>3141</v>
      </c>
      <c r="C314" s="3228"/>
      <c r="D314" s="3228"/>
      <c r="E314" s="3228"/>
      <c r="F314" s="3228">
        <v>1020</v>
      </c>
      <c r="G314" s="3241"/>
    </row>
    <row r="315" spans="1:7" s="3217" customFormat="1" ht="14.25" customHeight="1">
      <c r="A315" s="3228" t="s">
        <v>306</v>
      </c>
      <c r="B315" s="3228" t="s">
        <v>3142</v>
      </c>
      <c r="C315" s="3228"/>
      <c r="D315" s="3228"/>
      <c r="E315" s="3228"/>
      <c r="F315" s="3228">
        <v>1050</v>
      </c>
      <c r="G315" s="3241"/>
    </row>
    <row r="316" spans="1:7" s="3217" customFormat="1" ht="14.25" customHeight="1">
      <c r="A316" s="3228" t="s">
        <v>306</v>
      </c>
      <c r="B316" s="3228" t="s">
        <v>3018</v>
      </c>
      <c r="C316" s="3228"/>
      <c r="D316" s="3228"/>
      <c r="E316" s="3228"/>
      <c r="F316" s="3228">
        <v>900</v>
      </c>
      <c r="G316" s="3241"/>
    </row>
    <row r="317" spans="1:7" s="3217" customFormat="1" ht="14.25" customHeight="1">
      <c r="A317" s="3228" t="s">
        <v>306</v>
      </c>
      <c r="B317" s="3228" t="s">
        <v>3143</v>
      </c>
      <c r="C317" s="3228"/>
      <c r="D317" s="3228"/>
      <c r="E317" s="3228"/>
      <c r="F317" s="3228">
        <v>920</v>
      </c>
      <c r="G317" s="3241"/>
    </row>
    <row r="318" spans="1:7" s="3217" customFormat="1" ht="14.25" customHeight="1">
      <c r="A318" s="3228" t="s">
        <v>306</v>
      </c>
      <c r="B318" s="3228" t="s">
        <v>3144</v>
      </c>
      <c r="C318" s="3228"/>
      <c r="D318" s="3228"/>
      <c r="E318" s="3228"/>
      <c r="F318" s="3228">
        <v>1080</v>
      </c>
      <c r="G318" s="3241"/>
    </row>
    <row r="319" spans="1:7" s="3217" customFormat="1" ht="14.25" customHeight="1">
      <c r="A319" s="3228" t="s">
        <v>306</v>
      </c>
      <c r="B319" s="3228" t="s">
        <v>3031</v>
      </c>
      <c r="C319" s="3228"/>
      <c r="D319" s="3228"/>
      <c r="E319" s="3228"/>
      <c r="F319" s="3228">
        <v>1020</v>
      </c>
      <c r="G319" s="3241"/>
    </row>
    <row r="320" spans="1:7" s="3217" customFormat="1" ht="14.25" customHeight="1">
      <c r="A320" s="3228" t="s">
        <v>306</v>
      </c>
      <c r="B320" s="3228" t="s">
        <v>3034</v>
      </c>
      <c r="C320" s="3228"/>
      <c r="D320" s="3228"/>
      <c r="E320" s="3228"/>
      <c r="F320" s="3228">
        <v>1050</v>
      </c>
      <c r="G320" s="3241"/>
    </row>
    <row r="321" spans="1:7" s="3217" customFormat="1" ht="14.25" customHeight="1">
      <c r="A321" s="3228" t="s">
        <v>306</v>
      </c>
      <c r="B321" s="3228" t="s">
        <v>3036</v>
      </c>
      <c r="C321" s="3228"/>
      <c r="D321" s="3228"/>
      <c r="E321" s="3228"/>
      <c r="F321" s="3228">
        <v>960</v>
      </c>
      <c r="G321" s="3241"/>
    </row>
    <row r="322" spans="1:7" s="3217" customFormat="1" ht="14.25" customHeight="1">
      <c r="A322" s="3228" t="s">
        <v>306</v>
      </c>
      <c r="B322" s="3228" t="s">
        <v>3038</v>
      </c>
      <c r="C322" s="3228"/>
      <c r="D322" s="3228"/>
      <c r="E322" s="3228"/>
      <c r="F322" s="3228">
        <v>960</v>
      </c>
      <c r="G322" s="3241"/>
    </row>
    <row r="323" spans="1:7" s="3217" customFormat="1" ht="14.25" customHeight="1">
      <c r="A323" s="3228" t="s">
        <v>306</v>
      </c>
      <c r="B323" s="3228" t="s">
        <v>3040</v>
      </c>
      <c r="C323" s="3228"/>
      <c r="D323" s="3228"/>
      <c r="E323" s="3228"/>
      <c r="F323" s="3228">
        <v>880</v>
      </c>
      <c r="G323" s="3241"/>
    </row>
    <row r="324" spans="1:7" s="3217" customFormat="1" ht="14.25" customHeight="1">
      <c r="A324" s="3228" t="s">
        <v>306</v>
      </c>
      <c r="B324" s="3228" t="s">
        <v>3042</v>
      </c>
      <c r="C324" s="3228"/>
      <c r="D324" s="3228"/>
      <c r="E324" s="3228"/>
      <c r="F324" s="3228">
        <v>930</v>
      </c>
      <c r="G324" s="3241"/>
    </row>
    <row r="325" spans="1:7" s="3217" customFormat="1" ht="14.25" customHeight="1">
      <c r="A325" s="3228" t="s">
        <v>306</v>
      </c>
      <c r="B325" s="3229" t="s">
        <v>3044</v>
      </c>
      <c r="C325" s="3228"/>
      <c r="D325" s="3228"/>
      <c r="E325" s="3228"/>
      <c r="F325" s="3228">
        <v>900</v>
      </c>
      <c r="G325" s="3241"/>
    </row>
    <row r="326" spans="1:7" s="3217" customFormat="1" ht="14.25" customHeight="1" thickBot="1">
      <c r="A326" s="3242" t="s">
        <v>306</v>
      </c>
      <c r="B326" s="3235" t="s">
        <v>3046</v>
      </c>
      <c r="C326" s="3235"/>
      <c r="D326" s="3235"/>
      <c r="E326" s="3235"/>
      <c r="F326" s="3235">
        <v>790</v>
      </c>
      <c r="G326" s="3243"/>
    </row>
    <row r="327" spans="1:7" s="3217" customFormat="1" ht="14.25" customHeight="1">
      <c r="A327" s="3233" t="s">
        <v>307</v>
      </c>
      <c r="B327" s="3224" t="s">
        <v>3145</v>
      </c>
      <c r="C327" s="3228">
        <v>3750</v>
      </c>
      <c r="D327" s="3228">
        <v>3710</v>
      </c>
      <c r="E327" s="3228">
        <v>4080</v>
      </c>
      <c r="F327" s="3228">
        <v>860</v>
      </c>
      <c r="G327" s="3228">
        <v>2210</v>
      </c>
    </row>
    <row r="328" spans="1:7" s="3217" customFormat="1" ht="14.25" customHeight="1">
      <c r="A328" s="3228" t="s">
        <v>307</v>
      </c>
      <c r="B328" s="3228" t="s">
        <v>136</v>
      </c>
      <c r="C328" s="3228">
        <v>3330</v>
      </c>
      <c r="D328" s="3228">
        <v>3290</v>
      </c>
      <c r="E328" s="3228">
        <v>3610</v>
      </c>
      <c r="F328" s="3228">
        <v>850</v>
      </c>
      <c r="G328" s="3228">
        <v>1960</v>
      </c>
    </row>
    <row r="329" spans="1:7" s="3217" customFormat="1" ht="14.25" customHeight="1">
      <c r="A329" s="3228" t="s">
        <v>307</v>
      </c>
      <c r="B329" s="3228" t="s">
        <v>3146</v>
      </c>
      <c r="C329" s="3228">
        <v>2730</v>
      </c>
      <c r="D329" s="3228">
        <v>2690</v>
      </c>
      <c r="E329" s="3228">
        <v>3100</v>
      </c>
      <c r="F329" s="3228">
        <v>660</v>
      </c>
      <c r="G329" s="3228">
        <v>1610</v>
      </c>
    </row>
    <row r="330" spans="1:7" s="3217" customFormat="1" ht="14.25" customHeight="1">
      <c r="A330" s="3228" t="s">
        <v>307</v>
      </c>
      <c r="B330" s="3228" t="s">
        <v>3147</v>
      </c>
      <c r="C330" s="3228">
        <v>3270</v>
      </c>
      <c r="D330" s="3228">
        <v>3240</v>
      </c>
      <c r="E330" s="3228">
        <v>3560</v>
      </c>
      <c r="F330" s="3228">
        <v>680</v>
      </c>
      <c r="G330" s="3228">
        <v>1940</v>
      </c>
    </row>
    <row r="331" spans="1:7" s="3217" customFormat="1" ht="14.25" customHeight="1">
      <c r="A331" s="3228" t="s">
        <v>307</v>
      </c>
      <c r="B331" s="3228" t="s">
        <v>161</v>
      </c>
      <c r="C331" s="3228">
        <v>3770</v>
      </c>
      <c r="D331" s="3228">
        <v>3740</v>
      </c>
      <c r="E331" s="3228">
        <v>4110</v>
      </c>
      <c r="F331" s="3228">
        <v>730</v>
      </c>
      <c r="G331" s="3228">
        <v>2230</v>
      </c>
    </row>
    <row r="332" spans="1:7" s="3217" customFormat="1" ht="14.25" customHeight="1">
      <c r="A332" s="3228" t="s">
        <v>307</v>
      </c>
      <c r="B332" s="3228" t="s">
        <v>2880</v>
      </c>
      <c r="C332" s="3228">
        <v>3520</v>
      </c>
      <c r="D332" s="3228">
        <v>3480</v>
      </c>
      <c r="E332" s="3228">
        <v>3830</v>
      </c>
      <c r="F332" s="3228">
        <v>720</v>
      </c>
      <c r="G332" s="3228">
        <v>2090</v>
      </c>
    </row>
    <row r="333" spans="1:7" s="3217" customFormat="1" ht="14.25" customHeight="1">
      <c r="A333" s="3228" t="s">
        <v>307</v>
      </c>
      <c r="B333" s="3228" t="s">
        <v>3148</v>
      </c>
      <c r="C333" s="3228">
        <v>3840</v>
      </c>
      <c r="D333" s="3228">
        <v>3800</v>
      </c>
      <c r="E333" s="3228">
        <v>4200</v>
      </c>
      <c r="F333" s="3228">
        <v>760</v>
      </c>
      <c r="G333" s="3228">
        <v>2270</v>
      </c>
    </row>
    <row r="334" spans="1:7" s="3217" customFormat="1" ht="14.25" customHeight="1">
      <c r="A334" s="3228" t="s">
        <v>307</v>
      </c>
      <c r="B334" s="3228" t="s">
        <v>183</v>
      </c>
      <c r="C334" s="3228">
        <v>3960</v>
      </c>
      <c r="D334" s="3228">
        <v>3910</v>
      </c>
      <c r="E334" s="3228">
        <v>4340</v>
      </c>
      <c r="F334" s="3228">
        <v>780</v>
      </c>
      <c r="G334" s="3228">
        <v>2340</v>
      </c>
    </row>
    <row r="335" spans="1:7" s="3217" customFormat="1" ht="14.25" customHeight="1">
      <c r="A335" s="3228" t="s">
        <v>307</v>
      </c>
      <c r="B335" s="3228" t="s">
        <v>193</v>
      </c>
      <c r="C335" s="3228">
        <v>3710</v>
      </c>
      <c r="D335" s="3228">
        <v>3670</v>
      </c>
      <c r="E335" s="3228">
        <v>4030</v>
      </c>
      <c r="F335" s="3228">
        <v>750</v>
      </c>
      <c r="G335" s="3228">
        <v>2200</v>
      </c>
    </row>
    <row r="336" spans="1:7" s="3217" customFormat="1" ht="14.25" customHeight="1">
      <c r="A336" s="3228" t="s">
        <v>307</v>
      </c>
      <c r="B336" s="3228" t="s">
        <v>2890</v>
      </c>
      <c r="C336" s="3228">
        <v>3570</v>
      </c>
      <c r="D336" s="3228">
        <v>3530</v>
      </c>
      <c r="E336" s="3228">
        <v>3880</v>
      </c>
      <c r="F336" s="3228">
        <v>770</v>
      </c>
      <c r="G336" s="3228">
        <v>2110</v>
      </c>
    </row>
    <row r="337" spans="1:10" s="3217" customFormat="1" ht="14.25" customHeight="1">
      <c r="A337" s="3228" t="s">
        <v>307</v>
      </c>
      <c r="B337" s="3228" t="s">
        <v>3149</v>
      </c>
      <c r="C337" s="3228">
        <v>3780</v>
      </c>
      <c r="D337" s="3228">
        <v>3750</v>
      </c>
      <c r="E337" s="3228">
        <v>4130</v>
      </c>
      <c r="F337" s="3228">
        <v>750</v>
      </c>
      <c r="G337" s="3228">
        <v>2240</v>
      </c>
    </row>
    <row r="338" spans="1:10" s="3217" customFormat="1" ht="14.25" customHeight="1">
      <c r="A338" s="3228" t="s">
        <v>307</v>
      </c>
      <c r="B338" s="3228" t="s">
        <v>220</v>
      </c>
      <c r="C338" s="3228">
        <v>3600</v>
      </c>
      <c r="D338" s="3228">
        <v>3570</v>
      </c>
      <c r="E338" s="3228">
        <v>3920</v>
      </c>
      <c r="F338" s="3228">
        <v>790</v>
      </c>
      <c r="G338" s="3228">
        <v>2140</v>
      </c>
    </row>
    <row r="339" spans="1:10" s="3217" customFormat="1" ht="14.25" customHeight="1">
      <c r="A339" s="3228" t="s">
        <v>307</v>
      </c>
      <c r="B339" s="3228" t="s">
        <v>228</v>
      </c>
      <c r="C339" s="3228">
        <v>3540</v>
      </c>
      <c r="D339" s="3228">
        <v>3500</v>
      </c>
      <c r="E339" s="3228">
        <v>3850</v>
      </c>
      <c r="F339" s="3228">
        <v>780</v>
      </c>
      <c r="G339" s="3228">
        <v>2100</v>
      </c>
    </row>
    <row r="340" spans="1:10" s="3217" customFormat="1" ht="14.25" customHeight="1">
      <c r="A340" s="3228" t="s">
        <v>307</v>
      </c>
      <c r="B340" s="3228" t="s">
        <v>3150</v>
      </c>
      <c r="C340" s="3228">
        <v>3850</v>
      </c>
      <c r="D340" s="3228">
        <v>3810</v>
      </c>
      <c r="E340" s="3228">
        <v>4210</v>
      </c>
      <c r="F340" s="3228">
        <v>750</v>
      </c>
      <c r="G340" s="3228">
        <v>2280</v>
      </c>
    </row>
    <row r="341" spans="1:10" s="3217" customFormat="1" ht="14.25" customHeight="1">
      <c r="A341" s="3228" t="s">
        <v>307</v>
      </c>
      <c r="B341" s="3228" t="s">
        <v>207</v>
      </c>
      <c r="C341" s="3228">
        <v>3780</v>
      </c>
      <c r="D341" s="3228">
        <v>3750</v>
      </c>
      <c r="E341" s="3228">
        <v>4140</v>
      </c>
      <c r="F341" s="3228">
        <v>720</v>
      </c>
      <c r="G341" s="3228">
        <v>2240</v>
      </c>
    </row>
    <row r="342" spans="1:10" s="3217" customFormat="1" ht="14.25" customHeight="1">
      <c r="A342" s="3228" t="s">
        <v>307</v>
      </c>
      <c r="B342" s="3228" t="s">
        <v>3151</v>
      </c>
      <c r="C342" s="3228">
        <v>3670</v>
      </c>
      <c r="D342" s="3228">
        <v>3620</v>
      </c>
      <c r="E342" s="3228">
        <v>3990</v>
      </c>
      <c r="F342" s="3228">
        <v>760</v>
      </c>
      <c r="G342" s="3228">
        <v>2170</v>
      </c>
    </row>
    <row r="343" spans="1:10" s="3217" customFormat="1" ht="14.25" customHeight="1">
      <c r="A343" s="3228" t="s">
        <v>307</v>
      </c>
      <c r="B343" s="3228" t="s">
        <v>257</v>
      </c>
      <c r="C343" s="3228">
        <v>3760</v>
      </c>
      <c r="D343" s="3228">
        <v>3720</v>
      </c>
      <c r="E343" s="3228">
        <v>4090</v>
      </c>
      <c r="F343" s="3228">
        <v>780</v>
      </c>
      <c r="G343" s="3228">
        <v>2220</v>
      </c>
    </row>
    <row r="344" spans="1:10" s="3217" customFormat="1" ht="14.25" customHeight="1">
      <c r="A344" s="3228" t="s">
        <v>307</v>
      </c>
      <c r="B344" s="3228" t="s">
        <v>265</v>
      </c>
      <c r="C344" s="3228">
        <v>3680</v>
      </c>
      <c r="D344" s="3228">
        <v>3640</v>
      </c>
      <c r="E344" s="3228">
        <v>4010</v>
      </c>
      <c r="F344" s="3228">
        <v>750</v>
      </c>
      <c r="G344" s="3228">
        <v>2180</v>
      </c>
    </row>
    <row r="345" spans="1:10">
      <c r="A345" s="3228" t="s">
        <v>307</v>
      </c>
      <c r="B345" s="3228" t="s">
        <v>2915</v>
      </c>
      <c r="C345" s="3228">
        <v>3190</v>
      </c>
      <c r="D345" s="3228">
        <v>3140</v>
      </c>
      <c r="E345" s="3228">
        <v>3450</v>
      </c>
      <c r="F345" s="3228">
        <v>720</v>
      </c>
      <c r="G345" s="3228">
        <v>1880</v>
      </c>
      <c r="J345" s="3217"/>
    </row>
    <row r="346" spans="1:10">
      <c r="A346" s="3228" t="s">
        <v>307</v>
      </c>
      <c r="B346" s="3228" t="s">
        <v>3152</v>
      </c>
      <c r="C346" s="3228">
        <v>3630</v>
      </c>
      <c r="D346" s="3228">
        <v>3590</v>
      </c>
      <c r="E346" s="3228">
        <v>3940</v>
      </c>
      <c r="F346" s="3228">
        <v>730</v>
      </c>
      <c r="G346" s="3228">
        <v>2150</v>
      </c>
      <c r="J346" s="3217"/>
    </row>
    <row r="347" spans="1:10">
      <c r="A347" s="3228" t="s">
        <v>307</v>
      </c>
      <c r="B347" s="3228" t="s">
        <v>243</v>
      </c>
      <c r="C347" s="3228">
        <v>3860</v>
      </c>
      <c r="D347" s="3228">
        <v>3820</v>
      </c>
      <c r="E347" s="3228">
        <v>4220</v>
      </c>
      <c r="F347" s="3228">
        <v>750</v>
      </c>
      <c r="G347" s="3228">
        <v>2280</v>
      </c>
      <c r="J347" s="3217"/>
    </row>
    <row r="348" spans="1:10">
      <c r="A348" s="3228" t="s">
        <v>307</v>
      </c>
      <c r="B348" s="3228" t="s">
        <v>2924</v>
      </c>
      <c r="C348" s="3228">
        <v>4000</v>
      </c>
      <c r="D348" s="3228">
        <v>3950</v>
      </c>
      <c r="E348" s="3228">
        <v>4430</v>
      </c>
      <c r="F348" s="3228">
        <v>760</v>
      </c>
      <c r="G348" s="3228">
        <v>2360</v>
      </c>
      <c r="J348" s="3217"/>
    </row>
    <row r="349" spans="1:10">
      <c r="A349" s="3228" t="s">
        <v>307</v>
      </c>
      <c r="B349" s="3228" t="s">
        <v>2929</v>
      </c>
      <c r="C349" s="3228">
        <v>3820</v>
      </c>
      <c r="D349" s="3228">
        <v>3780</v>
      </c>
      <c r="E349" s="3228">
        <v>4170</v>
      </c>
      <c r="F349" s="3228">
        <v>710</v>
      </c>
      <c r="G349" s="3228">
        <v>2260</v>
      </c>
      <c r="J349" s="3217"/>
    </row>
    <row r="350" spans="1:10">
      <c r="A350" s="3228" t="s">
        <v>307</v>
      </c>
      <c r="B350" s="3228" t="s">
        <v>3153</v>
      </c>
      <c r="C350" s="3228">
        <v>3760</v>
      </c>
      <c r="D350" s="3228">
        <v>3730</v>
      </c>
      <c r="E350" s="3228">
        <v>4100</v>
      </c>
      <c r="F350" s="3228">
        <v>800</v>
      </c>
      <c r="G350" s="3228">
        <v>2230</v>
      </c>
      <c r="J350" s="3217"/>
    </row>
    <row r="351" spans="1:10">
      <c r="A351" s="3228" t="s">
        <v>307</v>
      </c>
      <c r="B351" s="3228" t="s">
        <v>2937</v>
      </c>
      <c r="C351" s="3228">
        <v>3610</v>
      </c>
      <c r="D351" s="3228">
        <v>3580</v>
      </c>
      <c r="E351" s="3228">
        <v>3930</v>
      </c>
      <c r="F351" s="3228">
        <v>700</v>
      </c>
      <c r="G351" s="3228">
        <v>2140</v>
      </c>
      <c r="J351" s="3217"/>
    </row>
    <row r="352" spans="1:10">
      <c r="A352" s="3228" t="s">
        <v>307</v>
      </c>
      <c r="B352" s="3228" t="s">
        <v>2942</v>
      </c>
      <c r="C352" s="3228">
        <v>3670</v>
      </c>
      <c r="D352" s="3228">
        <v>3630</v>
      </c>
      <c r="E352" s="3228">
        <v>4000</v>
      </c>
      <c r="F352" s="3228">
        <v>750</v>
      </c>
      <c r="G352" s="3228">
        <v>2180</v>
      </c>
    </row>
    <row r="353" spans="1:7" s="3221" customFormat="1">
      <c r="A353" s="3228" t="s">
        <v>307</v>
      </c>
      <c r="B353" s="3228" t="s">
        <v>3154</v>
      </c>
      <c r="C353" s="3228">
        <v>3190</v>
      </c>
      <c r="D353" s="3228">
        <v>3150</v>
      </c>
      <c r="E353" s="3228">
        <v>3640</v>
      </c>
      <c r="F353" s="3228">
        <v>630</v>
      </c>
      <c r="G353" s="3228">
        <v>1890</v>
      </c>
    </row>
    <row r="354" spans="1:7" s="3221" customFormat="1">
      <c r="A354" s="3228" t="s">
        <v>307</v>
      </c>
      <c r="B354" s="3228" t="s">
        <v>280</v>
      </c>
      <c r="C354" s="3228">
        <v>3450</v>
      </c>
      <c r="D354" s="3228">
        <v>3420</v>
      </c>
      <c r="E354" s="3228">
        <v>3960</v>
      </c>
      <c r="F354" s="3228">
        <v>660</v>
      </c>
      <c r="G354" s="3228">
        <v>2050</v>
      </c>
    </row>
    <row r="355" spans="1:7" s="3221" customFormat="1">
      <c r="A355" s="3228" t="s">
        <v>307</v>
      </c>
      <c r="B355" s="3228" t="s">
        <v>2962</v>
      </c>
      <c r="C355" s="3228">
        <v>3650</v>
      </c>
      <c r="D355" s="3228">
        <v>3610</v>
      </c>
      <c r="E355" s="3228">
        <v>4200</v>
      </c>
      <c r="F355" s="3228">
        <v>640</v>
      </c>
      <c r="G355" s="3228">
        <v>2160</v>
      </c>
    </row>
    <row r="356" spans="1:7" s="3221" customFormat="1">
      <c r="A356" s="3228" t="s">
        <v>307</v>
      </c>
      <c r="B356" s="3228" t="s">
        <v>2969</v>
      </c>
      <c r="C356" s="3228">
        <v>3260</v>
      </c>
      <c r="D356" s="3228">
        <v>3230</v>
      </c>
      <c r="E356" s="3228">
        <v>3740</v>
      </c>
      <c r="F356" s="3228">
        <v>600</v>
      </c>
      <c r="G356" s="3228">
        <v>1930</v>
      </c>
    </row>
    <row r="357" spans="1:7" s="3221" customFormat="1" ht="12" thickBot="1">
      <c r="A357" s="3236" t="s">
        <v>307</v>
      </c>
      <c r="B357" s="3239" t="s">
        <v>3155</v>
      </c>
      <c r="C357" s="3239">
        <v>3690</v>
      </c>
      <c r="D357" s="3239">
        <v>3650</v>
      </c>
      <c r="E357" s="3239">
        <v>4020</v>
      </c>
      <c r="F357" s="3239">
        <v>700</v>
      </c>
      <c r="G357" s="3239">
        <v>2190</v>
      </c>
    </row>
    <row r="358" spans="1:7" s="3221" customFormat="1">
      <c r="A358" s="3233" t="s">
        <v>3156</v>
      </c>
      <c r="B358" s="3224" t="s">
        <v>3157</v>
      </c>
      <c r="C358" s="3224">
        <v>2080</v>
      </c>
      <c r="D358" s="3224">
        <v>2040</v>
      </c>
      <c r="E358" s="3224">
        <v>2010</v>
      </c>
      <c r="F358" s="3224">
        <v>530</v>
      </c>
      <c r="G358" s="3240">
        <v>1230</v>
      </c>
    </row>
    <row r="359" spans="1:7" s="3221" customFormat="1">
      <c r="A359" s="3228" t="s">
        <v>3156</v>
      </c>
      <c r="B359" s="3228" t="s">
        <v>3158</v>
      </c>
      <c r="C359" s="3228">
        <v>1850</v>
      </c>
      <c r="D359" s="3228">
        <v>1820</v>
      </c>
      <c r="E359" s="3228">
        <v>1780</v>
      </c>
      <c r="F359" s="3228">
        <v>520</v>
      </c>
      <c r="G359" s="3241">
        <v>1100</v>
      </c>
    </row>
    <row r="360" spans="1:7" s="3221" customFormat="1">
      <c r="A360" s="3228" t="s">
        <v>3156</v>
      </c>
      <c r="B360" s="3228" t="s">
        <v>3159</v>
      </c>
      <c r="C360" s="3228">
        <v>2020</v>
      </c>
      <c r="D360" s="3228">
        <v>1990</v>
      </c>
      <c r="E360" s="3228">
        <v>1950</v>
      </c>
      <c r="F360" s="3228">
        <v>500</v>
      </c>
      <c r="G360" s="3241">
        <v>1200</v>
      </c>
    </row>
    <row r="361" spans="1:7" s="3221" customFormat="1">
      <c r="A361" s="3228" t="s">
        <v>3156</v>
      </c>
      <c r="B361" s="3228" t="s">
        <v>153</v>
      </c>
      <c r="C361" s="3228">
        <v>2260</v>
      </c>
      <c r="D361" s="3228">
        <v>2220</v>
      </c>
      <c r="E361" s="3228">
        <v>2180</v>
      </c>
      <c r="F361" s="3228">
        <v>580</v>
      </c>
      <c r="G361" s="3241">
        <v>1340</v>
      </c>
    </row>
    <row r="362" spans="1:7" s="3221" customFormat="1">
      <c r="A362" s="3228" t="s">
        <v>3156</v>
      </c>
      <c r="B362" s="3228" t="s">
        <v>3160</v>
      </c>
      <c r="C362" s="3228">
        <v>2650</v>
      </c>
      <c r="D362" s="3228">
        <v>2610</v>
      </c>
      <c r="E362" s="3228">
        <v>2570</v>
      </c>
      <c r="F362" s="3228">
        <v>630</v>
      </c>
      <c r="G362" s="3241">
        <v>1570</v>
      </c>
    </row>
    <row r="363" spans="1:7" s="3221" customFormat="1">
      <c r="A363" s="3228" t="s">
        <v>3156</v>
      </c>
      <c r="B363" s="3228" t="s">
        <v>2881</v>
      </c>
      <c r="C363" s="3228">
        <v>2390</v>
      </c>
      <c r="D363" s="3228">
        <v>2360</v>
      </c>
      <c r="E363" s="3228">
        <v>2320</v>
      </c>
      <c r="F363" s="3228">
        <v>600</v>
      </c>
      <c r="G363" s="3241">
        <v>1420</v>
      </c>
    </row>
    <row r="364" spans="1:7" s="3221" customFormat="1">
      <c r="A364" s="3228" t="s">
        <v>3156</v>
      </c>
      <c r="B364" s="3228" t="s">
        <v>3161</v>
      </c>
      <c r="C364" s="3228">
        <v>2050</v>
      </c>
      <c r="D364" s="3228">
        <v>2030</v>
      </c>
      <c r="E364" s="3228">
        <v>1990</v>
      </c>
      <c r="F364" s="3228">
        <v>550</v>
      </c>
      <c r="G364" s="3241">
        <v>1220</v>
      </c>
    </row>
    <row r="365" spans="1:7" s="3221" customFormat="1">
      <c r="A365" s="3228" t="s">
        <v>3156</v>
      </c>
      <c r="B365" s="3228" t="s">
        <v>200</v>
      </c>
      <c r="C365" s="3228">
        <v>2140</v>
      </c>
      <c r="D365" s="3228">
        <v>2100</v>
      </c>
      <c r="E365" s="3228">
        <v>2060</v>
      </c>
      <c r="F365" s="3228">
        <v>540</v>
      </c>
      <c r="G365" s="3241">
        <v>1270</v>
      </c>
    </row>
    <row r="366" spans="1:7" s="3221" customFormat="1">
      <c r="A366" s="3228" t="s">
        <v>3156</v>
      </c>
      <c r="B366" s="3228" t="s">
        <v>2888</v>
      </c>
      <c r="C366" s="3228">
        <v>2410</v>
      </c>
      <c r="D366" s="3228">
        <v>2370</v>
      </c>
      <c r="E366" s="3228">
        <v>2330</v>
      </c>
      <c r="F366" s="3228">
        <v>570</v>
      </c>
      <c r="G366" s="3241">
        <v>1440</v>
      </c>
    </row>
    <row r="367" spans="1:7" s="3221" customFormat="1">
      <c r="A367" s="3228" t="s">
        <v>3156</v>
      </c>
      <c r="B367" s="3228" t="s">
        <v>3162</v>
      </c>
      <c r="C367" s="3228">
        <v>2300</v>
      </c>
      <c r="D367" s="3228">
        <v>2260</v>
      </c>
      <c r="E367" s="3228">
        <v>2220</v>
      </c>
      <c r="F367" s="3228">
        <v>560</v>
      </c>
      <c r="G367" s="3241">
        <v>1370</v>
      </c>
    </row>
    <row r="368" spans="1:7" s="3221" customFormat="1">
      <c r="A368" s="3228" t="s">
        <v>3156</v>
      </c>
      <c r="B368" s="3228" t="s">
        <v>3163</v>
      </c>
      <c r="C368" s="3228">
        <v>2430</v>
      </c>
      <c r="D368" s="3228">
        <v>2390</v>
      </c>
      <c r="E368" s="3228">
        <v>2350</v>
      </c>
      <c r="F368" s="3228">
        <v>570</v>
      </c>
      <c r="G368" s="3241">
        <v>1450</v>
      </c>
    </row>
    <row r="369" spans="1:7" s="3221" customFormat="1">
      <c r="A369" s="3228" t="s">
        <v>3156</v>
      </c>
      <c r="B369" s="3228" t="s">
        <v>214</v>
      </c>
      <c r="C369" s="3228">
        <v>2320</v>
      </c>
      <c r="D369" s="3228">
        <v>2290</v>
      </c>
      <c r="E369" s="3228">
        <v>2250</v>
      </c>
      <c r="F369" s="3228">
        <v>550</v>
      </c>
      <c r="G369" s="3241">
        <v>1380</v>
      </c>
    </row>
    <row r="370" spans="1:7" s="3221" customFormat="1">
      <c r="A370" s="3228" t="s">
        <v>3156</v>
      </c>
      <c r="B370" s="3228" t="s">
        <v>221</v>
      </c>
      <c r="C370" s="3228">
        <v>2190</v>
      </c>
      <c r="D370" s="3228">
        <v>2170</v>
      </c>
      <c r="E370" s="3228">
        <v>2130</v>
      </c>
      <c r="F370" s="3228">
        <v>530</v>
      </c>
      <c r="G370" s="3241">
        <v>1310</v>
      </c>
    </row>
    <row r="371" spans="1:7" s="3221" customFormat="1">
      <c r="A371" s="3228" t="s">
        <v>3156</v>
      </c>
      <c r="B371" s="3228" t="s">
        <v>229</v>
      </c>
      <c r="C371" s="3228">
        <v>2460</v>
      </c>
      <c r="D371" s="3228">
        <v>2420</v>
      </c>
      <c r="E371" s="3228">
        <v>2370</v>
      </c>
      <c r="F371" s="3228">
        <v>560</v>
      </c>
      <c r="G371" s="3241">
        <v>1470</v>
      </c>
    </row>
    <row r="372" spans="1:7" s="3221" customFormat="1">
      <c r="A372" s="3228" t="s">
        <v>3156</v>
      </c>
      <c r="B372" s="3228" t="s">
        <v>3164</v>
      </c>
      <c r="C372" s="3228">
        <v>2250</v>
      </c>
      <c r="D372" s="3228">
        <v>2210</v>
      </c>
      <c r="E372" s="3228">
        <v>2180</v>
      </c>
      <c r="F372" s="3228">
        <v>550</v>
      </c>
      <c r="G372" s="3241">
        <v>1340</v>
      </c>
    </row>
    <row r="373" spans="1:7" s="3221" customFormat="1">
      <c r="A373" s="3228" t="s">
        <v>3156</v>
      </c>
      <c r="B373" s="3228" t="s">
        <v>258</v>
      </c>
      <c r="C373" s="3228">
        <v>2210</v>
      </c>
      <c r="D373" s="3228">
        <v>2190</v>
      </c>
      <c r="E373" s="3228">
        <v>2150</v>
      </c>
      <c r="F373" s="3228">
        <v>530</v>
      </c>
      <c r="G373" s="3241">
        <v>1320</v>
      </c>
    </row>
    <row r="374" spans="1:7" s="3221" customFormat="1">
      <c r="A374" s="3228" t="s">
        <v>3156</v>
      </c>
      <c r="B374" s="3228" t="s">
        <v>266</v>
      </c>
      <c r="C374" s="3228">
        <v>2320</v>
      </c>
      <c r="D374" s="3228">
        <v>2280</v>
      </c>
      <c r="E374" s="3228">
        <v>2230</v>
      </c>
      <c r="F374" s="3228">
        <v>580</v>
      </c>
      <c r="G374" s="3241">
        <v>1380</v>
      </c>
    </row>
    <row r="375" spans="1:7" s="3221" customFormat="1">
      <c r="A375" s="3228" t="s">
        <v>3156</v>
      </c>
      <c r="B375" s="3228" t="s">
        <v>3165</v>
      </c>
      <c r="C375" s="3228">
        <v>2090</v>
      </c>
      <c r="D375" s="3228">
        <v>2050</v>
      </c>
      <c r="E375" s="3228">
        <v>2020</v>
      </c>
      <c r="F375" s="3228">
        <v>520</v>
      </c>
      <c r="G375" s="3241">
        <v>1240</v>
      </c>
    </row>
    <row r="376" spans="1:7" s="3221" customFormat="1">
      <c r="A376" s="3228" t="s">
        <v>3156</v>
      </c>
      <c r="B376" s="3228" t="s">
        <v>277</v>
      </c>
      <c r="C376" s="3228">
        <v>2010</v>
      </c>
      <c r="D376" s="3228">
        <v>1980</v>
      </c>
      <c r="E376" s="3228">
        <v>1940</v>
      </c>
      <c r="F376" s="3228">
        <v>540</v>
      </c>
      <c r="G376" s="3241">
        <v>1190</v>
      </c>
    </row>
    <row r="377" spans="1:7" s="3221" customFormat="1" ht="12" thickBot="1">
      <c r="A377" s="3236" t="s">
        <v>3156</v>
      </c>
      <c r="B377" s="3239" t="s">
        <v>2918</v>
      </c>
      <c r="C377" s="3239">
        <v>1930</v>
      </c>
      <c r="D377" s="3239">
        <v>1890</v>
      </c>
      <c r="E377" s="3239">
        <v>1860</v>
      </c>
      <c r="F377" s="3239">
        <v>530</v>
      </c>
      <c r="G377" s="3244">
        <v>1150</v>
      </c>
    </row>
    <row r="378" spans="1:7" s="3221" customFormat="1">
      <c r="A378" s="3245" t="s">
        <v>3166</v>
      </c>
      <c r="B378" s="3224" t="s">
        <v>3167</v>
      </c>
      <c r="C378" s="3224">
        <v>1520</v>
      </c>
      <c r="D378" s="3224">
        <v>1490</v>
      </c>
      <c r="E378" s="3224">
        <v>1460</v>
      </c>
      <c r="F378" s="3224">
        <v>460</v>
      </c>
      <c r="G378" s="3240">
        <v>940</v>
      </c>
    </row>
    <row r="379" spans="1:7" s="3221" customFormat="1">
      <c r="A379" s="3246" t="s">
        <v>3166</v>
      </c>
      <c r="B379" s="3228" t="s">
        <v>3168</v>
      </c>
      <c r="C379" s="3228">
        <v>1500</v>
      </c>
      <c r="D379" s="3228">
        <v>1470</v>
      </c>
      <c r="E379" s="3228">
        <v>1430</v>
      </c>
      <c r="F379" s="3228">
        <v>460</v>
      </c>
      <c r="G379" s="3241">
        <v>920</v>
      </c>
    </row>
    <row r="380" spans="1:7" s="3221" customFormat="1">
      <c r="A380" s="3246" t="s">
        <v>3166</v>
      </c>
      <c r="B380" s="3228" t="s">
        <v>3169</v>
      </c>
      <c r="C380" s="3228">
        <v>1620</v>
      </c>
      <c r="D380" s="3228">
        <v>1590</v>
      </c>
      <c r="E380" s="3228">
        <v>1560</v>
      </c>
      <c r="F380" s="3228">
        <v>480</v>
      </c>
      <c r="G380" s="3241">
        <v>1000</v>
      </c>
    </row>
    <row r="381" spans="1:7" s="3221" customFormat="1">
      <c r="A381" s="3246" t="s">
        <v>3166</v>
      </c>
      <c r="B381" s="3228" t="s">
        <v>3170</v>
      </c>
      <c r="C381" s="3228">
        <v>1460</v>
      </c>
      <c r="D381" s="3228">
        <v>1430</v>
      </c>
      <c r="E381" s="3228">
        <v>1390</v>
      </c>
      <c r="F381" s="3228">
        <v>450</v>
      </c>
      <c r="G381" s="3241">
        <v>900</v>
      </c>
    </row>
    <row r="382" spans="1:7" s="3221" customFormat="1">
      <c r="A382" s="3246" t="s">
        <v>3166</v>
      </c>
      <c r="B382" s="3228" t="s">
        <v>3171</v>
      </c>
      <c r="C382" s="3228">
        <v>1310</v>
      </c>
      <c r="D382" s="3228">
        <v>1280</v>
      </c>
      <c r="E382" s="3228">
        <v>1250</v>
      </c>
      <c r="F382" s="3228">
        <v>440</v>
      </c>
      <c r="G382" s="3241">
        <v>800</v>
      </c>
    </row>
    <row r="383" spans="1:7" s="3221" customFormat="1">
      <c r="A383" s="3246" t="s">
        <v>3166</v>
      </c>
      <c r="B383" s="3228" t="s">
        <v>3172</v>
      </c>
      <c r="C383" s="3228">
        <v>1260</v>
      </c>
      <c r="D383" s="3228">
        <v>1230</v>
      </c>
      <c r="E383" s="3228">
        <v>1200</v>
      </c>
      <c r="F383" s="3228">
        <v>420</v>
      </c>
      <c r="G383" s="3241">
        <v>770</v>
      </c>
    </row>
    <row r="384" spans="1:7" s="3221" customFormat="1" ht="12" thickBot="1">
      <c r="A384" s="3247" t="s">
        <v>3166</v>
      </c>
      <c r="B384" s="3235" t="s">
        <v>3173</v>
      </c>
      <c r="C384" s="3235">
        <v>1170</v>
      </c>
      <c r="D384" s="3235">
        <v>1140</v>
      </c>
      <c r="E384" s="3235">
        <v>1120</v>
      </c>
      <c r="F384" s="3235">
        <v>400</v>
      </c>
      <c r="G384" s="324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4" customWidth="1"/>
    <col min="2" max="2" width="20" style="3284" customWidth="1"/>
    <col min="3" max="7" width="8.875" style="3248"/>
    <col min="8" max="16384" width="8.875" style="3249"/>
  </cols>
  <sheetData>
    <row r="1" spans="1:7">
      <c r="A1" s="3918" t="s">
        <v>3174</v>
      </c>
      <c r="B1" s="3918"/>
    </row>
    <row r="2" spans="1:7" ht="14.25" thickBot="1">
      <c r="A2" s="3250"/>
      <c r="B2" s="3250"/>
    </row>
    <row r="3" spans="1:7" ht="14.25" thickBot="1">
      <c r="A3" s="3250"/>
      <c r="B3" s="3250"/>
      <c r="C3" s="3251" t="s">
        <v>2804</v>
      </c>
      <c r="D3" s="3251" t="s">
        <v>2860</v>
      </c>
      <c r="E3" s="3251" t="s">
        <v>2806</v>
      </c>
      <c r="F3" s="3251" t="s">
        <v>2861</v>
      </c>
      <c r="G3" s="3251" t="s">
        <v>2624</v>
      </c>
    </row>
    <row r="4" spans="1:7" ht="14.25" thickBot="1">
      <c r="A4" s="3252" t="s">
        <v>2859</v>
      </c>
      <c r="B4" s="3253" t="s">
        <v>2865</v>
      </c>
      <c r="C4" s="3251"/>
      <c r="D4" s="3251"/>
      <c r="E4" s="3251"/>
      <c r="F4" s="3251"/>
      <c r="G4" s="3251"/>
    </row>
    <row r="5" spans="1:7">
      <c r="A5" s="3254" t="s">
        <v>2833</v>
      </c>
      <c r="B5" s="3255" t="s">
        <v>2847</v>
      </c>
      <c r="C5" s="3256">
        <v>9.8000000000000004E-2</v>
      </c>
      <c r="D5" s="3256">
        <v>8.6999999999999994E-2</v>
      </c>
      <c r="E5" s="3256">
        <v>8.6999999999999994E-2</v>
      </c>
      <c r="F5" s="3256">
        <v>9.8000000000000004E-2</v>
      </c>
      <c r="G5" s="3257">
        <v>9.5000000000000001E-2</v>
      </c>
    </row>
    <row r="6" spans="1:7">
      <c r="A6" s="3258" t="s">
        <v>144</v>
      </c>
      <c r="B6" s="3259" t="s">
        <v>2862</v>
      </c>
      <c r="C6" s="3260">
        <v>9.8000000000000004E-2</v>
      </c>
      <c r="D6" s="3260">
        <v>9.8000000000000004E-2</v>
      </c>
      <c r="E6" s="3260">
        <v>9.8000000000000004E-2</v>
      </c>
      <c r="F6" s="3260">
        <v>0.1</v>
      </c>
      <c r="G6" s="3261">
        <v>9.9000000000000005E-2</v>
      </c>
    </row>
    <row r="7" spans="1:7">
      <c r="A7" s="3258" t="s">
        <v>144</v>
      </c>
      <c r="B7" s="3259" t="s">
        <v>137</v>
      </c>
      <c r="C7" s="3260">
        <v>9.7000000000000003E-2</v>
      </c>
      <c r="D7" s="3260">
        <v>9.7000000000000003E-2</v>
      </c>
      <c r="E7" s="3260">
        <v>9.6000000000000002E-2</v>
      </c>
      <c r="F7" s="3260">
        <v>0.1</v>
      </c>
      <c r="G7" s="3261">
        <v>9.8000000000000004E-2</v>
      </c>
    </row>
    <row r="8" spans="1:7">
      <c r="A8" s="3258" t="s">
        <v>144</v>
      </c>
      <c r="B8" s="3259" t="s">
        <v>145</v>
      </c>
      <c r="C8" s="3260">
        <v>8.1000000000000003E-2</v>
      </c>
      <c r="D8" s="3260">
        <v>8.2000000000000003E-2</v>
      </c>
      <c r="E8" s="3260">
        <v>7.0000000000000007E-2</v>
      </c>
      <c r="F8" s="3260">
        <v>9.6000000000000002E-2</v>
      </c>
      <c r="G8" s="3261">
        <v>8.8999999999999996E-2</v>
      </c>
    </row>
    <row r="9" spans="1:7" ht="14.25" thickBot="1">
      <c r="A9" s="3262" t="s">
        <v>144</v>
      </c>
      <c r="B9" s="3263" t="s">
        <v>154</v>
      </c>
      <c r="C9" s="3264">
        <v>0.1</v>
      </c>
      <c r="D9" s="3264">
        <v>0.1</v>
      </c>
      <c r="E9" s="3264">
        <v>0.1</v>
      </c>
      <c r="F9" s="3265"/>
      <c r="G9" s="3266">
        <v>0.1</v>
      </c>
    </row>
    <row r="10" spans="1:7">
      <c r="A10" s="3254" t="s">
        <v>184</v>
      </c>
      <c r="B10" s="3255" t="s">
        <v>2848</v>
      </c>
      <c r="C10" s="3256">
        <v>6.7000000000000004E-2</v>
      </c>
      <c r="D10" s="3256">
        <v>7.9000000000000001E-2</v>
      </c>
      <c r="E10" s="3256">
        <v>7.9000000000000001E-2</v>
      </c>
      <c r="F10" s="3256">
        <v>0.1</v>
      </c>
      <c r="G10" s="3257">
        <v>9.0999999999999998E-2</v>
      </c>
    </row>
    <row r="11" spans="1:7">
      <c r="A11" s="3258" t="s">
        <v>184</v>
      </c>
      <c r="B11" s="3259" t="s">
        <v>128</v>
      </c>
      <c r="C11" s="3260">
        <v>0.05</v>
      </c>
      <c r="D11" s="3260">
        <v>5.2999999999999999E-2</v>
      </c>
      <c r="E11" s="3260">
        <v>6.3E-2</v>
      </c>
      <c r="F11" s="3260">
        <v>0.1</v>
      </c>
      <c r="G11" s="3261">
        <v>7.1999999999999995E-2</v>
      </c>
    </row>
    <row r="12" spans="1:7">
      <c r="A12" s="3258" t="s">
        <v>184</v>
      </c>
      <c r="B12" s="3259" t="s">
        <v>111</v>
      </c>
      <c r="C12" s="3260">
        <v>5.2999999999999999E-2</v>
      </c>
      <c r="D12" s="3260">
        <v>0.09</v>
      </c>
      <c r="E12" s="3260">
        <v>7.1999999999999995E-2</v>
      </c>
      <c r="F12" s="3260">
        <v>0.1</v>
      </c>
      <c r="G12" s="3261">
        <v>9.7000000000000003E-2</v>
      </c>
    </row>
    <row r="13" spans="1:7">
      <c r="A13" s="3258" t="s">
        <v>184</v>
      </c>
      <c r="B13" s="3259" t="s">
        <v>146</v>
      </c>
      <c r="C13" s="3260">
        <v>9.7000000000000003E-2</v>
      </c>
      <c r="D13" s="3260">
        <v>9.1999999999999998E-2</v>
      </c>
      <c r="E13" s="3260">
        <v>9.5000000000000001E-2</v>
      </c>
      <c r="F13" s="3260">
        <v>0.1</v>
      </c>
      <c r="G13" s="3261">
        <v>9.7000000000000003E-2</v>
      </c>
    </row>
    <row r="14" spans="1:7">
      <c r="A14" s="3258" t="s">
        <v>184</v>
      </c>
      <c r="B14" s="3259" t="s">
        <v>155</v>
      </c>
      <c r="C14" s="3260">
        <v>9.7000000000000003E-2</v>
      </c>
      <c r="D14" s="3260">
        <v>9.7000000000000003E-2</v>
      </c>
      <c r="E14" s="3260">
        <v>9.7000000000000003E-2</v>
      </c>
      <c r="F14" s="3260">
        <v>0.1</v>
      </c>
      <c r="G14" s="3261">
        <v>9.8000000000000004E-2</v>
      </c>
    </row>
    <row r="15" spans="1:7">
      <c r="A15" s="3258" t="s">
        <v>184</v>
      </c>
      <c r="B15" s="3259" t="s">
        <v>162</v>
      </c>
      <c r="C15" s="3260">
        <v>9.8000000000000004E-2</v>
      </c>
      <c r="D15" s="3260">
        <v>9.0999999999999998E-2</v>
      </c>
      <c r="E15" s="3260">
        <v>0.06</v>
      </c>
      <c r="F15" s="3260">
        <v>0.1</v>
      </c>
      <c r="G15" s="3261">
        <v>9.7000000000000003E-2</v>
      </c>
    </row>
    <row r="16" spans="1:7">
      <c r="A16" s="3258" t="s">
        <v>184</v>
      </c>
      <c r="B16" s="3259" t="s">
        <v>168</v>
      </c>
      <c r="C16" s="3260">
        <v>9.8000000000000004E-2</v>
      </c>
      <c r="D16" s="3260">
        <v>9.7000000000000003E-2</v>
      </c>
      <c r="E16" s="3260">
        <v>9.5000000000000001E-2</v>
      </c>
      <c r="F16" s="3260">
        <v>0.1</v>
      </c>
      <c r="G16" s="3261">
        <v>9.9000000000000005E-2</v>
      </c>
    </row>
    <row r="17" spans="1:7">
      <c r="A17" s="3258" t="s">
        <v>184</v>
      </c>
      <c r="B17" s="3259" t="s">
        <v>175</v>
      </c>
      <c r="C17" s="3260">
        <v>8.8999999999999996E-2</v>
      </c>
      <c r="D17" s="3260">
        <v>9.1999999999999998E-2</v>
      </c>
      <c r="E17" s="3260">
        <v>6.0999999999999999E-2</v>
      </c>
      <c r="F17" s="3260">
        <v>0.1</v>
      </c>
      <c r="G17" s="3261">
        <v>9.7000000000000003E-2</v>
      </c>
    </row>
    <row r="18" spans="1:7">
      <c r="A18" s="3258" t="s">
        <v>184</v>
      </c>
      <c r="B18" s="3259" t="s">
        <v>185</v>
      </c>
      <c r="C18" s="3260">
        <v>9.8000000000000004E-2</v>
      </c>
      <c r="D18" s="3260">
        <v>9.8000000000000004E-2</v>
      </c>
      <c r="E18" s="3260">
        <v>9.8000000000000004E-2</v>
      </c>
      <c r="F18" s="3267"/>
      <c r="G18" s="3261">
        <v>9.9000000000000005E-2</v>
      </c>
    </row>
    <row r="19" spans="1:7">
      <c r="A19" s="3258" t="s">
        <v>184</v>
      </c>
      <c r="B19" s="3259" t="s">
        <v>194</v>
      </c>
      <c r="C19" s="3260">
        <v>9.9000000000000005E-2</v>
      </c>
      <c r="D19" s="3260">
        <v>7.3999999999999996E-2</v>
      </c>
      <c r="E19" s="3260">
        <v>8.1000000000000003E-2</v>
      </c>
      <c r="F19" s="3267"/>
      <c r="G19" s="3261">
        <v>9.2999999999999999E-2</v>
      </c>
    </row>
    <row r="20" spans="1:7">
      <c r="A20" s="3258" t="s">
        <v>184</v>
      </c>
      <c r="B20" s="3259" t="s">
        <v>201</v>
      </c>
      <c r="C20" s="3260">
        <v>0.1</v>
      </c>
      <c r="D20" s="3260">
        <v>8.8999999999999996E-2</v>
      </c>
      <c r="E20" s="3260">
        <v>8.8999999999999996E-2</v>
      </c>
      <c r="F20" s="3267"/>
      <c r="G20" s="3261">
        <v>9.5000000000000001E-2</v>
      </c>
    </row>
    <row r="21" spans="1:7">
      <c r="A21" s="3258" t="s">
        <v>184</v>
      </c>
      <c r="B21" s="3259" t="s">
        <v>208</v>
      </c>
      <c r="C21" s="3260">
        <v>0.1</v>
      </c>
      <c r="D21" s="3260">
        <v>9.0999999999999998E-2</v>
      </c>
      <c r="E21" s="3260">
        <v>8.2000000000000003E-2</v>
      </c>
      <c r="F21" s="3267"/>
      <c r="G21" s="3261">
        <v>9.7000000000000003E-2</v>
      </c>
    </row>
    <row r="22" spans="1:7">
      <c r="A22" s="3258" t="s">
        <v>184</v>
      </c>
      <c r="B22" s="3259" t="s">
        <v>2898</v>
      </c>
      <c r="C22" s="3260">
        <v>9.5000000000000001E-2</v>
      </c>
      <c r="D22" s="3260">
        <v>9.9000000000000005E-2</v>
      </c>
      <c r="E22" s="3260">
        <v>9.8000000000000004E-2</v>
      </c>
      <c r="F22" s="3267"/>
      <c r="G22" s="3261">
        <v>0.1</v>
      </c>
    </row>
    <row r="23" spans="1:7">
      <c r="A23" s="3258" t="s">
        <v>184</v>
      </c>
      <c r="B23" s="3259" t="s">
        <v>222</v>
      </c>
      <c r="C23" s="3260">
        <v>9.9000000000000005E-2</v>
      </c>
      <c r="D23" s="3260">
        <v>0.1</v>
      </c>
      <c r="E23" s="3260">
        <v>0.1</v>
      </c>
      <c r="F23" s="3267"/>
      <c r="G23" s="3261">
        <v>0.1</v>
      </c>
    </row>
    <row r="24" spans="1:7">
      <c r="A24" s="3258" t="s">
        <v>184</v>
      </c>
      <c r="B24" s="3259" t="s">
        <v>230</v>
      </c>
      <c r="C24" s="3260">
        <v>9.5000000000000001E-2</v>
      </c>
      <c r="D24" s="3260">
        <v>0.1</v>
      </c>
      <c r="E24" s="3260">
        <v>9.8000000000000004E-2</v>
      </c>
      <c r="F24" s="3267"/>
      <c r="G24" s="3261">
        <v>0.1</v>
      </c>
    </row>
    <row r="25" spans="1:7">
      <c r="A25" s="3258" t="s">
        <v>184</v>
      </c>
      <c r="B25" s="3259" t="s">
        <v>235</v>
      </c>
      <c r="C25" s="3260">
        <v>0.05</v>
      </c>
      <c r="D25" s="3260">
        <v>9.6000000000000002E-2</v>
      </c>
      <c r="E25" s="3260">
        <v>9.6000000000000002E-2</v>
      </c>
      <c r="F25" s="3267"/>
      <c r="G25" s="3261">
        <v>9.6000000000000002E-2</v>
      </c>
    </row>
    <row r="26" spans="1:7">
      <c r="A26" s="3258" t="s">
        <v>184</v>
      </c>
      <c r="B26" s="3259" t="s">
        <v>244</v>
      </c>
      <c r="C26" s="3260">
        <v>6.3E-2</v>
      </c>
      <c r="D26" s="3260">
        <v>9.9000000000000005E-2</v>
      </c>
      <c r="E26" s="3260">
        <v>9.8000000000000004E-2</v>
      </c>
      <c r="F26" s="3267"/>
      <c r="G26" s="3261">
        <v>0.1</v>
      </c>
    </row>
    <row r="27" spans="1:7">
      <c r="A27" s="3258" t="s">
        <v>184</v>
      </c>
      <c r="B27" s="3259" t="s">
        <v>251</v>
      </c>
      <c r="C27" s="3260">
        <v>5.1999999999999998E-2</v>
      </c>
      <c r="D27" s="3260">
        <v>9.5000000000000001E-2</v>
      </c>
      <c r="E27" s="3260">
        <v>6.4000000000000001E-2</v>
      </c>
      <c r="F27" s="3267"/>
      <c r="G27" s="3261">
        <v>9.7000000000000003E-2</v>
      </c>
    </row>
    <row r="28" spans="1:7">
      <c r="A28" s="3258" t="s">
        <v>184</v>
      </c>
      <c r="B28" s="3259" t="s">
        <v>259</v>
      </c>
      <c r="C28" s="3267"/>
      <c r="D28" s="3260">
        <v>6.3E-2</v>
      </c>
      <c r="E28" s="3260">
        <v>5.1999999999999998E-2</v>
      </c>
      <c r="F28" s="3267"/>
      <c r="G28" s="3261">
        <v>6.3E-2</v>
      </c>
    </row>
    <row r="29" spans="1:7" ht="14.25" thickBot="1">
      <c r="A29" s="3262" t="s">
        <v>184</v>
      </c>
      <c r="B29" s="3263" t="s">
        <v>2916</v>
      </c>
      <c r="C29" s="3268"/>
      <c r="D29" s="3264">
        <v>5.1999999999999998E-2</v>
      </c>
      <c r="E29" s="3264">
        <v>7.0000000000000007E-2</v>
      </c>
      <c r="F29" s="3268"/>
      <c r="G29" s="3266">
        <v>7.0999999999999994E-2</v>
      </c>
    </row>
    <row r="30" spans="1:7">
      <c r="A30" s="3269" t="s">
        <v>296</v>
      </c>
      <c r="B30" s="3255" t="s">
        <v>2849</v>
      </c>
      <c r="C30" s="3256">
        <v>6.6000000000000003E-2</v>
      </c>
      <c r="D30" s="3256">
        <v>6.6000000000000003E-2</v>
      </c>
      <c r="E30" s="3256">
        <v>5.7000000000000002E-2</v>
      </c>
      <c r="F30" s="3256">
        <v>0.1</v>
      </c>
      <c r="G30" s="3257">
        <v>6.8000000000000005E-2</v>
      </c>
    </row>
    <row r="31" spans="1:7">
      <c r="A31" s="3270" t="s">
        <v>296</v>
      </c>
      <c r="B31" s="3259" t="s">
        <v>129</v>
      </c>
      <c r="C31" s="3260">
        <v>5.5E-2</v>
      </c>
      <c r="D31" s="3260">
        <v>8.2000000000000003E-2</v>
      </c>
      <c r="E31" s="3260">
        <v>6.4000000000000001E-2</v>
      </c>
      <c r="F31" s="3260">
        <v>0.1</v>
      </c>
      <c r="G31" s="3261">
        <v>9.5000000000000001E-2</v>
      </c>
    </row>
    <row r="32" spans="1:7">
      <c r="A32" s="3270" t="s">
        <v>296</v>
      </c>
      <c r="B32" s="3259" t="s">
        <v>138</v>
      </c>
      <c r="C32" s="3260">
        <v>8.2000000000000003E-2</v>
      </c>
      <c r="D32" s="3260">
        <v>8.6999999999999994E-2</v>
      </c>
      <c r="E32" s="3260">
        <v>9.5000000000000001E-2</v>
      </c>
      <c r="F32" s="3260">
        <v>0.1</v>
      </c>
      <c r="G32" s="3261">
        <v>9.6000000000000002E-2</v>
      </c>
    </row>
    <row r="33" spans="1:7">
      <c r="A33" s="3270" t="s">
        <v>296</v>
      </c>
      <c r="B33" s="3259" t="s">
        <v>147</v>
      </c>
      <c r="C33" s="3260">
        <v>9.9000000000000005E-2</v>
      </c>
      <c r="D33" s="3260">
        <v>9.1999999999999998E-2</v>
      </c>
      <c r="E33" s="3260">
        <v>8.6999999999999994E-2</v>
      </c>
      <c r="F33" s="3260">
        <v>0.1</v>
      </c>
      <c r="G33" s="3261">
        <v>9.7000000000000003E-2</v>
      </c>
    </row>
    <row r="34" spans="1:7">
      <c r="A34" s="3270" t="s">
        <v>296</v>
      </c>
      <c r="B34" s="3259" t="s">
        <v>156</v>
      </c>
      <c r="C34" s="3260">
        <v>8.4000000000000005E-2</v>
      </c>
      <c r="D34" s="3260">
        <v>9.7000000000000003E-2</v>
      </c>
      <c r="E34" s="3260">
        <v>7.0999999999999994E-2</v>
      </c>
      <c r="F34" s="3260">
        <v>0.1</v>
      </c>
      <c r="G34" s="3261">
        <v>9.8000000000000004E-2</v>
      </c>
    </row>
    <row r="35" spans="1:7">
      <c r="A35" s="3270" t="s">
        <v>296</v>
      </c>
      <c r="B35" s="3259" t="s">
        <v>163</v>
      </c>
      <c r="C35" s="3260">
        <v>8.3000000000000004E-2</v>
      </c>
      <c r="D35" s="3260">
        <v>9.7000000000000003E-2</v>
      </c>
      <c r="E35" s="3260">
        <v>6.0999999999999999E-2</v>
      </c>
      <c r="F35" s="3260">
        <v>0.1</v>
      </c>
      <c r="G35" s="3261">
        <v>9.9000000000000005E-2</v>
      </c>
    </row>
    <row r="36" spans="1:7">
      <c r="A36" s="3270" t="s">
        <v>296</v>
      </c>
      <c r="B36" s="3259" t="s">
        <v>169</v>
      </c>
      <c r="C36" s="3260">
        <v>9.7000000000000003E-2</v>
      </c>
      <c r="D36" s="3260">
        <v>9.7000000000000003E-2</v>
      </c>
      <c r="E36" s="3260">
        <v>7.8E-2</v>
      </c>
      <c r="F36" s="3260">
        <v>0.1</v>
      </c>
      <c r="G36" s="3261">
        <v>9.9000000000000005E-2</v>
      </c>
    </row>
    <row r="37" spans="1:7">
      <c r="A37" s="3270" t="s">
        <v>296</v>
      </c>
      <c r="B37" s="3259" t="s">
        <v>176</v>
      </c>
      <c r="C37" s="3260">
        <v>9.7000000000000003E-2</v>
      </c>
      <c r="D37" s="3260">
        <v>9.5000000000000001E-2</v>
      </c>
      <c r="E37" s="3260">
        <v>7.8E-2</v>
      </c>
      <c r="F37" s="3260">
        <v>0.1</v>
      </c>
      <c r="G37" s="3261">
        <v>9.7000000000000003E-2</v>
      </c>
    </row>
    <row r="38" spans="1:7">
      <c r="A38" s="3270" t="s">
        <v>296</v>
      </c>
      <c r="B38" s="3259" t="s">
        <v>186</v>
      </c>
      <c r="C38" s="3260">
        <v>9.7000000000000003E-2</v>
      </c>
      <c r="D38" s="3260">
        <v>7.6999999999999999E-2</v>
      </c>
      <c r="E38" s="3260">
        <v>7.0000000000000007E-2</v>
      </c>
      <c r="F38" s="3260">
        <v>0.1</v>
      </c>
      <c r="G38" s="3261">
        <v>7.6999999999999999E-2</v>
      </c>
    </row>
    <row r="39" spans="1:7">
      <c r="A39" s="3270" t="s">
        <v>296</v>
      </c>
      <c r="B39" s="3259" t="s">
        <v>195</v>
      </c>
      <c r="C39" s="3260">
        <v>9.5000000000000001E-2</v>
      </c>
      <c r="D39" s="3260">
        <v>7.6999999999999999E-2</v>
      </c>
      <c r="E39" s="3260">
        <v>6.6000000000000003E-2</v>
      </c>
      <c r="F39" s="3260">
        <v>0.1</v>
      </c>
      <c r="G39" s="3261">
        <v>8.5999999999999993E-2</v>
      </c>
    </row>
    <row r="40" spans="1:7">
      <c r="A40" s="3270" t="s">
        <v>296</v>
      </c>
      <c r="B40" s="3259" t="s">
        <v>202</v>
      </c>
      <c r="C40" s="3260">
        <v>7.6999999999999999E-2</v>
      </c>
      <c r="D40" s="3260">
        <v>7.8E-2</v>
      </c>
      <c r="E40" s="3260">
        <v>8.2000000000000003E-2</v>
      </c>
      <c r="F40" s="3271"/>
      <c r="G40" s="3261">
        <v>7.8E-2</v>
      </c>
    </row>
    <row r="41" spans="1:7">
      <c r="A41" s="3270" t="s">
        <v>296</v>
      </c>
      <c r="B41" s="3259" t="s">
        <v>209</v>
      </c>
      <c r="C41" s="3260">
        <v>7.8E-2</v>
      </c>
      <c r="D41" s="3260">
        <v>7.8E-2</v>
      </c>
      <c r="E41" s="3260">
        <v>8.2000000000000003E-2</v>
      </c>
      <c r="F41" s="3271"/>
      <c r="G41" s="3261">
        <v>8.5999999999999993E-2</v>
      </c>
    </row>
    <row r="42" spans="1:7">
      <c r="A42" s="3270" t="s">
        <v>296</v>
      </c>
      <c r="B42" s="3259" t="s">
        <v>215</v>
      </c>
      <c r="C42" s="3260">
        <v>7.8E-2</v>
      </c>
      <c r="D42" s="3260">
        <v>9.6000000000000002E-2</v>
      </c>
      <c r="E42" s="3260">
        <v>7.1999999999999995E-2</v>
      </c>
      <c r="F42" s="3271"/>
      <c r="G42" s="3261">
        <v>9.8000000000000004E-2</v>
      </c>
    </row>
    <row r="43" spans="1:7">
      <c r="A43" s="3270" t="s">
        <v>2835</v>
      </c>
      <c r="B43" s="3259" t="s">
        <v>223</v>
      </c>
      <c r="C43" s="3260">
        <v>7.8E-2</v>
      </c>
      <c r="D43" s="3260">
        <v>9.9000000000000005E-2</v>
      </c>
      <c r="E43" s="3260">
        <v>9.6000000000000002E-2</v>
      </c>
      <c r="F43" s="3271"/>
      <c r="G43" s="3261">
        <v>0.1</v>
      </c>
    </row>
    <row r="44" spans="1:7">
      <c r="A44" s="3270" t="s">
        <v>296</v>
      </c>
      <c r="B44" s="3259" t="s">
        <v>231</v>
      </c>
      <c r="C44" s="3260">
        <v>9.6000000000000002E-2</v>
      </c>
      <c r="D44" s="3260">
        <v>0.1</v>
      </c>
      <c r="E44" s="3260">
        <v>9.8000000000000004E-2</v>
      </c>
      <c r="F44" s="3271"/>
      <c r="G44" s="3261">
        <v>0.1</v>
      </c>
    </row>
    <row r="45" spans="1:7">
      <c r="A45" s="3270" t="s">
        <v>296</v>
      </c>
      <c r="B45" s="3259" t="s">
        <v>236</v>
      </c>
      <c r="C45" s="3260">
        <v>9.9000000000000005E-2</v>
      </c>
      <c r="D45" s="3260">
        <v>9.8000000000000004E-2</v>
      </c>
      <c r="E45" s="3260">
        <v>9.5000000000000001E-2</v>
      </c>
      <c r="F45" s="3271"/>
      <c r="G45" s="3261">
        <v>9.8000000000000004E-2</v>
      </c>
    </row>
    <row r="46" spans="1:7">
      <c r="A46" s="3270" t="s">
        <v>296</v>
      </c>
      <c r="B46" s="3259" t="s">
        <v>245</v>
      </c>
      <c r="C46" s="3260">
        <v>0.1</v>
      </c>
      <c r="D46" s="3260">
        <v>9.9000000000000005E-2</v>
      </c>
      <c r="E46" s="3260">
        <v>9.6000000000000002E-2</v>
      </c>
      <c r="F46" s="3271"/>
      <c r="G46" s="3261">
        <v>0.1</v>
      </c>
    </row>
    <row r="47" spans="1:7">
      <c r="A47" s="3270" t="s">
        <v>296</v>
      </c>
      <c r="B47" s="3259" t="s">
        <v>252</v>
      </c>
      <c r="C47" s="3260">
        <v>9.8000000000000004E-2</v>
      </c>
      <c r="D47" s="3260">
        <v>8.6999999999999994E-2</v>
      </c>
      <c r="E47" s="3260">
        <v>5.8999999999999997E-2</v>
      </c>
      <c r="F47" s="3271"/>
      <c r="G47" s="3261">
        <v>9.6000000000000002E-2</v>
      </c>
    </row>
    <row r="48" spans="1:7">
      <c r="A48" s="3270" t="s">
        <v>296</v>
      </c>
      <c r="B48" s="3259" t="s">
        <v>260</v>
      </c>
      <c r="C48" s="3260">
        <v>9.9000000000000005E-2</v>
      </c>
      <c r="D48" s="3260">
        <v>9.8000000000000004E-2</v>
      </c>
      <c r="E48" s="3260">
        <v>9.5000000000000001E-2</v>
      </c>
      <c r="F48" s="3271"/>
      <c r="G48" s="3261">
        <v>9.8000000000000004E-2</v>
      </c>
    </row>
    <row r="49" spans="1:7">
      <c r="A49" s="3270" t="s">
        <v>296</v>
      </c>
      <c r="B49" s="3259" t="s">
        <v>267</v>
      </c>
      <c r="C49" s="3260">
        <v>8.7999999999999995E-2</v>
      </c>
      <c r="D49" s="3260">
        <v>9.9000000000000005E-2</v>
      </c>
      <c r="E49" s="3260">
        <v>7.0000000000000007E-2</v>
      </c>
      <c r="F49" s="3271"/>
      <c r="G49" s="3261">
        <v>0.1</v>
      </c>
    </row>
    <row r="50" spans="1:7">
      <c r="A50" s="3270" t="s">
        <v>296</v>
      </c>
      <c r="B50" s="3259" t="s">
        <v>2919</v>
      </c>
      <c r="C50" s="3260">
        <v>9.8000000000000004E-2</v>
      </c>
      <c r="D50" s="3260">
        <v>7.2999999999999995E-2</v>
      </c>
      <c r="E50" s="3260">
        <v>7.0999999999999994E-2</v>
      </c>
      <c r="F50" s="3271"/>
      <c r="G50" s="3261">
        <v>7.2999999999999995E-2</v>
      </c>
    </row>
    <row r="51" spans="1:7">
      <c r="A51" s="3270" t="s">
        <v>296</v>
      </c>
      <c r="B51" s="3259" t="s">
        <v>2921</v>
      </c>
      <c r="C51" s="3260">
        <v>9.9000000000000005E-2</v>
      </c>
      <c r="D51" s="3260">
        <v>8.5000000000000006E-2</v>
      </c>
      <c r="E51" s="3260">
        <v>6.3E-2</v>
      </c>
      <c r="F51" s="3271"/>
      <c r="G51" s="3261">
        <v>9.6000000000000002E-2</v>
      </c>
    </row>
    <row r="52" spans="1:7">
      <c r="A52" s="3270" t="s">
        <v>296</v>
      </c>
      <c r="B52" s="3259" t="s">
        <v>2925</v>
      </c>
      <c r="C52" s="3260">
        <v>7.3999999999999996E-2</v>
      </c>
      <c r="D52" s="3260">
        <v>9.6000000000000002E-2</v>
      </c>
      <c r="E52" s="3260">
        <v>0.05</v>
      </c>
      <c r="F52" s="3271"/>
      <c r="G52" s="3261">
        <v>9.8000000000000004E-2</v>
      </c>
    </row>
    <row r="53" spans="1:7">
      <c r="A53" s="3270" t="s">
        <v>296</v>
      </c>
      <c r="B53" s="3259" t="s">
        <v>2930</v>
      </c>
      <c r="C53" s="3260">
        <v>8.5999999999999993E-2</v>
      </c>
      <c r="D53" s="3271"/>
      <c r="E53" s="3260">
        <v>9.1999999999999998E-2</v>
      </c>
      <c r="F53" s="3271"/>
      <c r="G53" s="3272"/>
    </row>
    <row r="54" spans="1:7" ht="14.25" thickBot="1">
      <c r="A54" s="3273" t="s">
        <v>296</v>
      </c>
      <c r="B54" s="3263" t="s">
        <v>2933</v>
      </c>
      <c r="C54" s="3264">
        <v>9.6000000000000002E-2</v>
      </c>
      <c r="D54" s="3265"/>
      <c r="E54" s="3274"/>
      <c r="F54" s="3265"/>
      <c r="G54" s="3275"/>
    </row>
    <row r="55" spans="1:7">
      <c r="A55" s="3269" t="s">
        <v>110</v>
      </c>
      <c r="B55" s="3255" t="s">
        <v>2850</v>
      </c>
      <c r="C55" s="3256">
        <v>9.6000000000000002E-2</v>
      </c>
      <c r="D55" s="3256">
        <v>8.4000000000000005E-2</v>
      </c>
      <c r="E55" s="3256">
        <v>9.1999999999999998E-2</v>
      </c>
      <c r="F55" s="3256">
        <v>0.1</v>
      </c>
      <c r="G55" s="3257">
        <v>9.5000000000000001E-2</v>
      </c>
    </row>
    <row r="56" spans="1:7">
      <c r="A56" s="3270" t="s">
        <v>110</v>
      </c>
      <c r="B56" s="3259" t="s">
        <v>130</v>
      </c>
      <c r="C56" s="3260">
        <v>8.4000000000000005E-2</v>
      </c>
      <c r="D56" s="3260">
        <v>9.1999999999999998E-2</v>
      </c>
      <c r="E56" s="3260">
        <v>9.5000000000000001E-2</v>
      </c>
      <c r="F56" s="3260">
        <v>9.1999999999999998E-2</v>
      </c>
      <c r="G56" s="3261">
        <v>9.6000000000000002E-2</v>
      </c>
    </row>
    <row r="57" spans="1:7">
      <c r="A57" s="3270" t="s">
        <v>110</v>
      </c>
      <c r="B57" s="3259" t="s">
        <v>139</v>
      </c>
      <c r="C57" s="3260">
        <v>9.9000000000000005E-2</v>
      </c>
      <c r="D57" s="3260">
        <v>9.6000000000000002E-2</v>
      </c>
      <c r="E57" s="3260">
        <v>9.1999999999999998E-2</v>
      </c>
      <c r="F57" s="3260">
        <v>0.1</v>
      </c>
      <c r="G57" s="3261">
        <v>9.8000000000000004E-2</v>
      </c>
    </row>
    <row r="58" spans="1:7">
      <c r="A58" s="3270" t="s">
        <v>110</v>
      </c>
      <c r="B58" s="3259" t="s">
        <v>148</v>
      </c>
      <c r="C58" s="3260">
        <v>9.8000000000000004E-2</v>
      </c>
      <c r="D58" s="3260">
        <v>9.5000000000000001E-2</v>
      </c>
      <c r="E58" s="3260">
        <v>5.7000000000000002E-2</v>
      </c>
      <c r="F58" s="3260">
        <v>0.1</v>
      </c>
      <c r="G58" s="3261">
        <v>9.6000000000000002E-2</v>
      </c>
    </row>
    <row r="59" spans="1:7">
      <c r="A59" s="3270" t="s">
        <v>110</v>
      </c>
      <c r="B59" s="3259" t="s">
        <v>157</v>
      </c>
      <c r="C59" s="3260">
        <v>9.5000000000000001E-2</v>
      </c>
      <c r="D59" s="3260">
        <v>0.1</v>
      </c>
      <c r="E59" s="3260">
        <v>7.4999999999999997E-2</v>
      </c>
      <c r="F59" s="3260">
        <v>0.1</v>
      </c>
      <c r="G59" s="3261">
        <v>0.1</v>
      </c>
    </row>
    <row r="60" spans="1:7">
      <c r="A60" s="3270" t="s">
        <v>110</v>
      </c>
      <c r="B60" s="3259" t="s">
        <v>164</v>
      </c>
      <c r="C60" s="3260">
        <v>0.1</v>
      </c>
      <c r="D60" s="3260">
        <v>9.7000000000000003E-2</v>
      </c>
      <c r="E60" s="3260">
        <v>0.1</v>
      </c>
      <c r="F60" s="3260">
        <v>0.1</v>
      </c>
      <c r="G60" s="3261">
        <v>9.7000000000000003E-2</v>
      </c>
    </row>
    <row r="61" spans="1:7">
      <c r="A61" s="3270" t="s">
        <v>110</v>
      </c>
      <c r="B61" s="3259" t="s">
        <v>170</v>
      </c>
      <c r="C61" s="3260">
        <v>9.7000000000000003E-2</v>
      </c>
      <c r="D61" s="3260">
        <v>0.1</v>
      </c>
      <c r="E61" s="3260">
        <v>9.2999999999999999E-2</v>
      </c>
      <c r="F61" s="3260">
        <v>0.1</v>
      </c>
      <c r="G61" s="3261">
        <v>0.1</v>
      </c>
    </row>
    <row r="62" spans="1:7">
      <c r="A62" s="3270" t="s">
        <v>110</v>
      </c>
      <c r="B62" s="3259" t="s">
        <v>177</v>
      </c>
      <c r="C62" s="3260">
        <v>0.1</v>
      </c>
      <c r="D62" s="3260">
        <v>9.7000000000000003E-2</v>
      </c>
      <c r="E62" s="3260">
        <v>8.8999999999999996E-2</v>
      </c>
      <c r="F62" s="3260">
        <v>0.1</v>
      </c>
      <c r="G62" s="3261">
        <v>9.8000000000000004E-2</v>
      </c>
    </row>
    <row r="63" spans="1:7">
      <c r="A63" s="3270" t="s">
        <v>110</v>
      </c>
      <c r="B63" s="3259" t="s">
        <v>187</v>
      </c>
      <c r="C63" s="3260">
        <v>9.7000000000000003E-2</v>
      </c>
      <c r="D63" s="3260">
        <v>9.7000000000000003E-2</v>
      </c>
      <c r="E63" s="3260">
        <v>9.9000000000000005E-2</v>
      </c>
      <c r="F63" s="3260">
        <v>0.1</v>
      </c>
      <c r="G63" s="3261">
        <v>9.7000000000000003E-2</v>
      </c>
    </row>
    <row r="64" spans="1:7">
      <c r="A64" s="3270" t="s">
        <v>110</v>
      </c>
      <c r="B64" s="3259" t="s">
        <v>196</v>
      </c>
      <c r="C64" s="3260">
        <v>9.7000000000000003E-2</v>
      </c>
      <c r="D64" s="3260">
        <v>7.3999999999999996E-2</v>
      </c>
      <c r="E64" s="3260">
        <v>7.8E-2</v>
      </c>
      <c r="F64" s="3260">
        <v>0.1</v>
      </c>
      <c r="G64" s="3261">
        <v>8.8999999999999996E-2</v>
      </c>
    </row>
    <row r="65" spans="1:7">
      <c r="A65" s="3270" t="s">
        <v>110</v>
      </c>
      <c r="B65" s="3259" t="s">
        <v>203</v>
      </c>
      <c r="C65" s="3260">
        <v>7.2999999999999995E-2</v>
      </c>
      <c r="D65" s="3260">
        <v>9.8000000000000004E-2</v>
      </c>
      <c r="E65" s="3260">
        <v>9.5000000000000001E-2</v>
      </c>
      <c r="F65" s="3260">
        <v>0.1</v>
      </c>
      <c r="G65" s="3261">
        <v>9.9000000000000005E-2</v>
      </c>
    </row>
    <row r="66" spans="1:7">
      <c r="A66" s="3270" t="s">
        <v>110</v>
      </c>
      <c r="B66" s="3259" t="s">
        <v>210</v>
      </c>
      <c r="C66" s="3260">
        <v>9.8000000000000004E-2</v>
      </c>
      <c r="D66" s="3260">
        <v>9.5000000000000001E-2</v>
      </c>
      <c r="E66" s="3260">
        <v>0.05</v>
      </c>
      <c r="F66" s="3260">
        <v>0.1</v>
      </c>
      <c r="G66" s="3261">
        <v>9.7000000000000003E-2</v>
      </c>
    </row>
    <row r="67" spans="1:7">
      <c r="A67" s="3270" t="s">
        <v>110</v>
      </c>
      <c r="B67" s="3259" t="s">
        <v>216</v>
      </c>
      <c r="C67" s="3260">
        <v>9.5000000000000001E-2</v>
      </c>
      <c r="D67" s="3260">
        <v>9.7000000000000003E-2</v>
      </c>
      <c r="E67" s="3260">
        <v>9.7000000000000003E-2</v>
      </c>
      <c r="F67" s="3260">
        <v>0.1</v>
      </c>
      <c r="G67" s="3261">
        <v>9.9000000000000005E-2</v>
      </c>
    </row>
    <row r="68" spans="1:7">
      <c r="A68" s="3270" t="s">
        <v>110</v>
      </c>
      <c r="B68" s="3259" t="s">
        <v>224</v>
      </c>
      <c r="C68" s="3260">
        <v>9.7000000000000003E-2</v>
      </c>
      <c r="D68" s="3260">
        <v>6.8000000000000005E-2</v>
      </c>
      <c r="E68" s="3260">
        <v>6.6000000000000003E-2</v>
      </c>
      <c r="F68" s="3260">
        <v>0.1</v>
      </c>
      <c r="G68" s="3261">
        <v>8.4000000000000005E-2</v>
      </c>
    </row>
    <row r="69" spans="1:7">
      <c r="A69" s="3270" t="s">
        <v>110</v>
      </c>
      <c r="B69" s="3259" t="s">
        <v>232</v>
      </c>
      <c r="C69" s="3260">
        <v>6.8000000000000005E-2</v>
      </c>
      <c r="D69" s="3260">
        <v>9.8000000000000004E-2</v>
      </c>
      <c r="E69" s="3260">
        <v>9.5000000000000001E-2</v>
      </c>
      <c r="F69" s="3260">
        <v>0.1</v>
      </c>
      <c r="G69" s="3261">
        <v>0.1</v>
      </c>
    </row>
    <row r="70" spans="1:7">
      <c r="A70" s="3270" t="s">
        <v>110</v>
      </c>
      <c r="B70" s="3259" t="s">
        <v>237</v>
      </c>
      <c r="C70" s="3260">
        <v>9.8000000000000004E-2</v>
      </c>
      <c r="D70" s="3260">
        <v>8.8999999999999996E-2</v>
      </c>
      <c r="E70" s="3260">
        <v>5.8999999999999997E-2</v>
      </c>
      <c r="F70" s="3260">
        <v>0.1</v>
      </c>
      <c r="G70" s="3261">
        <v>9.6000000000000002E-2</v>
      </c>
    </row>
    <row r="71" spans="1:7">
      <c r="A71" s="3270" t="s">
        <v>110</v>
      </c>
      <c r="B71" s="3259" t="s">
        <v>246</v>
      </c>
      <c r="C71" s="3260">
        <v>8.8999999999999996E-2</v>
      </c>
      <c r="D71" s="3260">
        <v>9.9000000000000005E-2</v>
      </c>
      <c r="E71" s="3260">
        <v>9.6000000000000002E-2</v>
      </c>
      <c r="F71" s="3260">
        <v>0.1</v>
      </c>
      <c r="G71" s="3261">
        <v>0.1</v>
      </c>
    </row>
    <row r="72" spans="1:7">
      <c r="A72" s="3270" t="s">
        <v>110</v>
      </c>
      <c r="B72" s="3259" t="s">
        <v>253</v>
      </c>
      <c r="C72" s="3260">
        <v>9.9000000000000005E-2</v>
      </c>
      <c r="D72" s="3260">
        <v>0.1</v>
      </c>
      <c r="E72" s="3260">
        <v>7.0000000000000007E-2</v>
      </c>
      <c r="F72" s="3271"/>
      <c r="G72" s="3261">
        <v>0.1</v>
      </c>
    </row>
    <row r="73" spans="1:7">
      <c r="A73" s="3270" t="s">
        <v>110</v>
      </c>
      <c r="B73" s="3259" t="s">
        <v>261</v>
      </c>
      <c r="C73" s="3260">
        <v>0.1</v>
      </c>
      <c r="D73" s="3260">
        <v>0.1</v>
      </c>
      <c r="E73" s="3260">
        <v>9.6000000000000002E-2</v>
      </c>
      <c r="F73" s="3271"/>
      <c r="G73" s="3261">
        <v>0.1</v>
      </c>
    </row>
    <row r="74" spans="1:7">
      <c r="A74" s="3270" t="s">
        <v>110</v>
      </c>
      <c r="B74" s="3259" t="s">
        <v>268</v>
      </c>
      <c r="C74" s="3260">
        <v>0.1</v>
      </c>
      <c r="D74" s="3260">
        <v>0.1</v>
      </c>
      <c r="E74" s="3260">
        <v>9.8000000000000004E-2</v>
      </c>
      <c r="F74" s="3271"/>
      <c r="G74" s="3261">
        <v>0.1</v>
      </c>
    </row>
    <row r="75" spans="1:7">
      <c r="A75" s="3270" t="s">
        <v>110</v>
      </c>
      <c r="B75" s="3259" t="s">
        <v>272</v>
      </c>
      <c r="C75" s="3260">
        <v>0.1</v>
      </c>
      <c r="D75" s="3260">
        <v>9.9000000000000005E-2</v>
      </c>
      <c r="E75" s="3260">
        <v>9.8000000000000004E-2</v>
      </c>
      <c r="F75" s="3271"/>
      <c r="G75" s="3261">
        <v>0.1</v>
      </c>
    </row>
    <row r="76" spans="1:7">
      <c r="A76" s="3270" t="s">
        <v>110</v>
      </c>
      <c r="B76" s="3259" t="s">
        <v>278</v>
      </c>
      <c r="C76" s="3260">
        <v>9.9000000000000005E-2</v>
      </c>
      <c r="D76" s="3260">
        <v>0.1</v>
      </c>
      <c r="E76" s="3260">
        <v>9.7000000000000003E-2</v>
      </c>
      <c r="F76" s="3271"/>
      <c r="G76" s="3261">
        <v>0.1</v>
      </c>
    </row>
    <row r="77" spans="1:7">
      <c r="A77" s="3270" t="s">
        <v>110</v>
      </c>
      <c r="B77" s="3259" t="s">
        <v>281</v>
      </c>
      <c r="C77" s="3260">
        <v>0.1</v>
      </c>
      <c r="D77" s="3260">
        <v>0.1</v>
      </c>
      <c r="E77" s="3260">
        <v>9.6000000000000002E-2</v>
      </c>
      <c r="F77" s="3271"/>
      <c r="G77" s="3261">
        <v>0.1</v>
      </c>
    </row>
    <row r="78" spans="1:7">
      <c r="A78" s="3270" t="s">
        <v>110</v>
      </c>
      <c r="B78" s="3259" t="s">
        <v>2931</v>
      </c>
      <c r="C78" s="3260">
        <v>0.1</v>
      </c>
      <c r="D78" s="3260">
        <v>8.5000000000000006E-2</v>
      </c>
      <c r="E78" s="3260">
        <v>9.6000000000000002E-2</v>
      </c>
      <c r="F78" s="3271"/>
      <c r="G78" s="3261">
        <v>9.6000000000000002E-2</v>
      </c>
    </row>
    <row r="79" spans="1:7">
      <c r="A79" s="3270" t="s">
        <v>110</v>
      </c>
      <c r="B79" s="3259" t="s">
        <v>2934</v>
      </c>
      <c r="C79" s="3260">
        <v>0.05</v>
      </c>
      <c r="D79" s="3260">
        <v>9.6000000000000002E-2</v>
      </c>
      <c r="E79" s="3260">
        <v>9.5000000000000001E-2</v>
      </c>
      <c r="F79" s="3271"/>
      <c r="G79" s="3261">
        <v>9.8000000000000004E-2</v>
      </c>
    </row>
    <row r="80" spans="1:7">
      <c r="A80" s="3270" t="s">
        <v>110</v>
      </c>
      <c r="B80" s="3259" t="s">
        <v>2938</v>
      </c>
      <c r="C80" s="3260">
        <v>8.5999999999999993E-2</v>
      </c>
      <c r="D80" s="3276"/>
      <c r="E80" s="3260">
        <v>0.1</v>
      </c>
      <c r="F80" s="3271"/>
      <c r="G80" s="3272"/>
    </row>
    <row r="81" spans="1:7">
      <c r="A81" s="3270" t="s">
        <v>110</v>
      </c>
      <c r="B81" s="3259" t="s">
        <v>2943</v>
      </c>
      <c r="C81" s="3260">
        <v>9.6000000000000002E-2</v>
      </c>
      <c r="D81" s="3271"/>
      <c r="E81" s="3260">
        <v>9.8000000000000004E-2</v>
      </c>
      <c r="F81" s="3271"/>
      <c r="G81" s="3272"/>
    </row>
    <row r="82" spans="1:7">
      <c r="A82" s="3270" t="s">
        <v>110</v>
      </c>
      <c r="B82" s="3259" t="s">
        <v>2950</v>
      </c>
      <c r="C82" s="3276"/>
      <c r="D82" s="3271"/>
      <c r="E82" s="3260">
        <v>7.6999999999999999E-2</v>
      </c>
      <c r="F82" s="3271"/>
      <c r="G82" s="3272"/>
    </row>
    <row r="83" spans="1:7">
      <c r="A83" s="3270" t="s">
        <v>110</v>
      </c>
      <c r="B83" s="3259" t="s">
        <v>2956</v>
      </c>
      <c r="C83" s="3271"/>
      <c r="D83" s="3271"/>
      <c r="E83" s="3271"/>
      <c r="F83" s="3260">
        <v>0.1</v>
      </c>
      <c r="G83" s="3277"/>
    </row>
    <row r="84" spans="1:7">
      <c r="A84" s="3270" t="s">
        <v>110</v>
      </c>
      <c r="B84" s="3259" t="s">
        <v>2963</v>
      </c>
      <c r="C84" s="3271"/>
      <c r="D84" s="3271"/>
      <c r="E84" s="3271"/>
      <c r="F84" s="3260">
        <v>0.1</v>
      </c>
      <c r="G84" s="3277"/>
    </row>
    <row r="85" spans="1:7">
      <c r="A85" s="3270" t="s">
        <v>110</v>
      </c>
      <c r="B85" s="3259" t="s">
        <v>2970</v>
      </c>
      <c r="C85" s="3271"/>
      <c r="D85" s="3271"/>
      <c r="E85" s="3271"/>
      <c r="F85" s="3260">
        <v>0.1</v>
      </c>
      <c r="G85" s="3277"/>
    </row>
    <row r="86" spans="1:7" ht="14.25" thickBot="1">
      <c r="A86" s="3273" t="s">
        <v>110</v>
      </c>
      <c r="B86" s="3263" t="s">
        <v>2975</v>
      </c>
      <c r="C86" s="3264">
        <v>9.8000000000000004E-2</v>
      </c>
      <c r="D86" s="3264">
        <v>9.8000000000000004E-2</v>
      </c>
      <c r="E86" s="3264">
        <v>9.6000000000000002E-2</v>
      </c>
      <c r="F86" s="3274"/>
      <c r="G86" s="3266">
        <v>0.1</v>
      </c>
    </row>
    <row r="87" spans="1:7">
      <c r="A87" s="3269" t="s">
        <v>303</v>
      </c>
      <c r="B87" s="3255" t="s">
        <v>2851</v>
      </c>
      <c r="C87" s="3256">
        <v>0.1</v>
      </c>
      <c r="D87" s="3256">
        <v>0.1</v>
      </c>
      <c r="E87" s="3256">
        <v>9.8000000000000004E-2</v>
      </c>
      <c r="F87" s="3256">
        <v>0.1</v>
      </c>
      <c r="G87" s="3257">
        <v>0.1</v>
      </c>
    </row>
    <row r="88" spans="1:7">
      <c r="A88" s="3270" t="s">
        <v>303</v>
      </c>
      <c r="B88" s="3259" t="s">
        <v>131</v>
      </c>
      <c r="C88" s="3260">
        <v>9.0999999999999998E-2</v>
      </c>
      <c r="D88" s="3260">
        <v>9.1999999999999998E-2</v>
      </c>
      <c r="E88" s="3260">
        <v>0.1</v>
      </c>
      <c r="F88" s="3260">
        <v>0.1</v>
      </c>
      <c r="G88" s="3261">
        <v>9.6000000000000002E-2</v>
      </c>
    </row>
    <row r="89" spans="1:7">
      <c r="A89" s="3270" t="s">
        <v>303</v>
      </c>
      <c r="B89" s="3259" t="s">
        <v>140</v>
      </c>
      <c r="C89" s="3260">
        <v>0.1</v>
      </c>
      <c r="D89" s="3260">
        <v>0.1</v>
      </c>
      <c r="E89" s="3260">
        <v>6.7000000000000004E-2</v>
      </c>
      <c r="F89" s="3260">
        <v>9.2999999999999999E-2</v>
      </c>
      <c r="G89" s="3261">
        <v>0.1</v>
      </c>
    </row>
    <row r="90" spans="1:7">
      <c r="A90" s="3270" t="s">
        <v>303</v>
      </c>
      <c r="B90" s="3259" t="s">
        <v>149</v>
      </c>
      <c r="C90" s="3260">
        <v>9.6000000000000002E-2</v>
      </c>
      <c r="D90" s="3260">
        <v>9.6000000000000002E-2</v>
      </c>
      <c r="E90" s="3260">
        <v>0.1</v>
      </c>
      <c r="F90" s="3260">
        <v>0.1</v>
      </c>
      <c r="G90" s="3261">
        <v>9.8000000000000004E-2</v>
      </c>
    </row>
    <row r="91" spans="1:7">
      <c r="A91" s="3270" t="s">
        <v>303</v>
      </c>
      <c r="B91" s="3259" t="s">
        <v>158</v>
      </c>
      <c r="C91" s="3260">
        <v>7.6999999999999999E-2</v>
      </c>
      <c r="D91" s="3260">
        <v>7.6999999999999999E-2</v>
      </c>
      <c r="E91" s="3260">
        <v>9.6000000000000002E-2</v>
      </c>
      <c r="F91" s="3260">
        <v>0.1</v>
      </c>
      <c r="G91" s="3261">
        <v>7.6999999999999999E-2</v>
      </c>
    </row>
    <row r="92" spans="1:7">
      <c r="A92" s="3270" t="s">
        <v>303</v>
      </c>
      <c r="B92" s="3259" t="s">
        <v>165</v>
      </c>
      <c r="C92" s="3260">
        <v>0.1</v>
      </c>
      <c r="D92" s="3260">
        <v>0.1</v>
      </c>
      <c r="E92" s="3260">
        <v>9.1999999999999998E-2</v>
      </c>
      <c r="F92" s="3260">
        <v>0.1</v>
      </c>
      <c r="G92" s="3261">
        <v>0.1</v>
      </c>
    </row>
    <row r="93" spans="1:7">
      <c r="A93" s="3270" t="s">
        <v>303</v>
      </c>
      <c r="B93" s="3259" t="s">
        <v>171</v>
      </c>
      <c r="C93" s="3260">
        <v>9.8000000000000004E-2</v>
      </c>
      <c r="D93" s="3260">
        <v>9.8000000000000004E-2</v>
      </c>
      <c r="E93" s="3260">
        <v>9.6000000000000002E-2</v>
      </c>
      <c r="F93" s="3260">
        <v>0.1</v>
      </c>
      <c r="G93" s="3261">
        <v>9.9000000000000005E-2</v>
      </c>
    </row>
    <row r="94" spans="1:7">
      <c r="A94" s="3270" t="s">
        <v>303</v>
      </c>
      <c r="B94" s="3259" t="s">
        <v>178</v>
      </c>
      <c r="C94" s="3260">
        <v>8.7999999999999995E-2</v>
      </c>
      <c r="D94" s="3260">
        <v>8.7999999999999995E-2</v>
      </c>
      <c r="E94" s="3260">
        <v>9.6000000000000002E-2</v>
      </c>
      <c r="F94" s="3260">
        <v>0.1</v>
      </c>
      <c r="G94" s="3261">
        <v>8.7999999999999995E-2</v>
      </c>
    </row>
    <row r="95" spans="1:7">
      <c r="A95" s="3270" t="s">
        <v>303</v>
      </c>
      <c r="B95" s="3259" t="s">
        <v>188</v>
      </c>
      <c r="C95" s="3260">
        <v>9.6000000000000002E-2</v>
      </c>
      <c r="D95" s="3260">
        <v>9.6000000000000002E-2</v>
      </c>
      <c r="E95" s="3260">
        <v>0.1</v>
      </c>
      <c r="F95" s="3260">
        <v>0.1</v>
      </c>
      <c r="G95" s="3261">
        <v>9.8000000000000004E-2</v>
      </c>
    </row>
    <row r="96" spans="1:7">
      <c r="A96" s="3270" t="s">
        <v>303</v>
      </c>
      <c r="B96" s="3259" t="s">
        <v>197</v>
      </c>
      <c r="C96" s="3260">
        <v>9.7000000000000003E-2</v>
      </c>
      <c r="D96" s="3260">
        <v>9.7000000000000003E-2</v>
      </c>
      <c r="E96" s="3260">
        <v>0.1</v>
      </c>
      <c r="F96" s="3260">
        <v>0.1</v>
      </c>
      <c r="G96" s="3261">
        <v>9.8000000000000004E-2</v>
      </c>
    </row>
    <row r="97" spans="1:7">
      <c r="A97" s="3270" t="s">
        <v>303</v>
      </c>
      <c r="B97" s="3259" t="s">
        <v>204</v>
      </c>
      <c r="C97" s="3260">
        <v>9.6000000000000002E-2</v>
      </c>
      <c r="D97" s="3260">
        <v>9.6000000000000002E-2</v>
      </c>
      <c r="E97" s="3260">
        <v>9.9000000000000005E-2</v>
      </c>
      <c r="F97" s="3260">
        <v>0.1</v>
      </c>
      <c r="G97" s="3261">
        <v>9.8000000000000004E-2</v>
      </c>
    </row>
    <row r="98" spans="1:7">
      <c r="A98" s="3270" t="s">
        <v>303</v>
      </c>
      <c r="B98" s="3259" t="s">
        <v>211</v>
      </c>
      <c r="C98" s="3260">
        <v>9.8000000000000004E-2</v>
      </c>
      <c r="D98" s="3260">
        <v>9.8000000000000004E-2</v>
      </c>
      <c r="E98" s="3260">
        <v>0.1</v>
      </c>
      <c r="F98" s="3260">
        <v>0.1</v>
      </c>
      <c r="G98" s="3261">
        <v>9.9000000000000005E-2</v>
      </c>
    </row>
    <row r="99" spans="1:7">
      <c r="A99" s="3270" t="s">
        <v>303</v>
      </c>
      <c r="B99" s="3259" t="s">
        <v>217</v>
      </c>
      <c r="C99" s="3260">
        <v>9.6000000000000002E-2</v>
      </c>
      <c r="D99" s="3260">
        <v>9.6000000000000002E-2</v>
      </c>
      <c r="E99" s="3260">
        <v>0.1</v>
      </c>
      <c r="F99" s="3260">
        <v>0.1</v>
      </c>
      <c r="G99" s="3261">
        <v>9.7000000000000003E-2</v>
      </c>
    </row>
    <row r="100" spans="1:7">
      <c r="A100" s="3270" t="s">
        <v>303</v>
      </c>
      <c r="B100" s="3259" t="s">
        <v>225</v>
      </c>
      <c r="C100" s="3260">
        <v>0.1</v>
      </c>
      <c r="D100" s="3260">
        <v>0.1</v>
      </c>
      <c r="E100" s="3260">
        <v>9.7000000000000003E-2</v>
      </c>
      <c r="F100" s="3260">
        <v>9.8000000000000004E-2</v>
      </c>
      <c r="G100" s="3261">
        <v>0.1</v>
      </c>
    </row>
    <row r="101" spans="1:7">
      <c r="A101" s="3270" t="s">
        <v>303</v>
      </c>
      <c r="B101" s="3259" t="s">
        <v>233</v>
      </c>
      <c r="C101" s="3260">
        <v>0.1</v>
      </c>
      <c r="D101" s="3260">
        <v>0.1</v>
      </c>
      <c r="E101" s="3260">
        <v>9.5000000000000001E-2</v>
      </c>
      <c r="F101" s="3260">
        <v>0.1</v>
      </c>
      <c r="G101" s="3261">
        <v>0.1</v>
      </c>
    </row>
    <row r="102" spans="1:7">
      <c r="A102" s="3270" t="s">
        <v>303</v>
      </c>
      <c r="B102" s="3259" t="s">
        <v>238</v>
      </c>
      <c r="C102" s="3260">
        <v>0.1</v>
      </c>
      <c r="D102" s="3260">
        <v>0.1</v>
      </c>
      <c r="E102" s="3260">
        <v>9.9000000000000005E-2</v>
      </c>
      <c r="F102" s="3260">
        <v>9.7000000000000003E-2</v>
      </c>
      <c r="G102" s="3261">
        <v>0.1</v>
      </c>
    </row>
    <row r="103" spans="1:7">
      <c r="A103" s="3270" t="s">
        <v>303</v>
      </c>
      <c r="B103" s="3259" t="s">
        <v>247</v>
      </c>
      <c r="C103" s="3260">
        <v>0.1</v>
      </c>
      <c r="D103" s="3260">
        <v>0.1</v>
      </c>
      <c r="E103" s="3260">
        <v>9.8000000000000004E-2</v>
      </c>
      <c r="F103" s="3260">
        <v>0.1</v>
      </c>
      <c r="G103" s="3261">
        <v>0.1</v>
      </c>
    </row>
    <row r="104" spans="1:7">
      <c r="A104" s="3270" t="s">
        <v>303</v>
      </c>
      <c r="B104" s="3259" t="s">
        <v>254</v>
      </c>
      <c r="C104" s="3260">
        <v>0.1</v>
      </c>
      <c r="D104" s="3260">
        <v>0.1</v>
      </c>
      <c r="E104" s="3260">
        <v>9.8000000000000004E-2</v>
      </c>
      <c r="F104" s="3260">
        <v>0.1</v>
      </c>
      <c r="G104" s="3261">
        <v>0.1</v>
      </c>
    </row>
    <row r="105" spans="1:7">
      <c r="A105" s="3270" t="s">
        <v>303</v>
      </c>
      <c r="B105" s="3259" t="s">
        <v>262</v>
      </c>
      <c r="C105" s="3260">
        <v>9.8000000000000004E-2</v>
      </c>
      <c r="D105" s="3260">
        <v>9.8000000000000004E-2</v>
      </c>
      <c r="E105" s="3260">
        <v>9.8000000000000004E-2</v>
      </c>
      <c r="F105" s="3260">
        <v>0.1</v>
      </c>
      <c r="G105" s="3261">
        <v>9.9000000000000005E-2</v>
      </c>
    </row>
    <row r="106" spans="1:7">
      <c r="A106" s="3270" t="s">
        <v>303</v>
      </c>
      <c r="B106" s="3259" t="s">
        <v>269</v>
      </c>
      <c r="C106" s="3260">
        <v>9.7000000000000003E-2</v>
      </c>
      <c r="D106" s="3260">
        <v>9.7000000000000003E-2</v>
      </c>
      <c r="E106" s="3260">
        <v>9.7000000000000003E-2</v>
      </c>
      <c r="F106" s="3260">
        <v>0.1</v>
      </c>
      <c r="G106" s="3261">
        <v>9.9000000000000005E-2</v>
      </c>
    </row>
    <row r="107" spans="1:7">
      <c r="A107" s="3270" t="s">
        <v>303</v>
      </c>
      <c r="B107" s="3259" t="s">
        <v>273</v>
      </c>
      <c r="C107" s="3260">
        <v>0.1</v>
      </c>
      <c r="D107" s="3260">
        <v>0.1</v>
      </c>
      <c r="E107" s="3260">
        <v>8.5999999999999993E-2</v>
      </c>
      <c r="F107" s="3260">
        <v>0.09</v>
      </c>
      <c r="G107" s="3261">
        <v>0.1</v>
      </c>
    </row>
    <row r="108" spans="1:7">
      <c r="A108" s="3270" t="s">
        <v>303</v>
      </c>
      <c r="B108" s="3259" t="s">
        <v>279</v>
      </c>
      <c r="C108" s="3260">
        <v>0.1</v>
      </c>
      <c r="D108" s="3260">
        <v>0.1</v>
      </c>
      <c r="E108" s="3260">
        <v>9.6000000000000002E-2</v>
      </c>
      <c r="F108" s="3271"/>
      <c r="G108" s="3261">
        <v>0.1</v>
      </c>
    </row>
    <row r="109" spans="1:7">
      <c r="A109" s="3270" t="s">
        <v>303</v>
      </c>
      <c r="B109" s="3259" t="s">
        <v>282</v>
      </c>
      <c r="C109" s="3260">
        <v>0.1</v>
      </c>
      <c r="D109" s="3260">
        <v>0.1</v>
      </c>
      <c r="E109" s="3260">
        <v>0.1</v>
      </c>
      <c r="F109" s="3271"/>
      <c r="G109" s="3261">
        <v>0.1</v>
      </c>
    </row>
    <row r="110" spans="1:7">
      <c r="A110" s="3270" t="s">
        <v>303</v>
      </c>
      <c r="B110" s="3259" t="s">
        <v>284</v>
      </c>
      <c r="C110" s="3260">
        <v>0.1</v>
      </c>
      <c r="D110" s="3260">
        <v>0.1</v>
      </c>
      <c r="E110" s="3260">
        <v>0.1</v>
      </c>
      <c r="F110" s="3271"/>
      <c r="G110" s="3261">
        <v>0.1</v>
      </c>
    </row>
    <row r="111" spans="1:7">
      <c r="A111" s="3270" t="s">
        <v>303</v>
      </c>
      <c r="B111" s="3259" t="s">
        <v>287</v>
      </c>
      <c r="C111" s="3260">
        <v>0.1</v>
      </c>
      <c r="D111" s="3260">
        <v>0.1</v>
      </c>
      <c r="E111" s="3260">
        <v>9.5000000000000001E-2</v>
      </c>
      <c r="F111" s="3271"/>
      <c r="G111" s="3261">
        <v>0.1</v>
      </c>
    </row>
    <row r="112" spans="1:7">
      <c r="A112" s="3270" t="s">
        <v>303</v>
      </c>
      <c r="B112" s="3259" t="s">
        <v>291</v>
      </c>
      <c r="C112" s="3260">
        <v>9.7000000000000003E-2</v>
      </c>
      <c r="D112" s="3260">
        <v>9.7000000000000003E-2</v>
      </c>
      <c r="E112" s="3260">
        <v>0.05</v>
      </c>
      <c r="F112" s="3271"/>
      <c r="G112" s="3261">
        <v>9.8000000000000004E-2</v>
      </c>
    </row>
    <row r="113" spans="1:7">
      <c r="A113" s="3270" t="s">
        <v>303</v>
      </c>
      <c r="B113" s="3259" t="s">
        <v>2944</v>
      </c>
      <c r="C113" s="3260">
        <v>0.1</v>
      </c>
      <c r="D113" s="3260">
        <v>0.1</v>
      </c>
      <c r="E113" s="3271"/>
      <c r="F113" s="3271"/>
      <c r="G113" s="3261">
        <v>0.1</v>
      </c>
    </row>
    <row r="114" spans="1:7">
      <c r="A114" s="3270" t="s">
        <v>303</v>
      </c>
      <c r="B114" s="3259" t="s">
        <v>2951</v>
      </c>
      <c r="C114" s="3260">
        <v>9.7000000000000003E-2</v>
      </c>
      <c r="D114" s="3260">
        <v>9.7000000000000003E-2</v>
      </c>
      <c r="E114" s="3271"/>
      <c r="F114" s="3271"/>
      <c r="G114" s="3261">
        <v>9.9000000000000005E-2</v>
      </c>
    </row>
    <row r="115" spans="1:7">
      <c r="A115" s="3270" t="s">
        <v>303</v>
      </c>
      <c r="B115" s="3259" t="s">
        <v>2957</v>
      </c>
      <c r="C115" s="3260">
        <v>0.1</v>
      </c>
      <c r="D115" s="3260">
        <v>0.1</v>
      </c>
      <c r="E115" s="3271"/>
      <c r="F115" s="3271"/>
      <c r="G115" s="3261">
        <v>0.1</v>
      </c>
    </row>
    <row r="116" spans="1:7">
      <c r="A116" s="3270" t="s">
        <v>303</v>
      </c>
      <c r="B116" s="3259" t="s">
        <v>2964</v>
      </c>
      <c r="C116" s="3260">
        <v>0.1</v>
      </c>
      <c r="D116" s="3260">
        <v>0.1</v>
      </c>
      <c r="E116" s="3271"/>
      <c r="F116" s="3271"/>
      <c r="G116" s="3261">
        <v>0.1</v>
      </c>
    </row>
    <row r="117" spans="1:7">
      <c r="A117" s="3270" t="s">
        <v>303</v>
      </c>
      <c r="B117" s="3259" t="s">
        <v>2971</v>
      </c>
      <c r="C117" s="3260">
        <v>9.7000000000000003E-2</v>
      </c>
      <c r="D117" s="3260">
        <v>9.7000000000000003E-2</v>
      </c>
      <c r="E117" s="3271"/>
      <c r="F117" s="3271"/>
      <c r="G117" s="3261">
        <v>9.7000000000000003E-2</v>
      </c>
    </row>
    <row r="118" spans="1:7">
      <c r="A118" s="3270" t="s">
        <v>303</v>
      </c>
      <c r="B118" s="3259" t="s">
        <v>2976</v>
      </c>
      <c r="C118" s="3260">
        <v>0.1</v>
      </c>
      <c r="D118" s="3260">
        <v>0.1</v>
      </c>
      <c r="E118" s="3271"/>
      <c r="F118" s="3271"/>
      <c r="G118" s="3261">
        <v>0.1</v>
      </c>
    </row>
    <row r="119" spans="1:7">
      <c r="A119" s="3270" t="s">
        <v>303</v>
      </c>
      <c r="B119" s="3259" t="s">
        <v>2980</v>
      </c>
      <c r="C119" s="3260">
        <v>5.0999999999999997E-2</v>
      </c>
      <c r="D119" s="3260">
        <v>5.1999999999999998E-2</v>
      </c>
      <c r="E119" s="3271"/>
      <c r="F119" s="3276"/>
      <c r="G119" s="3261">
        <v>0.06</v>
      </c>
    </row>
    <row r="120" spans="1:7">
      <c r="A120" s="3270" t="s">
        <v>303</v>
      </c>
      <c r="B120" s="3259" t="s">
        <v>2984</v>
      </c>
      <c r="C120" s="3271"/>
      <c r="D120" s="3271"/>
      <c r="E120" s="3271"/>
      <c r="F120" s="3260">
        <v>0.1</v>
      </c>
      <c r="G120" s="3277"/>
    </row>
    <row r="121" spans="1:7">
      <c r="A121" s="3270" t="s">
        <v>303</v>
      </c>
      <c r="B121" s="3259" t="s">
        <v>2989</v>
      </c>
      <c r="C121" s="3271"/>
      <c r="D121" s="3271"/>
      <c r="E121" s="3271"/>
      <c r="F121" s="3260">
        <v>0.1</v>
      </c>
      <c r="G121" s="3277"/>
    </row>
    <row r="122" spans="1:7">
      <c r="A122" s="3270" t="s">
        <v>303</v>
      </c>
      <c r="B122" s="3259" t="s">
        <v>2994</v>
      </c>
      <c r="C122" s="3260">
        <v>0.1</v>
      </c>
      <c r="D122" s="3260">
        <v>0.1</v>
      </c>
      <c r="E122" s="3260">
        <v>9.8000000000000004E-2</v>
      </c>
      <c r="F122" s="3260">
        <v>0.1</v>
      </c>
      <c r="G122" s="3261">
        <v>0.1</v>
      </c>
    </row>
    <row r="123" spans="1:7">
      <c r="A123" s="3270" t="s">
        <v>303</v>
      </c>
      <c r="B123" s="3259" t="s">
        <v>2999</v>
      </c>
      <c r="C123" s="3260">
        <v>0.1</v>
      </c>
      <c r="D123" s="3260">
        <v>0.1</v>
      </c>
      <c r="E123" s="3260">
        <v>9.8000000000000004E-2</v>
      </c>
      <c r="F123" s="3260">
        <v>0.1</v>
      </c>
      <c r="G123" s="3261">
        <v>0.1</v>
      </c>
    </row>
    <row r="124" spans="1:7">
      <c r="A124" s="3270" t="s">
        <v>303</v>
      </c>
      <c r="B124" s="3259" t="s">
        <v>3004</v>
      </c>
      <c r="C124" s="3260">
        <v>0.1</v>
      </c>
      <c r="D124" s="3260">
        <v>0.1</v>
      </c>
      <c r="E124" s="3260">
        <v>9.8000000000000004E-2</v>
      </c>
      <c r="F124" s="3276"/>
      <c r="G124" s="3261">
        <v>0.1</v>
      </c>
    </row>
    <row r="125" spans="1:7">
      <c r="A125" s="3270" t="s">
        <v>303</v>
      </c>
      <c r="B125" s="3259" t="s">
        <v>3009</v>
      </c>
      <c r="C125" s="3260">
        <v>9.8000000000000004E-2</v>
      </c>
      <c r="D125" s="3260">
        <v>9.8000000000000004E-2</v>
      </c>
      <c r="E125" s="3260">
        <v>9.6000000000000002E-2</v>
      </c>
      <c r="F125" s="3276"/>
      <c r="G125" s="3261">
        <v>0.1</v>
      </c>
    </row>
    <row r="126" spans="1:7" ht="14.25" thickBot="1">
      <c r="A126" s="3273" t="s">
        <v>303</v>
      </c>
      <c r="B126" s="3263" t="s">
        <v>3175</v>
      </c>
      <c r="C126" s="3264">
        <v>0.1</v>
      </c>
      <c r="D126" s="3264">
        <v>0.1</v>
      </c>
      <c r="E126" s="3264">
        <v>9.8000000000000004E-2</v>
      </c>
      <c r="F126" s="3264">
        <v>0.1</v>
      </c>
      <c r="G126" s="3266">
        <v>0.1</v>
      </c>
    </row>
    <row r="127" spans="1:7">
      <c r="A127" s="3269" t="s">
        <v>29</v>
      </c>
      <c r="B127" s="3255" t="s">
        <v>2852</v>
      </c>
      <c r="C127" s="3256">
        <v>0.121</v>
      </c>
      <c r="D127" s="3256">
        <v>0.121</v>
      </c>
      <c r="E127" s="3256">
        <v>0.107</v>
      </c>
      <c r="F127" s="3256">
        <v>0.13</v>
      </c>
      <c r="G127" s="3257">
        <v>0.122</v>
      </c>
    </row>
    <row r="128" spans="1:7">
      <c r="A128" s="3270" t="s">
        <v>29</v>
      </c>
      <c r="B128" s="3259" t="s">
        <v>132</v>
      </c>
      <c r="C128" s="3260">
        <v>0.11600000000000001</v>
      </c>
      <c r="D128" s="3260">
        <v>0.11700000000000001</v>
      </c>
      <c r="E128" s="3260">
        <v>0.104</v>
      </c>
      <c r="F128" s="3260">
        <v>0.13</v>
      </c>
      <c r="G128" s="3261">
        <v>0.11700000000000001</v>
      </c>
    </row>
    <row r="129" spans="1:7">
      <c r="A129" s="3270" t="s">
        <v>29</v>
      </c>
      <c r="B129" s="3259" t="s">
        <v>141</v>
      </c>
      <c r="C129" s="3260">
        <v>0.107</v>
      </c>
      <c r="D129" s="3260">
        <v>0.108</v>
      </c>
      <c r="E129" s="3260">
        <v>0.1</v>
      </c>
      <c r="F129" s="3260">
        <v>0.13</v>
      </c>
      <c r="G129" s="3261">
        <v>0.11700000000000001</v>
      </c>
    </row>
    <row r="130" spans="1:7">
      <c r="A130" s="3270" t="s">
        <v>29</v>
      </c>
      <c r="B130" s="3259" t="s">
        <v>150</v>
      </c>
      <c r="C130" s="3260">
        <v>0.13</v>
      </c>
      <c r="D130" s="3260">
        <v>0.13</v>
      </c>
      <c r="E130" s="3260">
        <v>0.126</v>
      </c>
      <c r="F130" s="3260">
        <v>0.13</v>
      </c>
      <c r="G130" s="3261">
        <v>0.13</v>
      </c>
    </row>
    <row r="131" spans="1:7">
      <c r="A131" s="3270" t="s">
        <v>29</v>
      </c>
      <c r="B131" s="3259" t="s">
        <v>159</v>
      </c>
      <c r="C131" s="3260">
        <v>0.13</v>
      </c>
      <c r="D131" s="3260">
        <v>0.13</v>
      </c>
      <c r="E131" s="3260">
        <v>0.13</v>
      </c>
      <c r="F131" s="3260">
        <v>0.13</v>
      </c>
      <c r="G131" s="3261">
        <v>0.13</v>
      </c>
    </row>
    <row r="132" spans="1:7">
      <c r="A132" s="3270" t="s">
        <v>29</v>
      </c>
      <c r="B132" s="3259" t="s">
        <v>166</v>
      </c>
      <c r="C132" s="3260">
        <v>0.13</v>
      </c>
      <c r="D132" s="3260">
        <v>0.13</v>
      </c>
      <c r="E132" s="3260">
        <v>0.126</v>
      </c>
      <c r="F132" s="3260">
        <v>0.13</v>
      </c>
      <c r="G132" s="3261">
        <v>0.13</v>
      </c>
    </row>
    <row r="133" spans="1:7">
      <c r="A133" s="3270" t="s">
        <v>29</v>
      </c>
      <c r="B133" s="3259" t="s">
        <v>172</v>
      </c>
      <c r="C133" s="3260">
        <v>0.111</v>
      </c>
      <c r="D133" s="3260">
        <v>0.111</v>
      </c>
      <c r="E133" s="3260">
        <v>0.10199999999999999</v>
      </c>
      <c r="F133" s="3260">
        <v>0.13</v>
      </c>
      <c r="G133" s="3261">
        <v>0.121</v>
      </c>
    </row>
    <row r="134" spans="1:7">
      <c r="A134" s="3270" t="s">
        <v>29</v>
      </c>
      <c r="B134" s="3259" t="s">
        <v>179</v>
      </c>
      <c r="C134" s="3260">
        <v>0.121</v>
      </c>
      <c r="D134" s="3260">
        <v>0.121</v>
      </c>
      <c r="E134" s="3260">
        <v>0.1</v>
      </c>
      <c r="F134" s="3260">
        <v>0.13</v>
      </c>
      <c r="G134" s="3261">
        <v>0.123</v>
      </c>
    </row>
    <row r="135" spans="1:7">
      <c r="A135" s="3270" t="s">
        <v>29</v>
      </c>
      <c r="B135" s="3259" t="s">
        <v>189</v>
      </c>
      <c r="C135" s="3260">
        <v>0.105</v>
      </c>
      <c r="D135" s="3260">
        <v>0.106</v>
      </c>
      <c r="E135" s="3260">
        <v>0.1</v>
      </c>
      <c r="F135" s="3260">
        <v>0.13</v>
      </c>
      <c r="G135" s="3261">
        <v>0.115</v>
      </c>
    </row>
    <row r="136" spans="1:7">
      <c r="A136" s="3270" t="s">
        <v>29</v>
      </c>
      <c r="B136" s="3259" t="s">
        <v>198</v>
      </c>
      <c r="C136" s="3260">
        <v>0.127</v>
      </c>
      <c r="D136" s="3260">
        <v>0.127</v>
      </c>
      <c r="E136" s="3260">
        <v>0.121</v>
      </c>
      <c r="F136" s="3260">
        <v>0.123</v>
      </c>
      <c r="G136" s="3261">
        <v>0.129</v>
      </c>
    </row>
    <row r="137" spans="1:7">
      <c r="A137" s="3270" t="s">
        <v>29</v>
      </c>
      <c r="B137" s="3259" t="s">
        <v>205</v>
      </c>
      <c r="C137" s="3260">
        <v>0.13</v>
      </c>
      <c r="D137" s="3260">
        <v>0.13</v>
      </c>
      <c r="E137" s="3260">
        <v>0.129</v>
      </c>
      <c r="F137" s="3260">
        <v>0.13</v>
      </c>
      <c r="G137" s="3261">
        <v>0.13</v>
      </c>
    </row>
    <row r="138" spans="1:7">
      <c r="A138" s="3270" t="s">
        <v>29</v>
      </c>
      <c r="B138" s="3259" t="s">
        <v>212</v>
      </c>
      <c r="C138" s="3260">
        <v>0.13</v>
      </c>
      <c r="D138" s="3260">
        <v>0.13</v>
      </c>
      <c r="E138" s="3260">
        <v>0.125</v>
      </c>
      <c r="F138" s="3260">
        <v>0.13</v>
      </c>
      <c r="G138" s="3261">
        <v>0.13</v>
      </c>
    </row>
    <row r="139" spans="1:7">
      <c r="A139" s="3270" t="s">
        <v>29</v>
      </c>
      <c r="B139" s="3259" t="s">
        <v>218</v>
      </c>
      <c r="C139" s="3260">
        <v>0.13</v>
      </c>
      <c r="D139" s="3260">
        <v>0.13</v>
      </c>
      <c r="E139" s="3260">
        <v>0.126</v>
      </c>
      <c r="F139" s="3260">
        <v>0.13</v>
      </c>
      <c r="G139" s="3261">
        <v>0.13</v>
      </c>
    </row>
    <row r="140" spans="1:7">
      <c r="A140" s="3270" t="s">
        <v>29</v>
      </c>
      <c r="B140" s="3259" t="s">
        <v>226</v>
      </c>
      <c r="C140" s="3260">
        <v>0.1</v>
      </c>
      <c r="D140" s="3260">
        <v>0.1</v>
      </c>
      <c r="E140" s="3260">
        <v>0.1</v>
      </c>
      <c r="F140" s="3260">
        <v>0.123</v>
      </c>
      <c r="G140" s="3261">
        <v>0.107</v>
      </c>
    </row>
    <row r="141" spans="1:7">
      <c r="A141" s="3270" t="s">
        <v>29</v>
      </c>
      <c r="B141" s="3259" t="s">
        <v>234</v>
      </c>
      <c r="C141" s="3260">
        <v>0.127</v>
      </c>
      <c r="D141" s="3260">
        <v>0.127</v>
      </c>
      <c r="E141" s="3260">
        <v>0.122</v>
      </c>
      <c r="F141" s="3260">
        <v>0.1</v>
      </c>
      <c r="G141" s="3261">
        <v>0.129</v>
      </c>
    </row>
    <row r="142" spans="1:7">
      <c r="A142" s="3270" t="s">
        <v>29</v>
      </c>
      <c r="B142" s="3259" t="s">
        <v>239</v>
      </c>
      <c r="C142" s="3260">
        <v>0.121</v>
      </c>
      <c r="D142" s="3260">
        <v>0.122</v>
      </c>
      <c r="E142" s="3260">
        <v>0.1</v>
      </c>
      <c r="F142" s="3260">
        <v>0.123</v>
      </c>
      <c r="G142" s="3261">
        <v>0.123</v>
      </c>
    </row>
    <row r="143" spans="1:7">
      <c r="A143" s="3270" t="s">
        <v>29</v>
      </c>
      <c r="B143" s="3259" t="s">
        <v>248</v>
      </c>
      <c r="C143" s="3260">
        <v>0.1</v>
      </c>
      <c r="D143" s="3260">
        <v>0.1</v>
      </c>
      <c r="E143" s="3260">
        <v>0.1</v>
      </c>
      <c r="F143" s="3260">
        <v>0.13</v>
      </c>
      <c r="G143" s="3261">
        <v>0.1</v>
      </c>
    </row>
    <row r="144" spans="1:7">
      <c r="A144" s="3270" t="s">
        <v>29</v>
      </c>
      <c r="B144" s="3259" t="s">
        <v>255</v>
      </c>
      <c r="C144" s="3260">
        <v>0.106</v>
      </c>
      <c r="D144" s="3260">
        <v>0.105</v>
      </c>
      <c r="E144" s="3260">
        <v>0.1</v>
      </c>
      <c r="F144" s="3260">
        <v>0.13</v>
      </c>
      <c r="G144" s="3261">
        <v>0.11799999999999999</v>
      </c>
    </row>
    <row r="145" spans="1:7">
      <c r="A145" s="3270" t="s">
        <v>29</v>
      </c>
      <c r="B145" s="3259" t="s">
        <v>263</v>
      </c>
      <c r="C145" s="3260">
        <v>0.123</v>
      </c>
      <c r="D145" s="3260">
        <v>0.123</v>
      </c>
      <c r="E145" s="3260">
        <v>0.11700000000000001</v>
      </c>
      <c r="F145" s="3260">
        <v>0.13</v>
      </c>
      <c r="G145" s="3261">
        <v>0.126</v>
      </c>
    </row>
    <row r="146" spans="1:7">
      <c r="A146" s="3270" t="s">
        <v>29</v>
      </c>
      <c r="B146" s="3259" t="s">
        <v>270</v>
      </c>
      <c r="C146" s="3260">
        <v>0.127</v>
      </c>
      <c r="D146" s="3260">
        <v>0.127</v>
      </c>
      <c r="E146" s="3260">
        <v>0.12</v>
      </c>
      <c r="F146" s="3271"/>
      <c r="G146" s="3261">
        <v>0.129</v>
      </c>
    </row>
    <row r="147" spans="1:7">
      <c r="A147" s="3270" t="s">
        <v>29</v>
      </c>
      <c r="B147" s="3259" t="s">
        <v>274</v>
      </c>
      <c r="C147" s="3260">
        <v>0.13</v>
      </c>
      <c r="D147" s="3260">
        <v>0.13</v>
      </c>
      <c r="E147" s="3260">
        <v>0.126</v>
      </c>
      <c r="F147" s="3271"/>
      <c r="G147" s="3261">
        <v>0.13</v>
      </c>
    </row>
    <row r="148" spans="1:7">
      <c r="A148" s="3270" t="s">
        <v>29</v>
      </c>
      <c r="B148" s="3259" t="s">
        <v>2922</v>
      </c>
      <c r="C148" s="3260">
        <v>0.13</v>
      </c>
      <c r="D148" s="3260">
        <v>0.13</v>
      </c>
      <c r="E148" s="3260">
        <v>0.13</v>
      </c>
      <c r="F148" s="3271"/>
      <c r="G148" s="3261">
        <v>0.13</v>
      </c>
    </row>
    <row r="149" spans="1:7">
      <c r="A149" s="3270" t="s">
        <v>29</v>
      </c>
      <c r="B149" s="3259" t="s">
        <v>2926</v>
      </c>
      <c r="C149" s="3260">
        <v>0.13</v>
      </c>
      <c r="D149" s="3260">
        <v>0.13</v>
      </c>
      <c r="E149" s="3260">
        <v>0.13</v>
      </c>
      <c r="F149" s="3260">
        <v>0.13</v>
      </c>
      <c r="G149" s="3261">
        <v>0.13</v>
      </c>
    </row>
    <row r="150" spans="1:7">
      <c r="A150" s="3270" t="s">
        <v>29</v>
      </c>
      <c r="B150" s="3259" t="s">
        <v>292</v>
      </c>
      <c r="C150" s="3260">
        <v>0.13</v>
      </c>
      <c r="D150" s="3260">
        <v>0.13</v>
      </c>
      <c r="E150" s="3260">
        <v>0.127</v>
      </c>
      <c r="F150" s="3260">
        <v>0.13</v>
      </c>
      <c r="G150" s="3261">
        <v>0.13</v>
      </c>
    </row>
    <row r="151" spans="1:7">
      <c r="A151" s="3270" t="s">
        <v>29</v>
      </c>
      <c r="B151" s="3259" t="s">
        <v>294</v>
      </c>
      <c r="C151" s="3260">
        <v>0.13</v>
      </c>
      <c r="D151" s="3260">
        <v>0.13</v>
      </c>
      <c r="E151" s="3260">
        <v>0.13</v>
      </c>
      <c r="F151" s="3260">
        <v>0.13</v>
      </c>
      <c r="G151" s="3261">
        <v>0.13</v>
      </c>
    </row>
    <row r="152" spans="1:7">
      <c r="A152" s="3270" t="s">
        <v>29</v>
      </c>
      <c r="B152" s="3259" t="s">
        <v>297</v>
      </c>
      <c r="C152" s="3260">
        <v>0.13</v>
      </c>
      <c r="D152" s="3260">
        <v>0.13</v>
      </c>
      <c r="E152" s="3260">
        <v>0.13</v>
      </c>
      <c r="F152" s="3260">
        <v>0.13</v>
      </c>
      <c r="G152" s="3261">
        <v>0.13</v>
      </c>
    </row>
    <row r="153" spans="1:7">
      <c r="A153" s="3270" t="s">
        <v>29</v>
      </c>
      <c r="B153" s="3259" t="s">
        <v>2945</v>
      </c>
      <c r="C153" s="3260">
        <v>0.13</v>
      </c>
      <c r="D153" s="3260">
        <v>0.13</v>
      </c>
      <c r="E153" s="3260">
        <v>0.13</v>
      </c>
      <c r="F153" s="3260">
        <v>0.13</v>
      </c>
      <c r="G153" s="3261">
        <v>0.13</v>
      </c>
    </row>
    <row r="154" spans="1:7">
      <c r="A154" s="3270" t="s">
        <v>29</v>
      </c>
      <c r="B154" s="3259" t="s">
        <v>2952</v>
      </c>
      <c r="C154" s="3260">
        <v>0.121</v>
      </c>
      <c r="D154" s="3260">
        <v>0.121</v>
      </c>
      <c r="E154" s="3260">
        <v>0.105</v>
      </c>
      <c r="F154" s="3260">
        <v>0.121</v>
      </c>
      <c r="G154" s="3261">
        <v>0.123</v>
      </c>
    </row>
    <row r="155" spans="1:7">
      <c r="A155" s="3270" t="s">
        <v>29</v>
      </c>
      <c r="B155" s="3259" t="s">
        <v>2958</v>
      </c>
      <c r="C155" s="3260">
        <v>0.1</v>
      </c>
      <c r="D155" s="3260">
        <v>0.1</v>
      </c>
      <c r="E155" s="3260">
        <v>0.1</v>
      </c>
      <c r="F155" s="3260">
        <v>0.1</v>
      </c>
      <c r="G155" s="3261">
        <v>0.1</v>
      </c>
    </row>
    <row r="156" spans="1:7">
      <c r="A156" s="3270" t="s">
        <v>29</v>
      </c>
      <c r="B156" s="3259" t="s">
        <v>2965</v>
      </c>
      <c r="C156" s="3260">
        <v>0.13</v>
      </c>
      <c r="D156" s="3260">
        <v>0.13</v>
      </c>
      <c r="E156" s="3260">
        <v>0.13</v>
      </c>
      <c r="F156" s="3260">
        <v>0.13</v>
      </c>
      <c r="G156" s="3261">
        <v>0.13</v>
      </c>
    </row>
    <row r="157" spans="1:7">
      <c r="A157" s="3270" t="s">
        <v>29</v>
      </c>
      <c r="B157" s="3259" t="s">
        <v>300</v>
      </c>
      <c r="C157" s="3260">
        <v>0.13</v>
      </c>
      <c r="D157" s="3260">
        <v>0.13</v>
      </c>
      <c r="E157" s="3260">
        <v>0.125</v>
      </c>
      <c r="F157" s="3260">
        <v>0.13</v>
      </c>
      <c r="G157" s="3261">
        <v>0.13</v>
      </c>
    </row>
    <row r="158" spans="1:7">
      <c r="A158" s="3270" t="s">
        <v>29</v>
      </c>
      <c r="B158" s="3259" t="s">
        <v>301</v>
      </c>
      <c r="C158" s="3260">
        <v>0.124</v>
      </c>
      <c r="D158" s="3260">
        <v>0.124</v>
      </c>
      <c r="E158" s="3260">
        <v>0.11700000000000001</v>
      </c>
      <c r="F158" s="3260">
        <v>0.121</v>
      </c>
      <c r="G158" s="3261">
        <v>0.124</v>
      </c>
    </row>
    <row r="159" spans="1:7">
      <c r="A159" s="3270" t="s">
        <v>29</v>
      </c>
      <c r="B159" s="3259" t="s">
        <v>302</v>
      </c>
      <c r="C159" s="3260">
        <v>0.127</v>
      </c>
      <c r="D159" s="3260">
        <v>0.127</v>
      </c>
      <c r="E159" s="3260">
        <v>0.122</v>
      </c>
      <c r="F159" s="3260">
        <v>0.13</v>
      </c>
      <c r="G159" s="3261">
        <v>0.129</v>
      </c>
    </row>
    <row r="160" spans="1:7">
      <c r="A160" s="3270" t="s">
        <v>29</v>
      </c>
      <c r="B160" s="3259" t="s">
        <v>2985</v>
      </c>
      <c r="C160" s="3260">
        <v>0.13</v>
      </c>
      <c r="D160" s="3260">
        <v>0.13</v>
      </c>
      <c r="E160" s="3260">
        <v>0.124</v>
      </c>
      <c r="F160" s="3260">
        <v>0.126</v>
      </c>
      <c r="G160" s="3261">
        <v>0.13</v>
      </c>
    </row>
    <row r="161" spans="1:7">
      <c r="A161" s="3270" t="s">
        <v>29</v>
      </c>
      <c r="B161" s="3259" t="s">
        <v>2990</v>
      </c>
      <c r="C161" s="3260">
        <v>0.13</v>
      </c>
      <c r="D161" s="3260">
        <v>0.13</v>
      </c>
      <c r="E161" s="3260">
        <v>0.124</v>
      </c>
      <c r="F161" s="3260">
        <v>0.127</v>
      </c>
      <c r="G161" s="3261">
        <v>0.13</v>
      </c>
    </row>
    <row r="162" spans="1:7">
      <c r="A162" s="3270" t="s">
        <v>29</v>
      </c>
      <c r="B162" s="3259" t="s">
        <v>2995</v>
      </c>
      <c r="C162" s="3260">
        <v>0.1</v>
      </c>
      <c r="D162" s="3260">
        <v>0.1</v>
      </c>
      <c r="E162" s="3260">
        <v>0.1</v>
      </c>
      <c r="F162" s="3260">
        <v>0.121</v>
      </c>
      <c r="G162" s="3261">
        <v>0.105</v>
      </c>
    </row>
    <row r="163" spans="1:7">
      <c r="A163" s="3270" t="s">
        <v>29</v>
      </c>
      <c r="B163" s="3259" t="s">
        <v>3000</v>
      </c>
      <c r="C163" s="3260">
        <v>0.1</v>
      </c>
      <c r="D163" s="3260">
        <v>0.1</v>
      </c>
      <c r="E163" s="3260">
        <v>0.1</v>
      </c>
      <c r="F163" s="3260">
        <v>0.1</v>
      </c>
      <c r="G163" s="3261">
        <v>0.1</v>
      </c>
    </row>
    <row r="164" spans="1:7">
      <c r="A164" s="3270" t="s">
        <v>29</v>
      </c>
      <c r="B164" s="3259" t="s">
        <v>3005</v>
      </c>
      <c r="C164" s="3276"/>
      <c r="D164" s="3276"/>
      <c r="E164" s="3276"/>
      <c r="F164" s="3260">
        <v>0.1</v>
      </c>
      <c r="G164" s="3272"/>
    </row>
    <row r="165" spans="1:7">
      <c r="A165" s="3270" t="s">
        <v>29</v>
      </c>
      <c r="B165" s="3259" t="s">
        <v>3176</v>
      </c>
      <c r="C165" s="3260">
        <v>0.126</v>
      </c>
      <c r="D165" s="3260">
        <v>0.126</v>
      </c>
      <c r="E165" s="3260">
        <v>0.11899999999999999</v>
      </c>
      <c r="F165" s="3260">
        <v>0.13</v>
      </c>
      <c r="G165" s="3261">
        <v>0.128</v>
      </c>
    </row>
    <row r="166" spans="1:7">
      <c r="A166" s="3270" t="s">
        <v>29</v>
      </c>
      <c r="B166" s="3259" t="s">
        <v>3015</v>
      </c>
      <c r="C166" s="3260">
        <v>0.129</v>
      </c>
      <c r="D166" s="3260">
        <v>0.129</v>
      </c>
      <c r="E166" s="3260">
        <v>0.123</v>
      </c>
      <c r="F166" s="3260">
        <v>0.128</v>
      </c>
      <c r="G166" s="3261">
        <v>0.13</v>
      </c>
    </row>
    <row r="167" spans="1:7">
      <c r="A167" s="3270" t="s">
        <v>29</v>
      </c>
      <c r="B167" s="3259" t="s">
        <v>3019</v>
      </c>
      <c r="C167" s="3260">
        <v>0.125</v>
      </c>
      <c r="D167" s="3260">
        <v>0.125</v>
      </c>
      <c r="E167" s="3260">
        <v>0.11700000000000001</v>
      </c>
      <c r="F167" s="3260">
        <v>0.13</v>
      </c>
      <c r="G167" s="3261">
        <v>0.126</v>
      </c>
    </row>
    <row r="168" spans="1:7">
      <c r="A168" s="3270" t="s">
        <v>29</v>
      </c>
      <c r="B168" s="3259" t="s">
        <v>3024</v>
      </c>
      <c r="C168" s="3260">
        <v>0.128</v>
      </c>
      <c r="D168" s="3260">
        <v>0.128</v>
      </c>
      <c r="E168" s="3260">
        <v>0.123</v>
      </c>
      <c r="F168" s="3271"/>
      <c r="G168" s="3261">
        <v>0.13</v>
      </c>
    </row>
    <row r="169" spans="1:7">
      <c r="A169" s="3270" t="s">
        <v>29</v>
      </c>
      <c r="B169" s="3259" t="s">
        <v>3177</v>
      </c>
      <c r="C169" s="3276"/>
      <c r="D169" s="3276"/>
      <c r="E169" s="3276"/>
      <c r="F169" s="3260">
        <v>0.05</v>
      </c>
      <c r="G169" s="3272"/>
    </row>
    <row r="170" spans="1:7">
      <c r="A170" s="3270" t="s">
        <v>29</v>
      </c>
      <c r="B170" s="3259" t="s">
        <v>3178</v>
      </c>
      <c r="C170" s="3276"/>
      <c r="D170" s="3276"/>
      <c r="E170" s="3276"/>
      <c r="F170" s="3260">
        <v>0.05</v>
      </c>
      <c r="G170" s="3272"/>
    </row>
    <row r="171" spans="1:7">
      <c r="A171" s="3270" t="s">
        <v>29</v>
      </c>
      <c r="B171" s="3259" t="s">
        <v>3179</v>
      </c>
      <c r="C171" s="3276"/>
      <c r="D171" s="3276"/>
      <c r="E171" s="3276"/>
      <c r="F171" s="3260">
        <v>0.05</v>
      </c>
      <c r="G171" s="3277"/>
    </row>
    <row r="172" spans="1:7">
      <c r="A172" s="3270" t="s">
        <v>29</v>
      </c>
      <c r="B172" s="3259" t="s">
        <v>3180</v>
      </c>
      <c r="C172" s="3276"/>
      <c r="D172" s="3276"/>
      <c r="E172" s="3276"/>
      <c r="F172" s="3260">
        <v>0.05</v>
      </c>
      <c r="G172" s="3277"/>
    </row>
    <row r="173" spans="1:7">
      <c r="A173" s="3270" t="s">
        <v>29</v>
      </c>
      <c r="B173" s="3259" t="s">
        <v>3181</v>
      </c>
      <c r="C173" s="3276"/>
      <c r="D173" s="3276"/>
      <c r="E173" s="3276"/>
      <c r="F173" s="3260">
        <v>0.05</v>
      </c>
      <c r="G173" s="3272"/>
    </row>
    <row r="174" spans="1:7">
      <c r="A174" s="3270" t="s">
        <v>29</v>
      </c>
      <c r="B174" s="3259" t="s">
        <v>3182</v>
      </c>
      <c r="C174" s="3276"/>
      <c r="D174" s="3276"/>
      <c r="E174" s="3276"/>
      <c r="F174" s="3260">
        <v>0.05</v>
      </c>
      <c r="G174" s="3272"/>
    </row>
    <row r="175" spans="1:7">
      <c r="A175" s="3270" t="s">
        <v>29</v>
      </c>
      <c r="B175" s="3259" t="s">
        <v>3183</v>
      </c>
      <c r="C175" s="3276"/>
      <c r="D175" s="3276"/>
      <c r="E175" s="3276"/>
      <c r="F175" s="3260">
        <v>0.05</v>
      </c>
      <c r="G175" s="3272"/>
    </row>
    <row r="176" spans="1:7">
      <c r="A176" s="3270" t="s">
        <v>29</v>
      </c>
      <c r="B176" s="3259" t="s">
        <v>3184</v>
      </c>
      <c r="C176" s="3276"/>
      <c r="D176" s="3276"/>
      <c r="E176" s="3276"/>
      <c r="F176" s="3260">
        <v>0.05</v>
      </c>
      <c r="G176" s="3272"/>
    </row>
    <row r="177" spans="1:7">
      <c r="A177" s="3270" t="s">
        <v>29</v>
      </c>
      <c r="B177" s="3259" t="s">
        <v>3185</v>
      </c>
      <c r="C177" s="3271"/>
      <c r="D177" s="3271"/>
      <c r="E177" s="3271"/>
      <c r="F177" s="3260">
        <v>0.05</v>
      </c>
      <c r="G177" s="3277"/>
    </row>
    <row r="178" spans="1:7">
      <c r="A178" s="3270" t="s">
        <v>29</v>
      </c>
      <c r="B178" s="3259" t="s">
        <v>3186</v>
      </c>
      <c r="C178" s="3271"/>
      <c r="D178" s="3271"/>
      <c r="E178" s="3271"/>
      <c r="F178" s="3260">
        <v>0.05</v>
      </c>
      <c r="G178" s="3277"/>
    </row>
    <row r="179" spans="1:7">
      <c r="A179" s="3270" t="s">
        <v>29</v>
      </c>
      <c r="B179" s="3259" t="s">
        <v>3187</v>
      </c>
      <c r="C179" s="3271"/>
      <c r="D179" s="3271"/>
      <c r="E179" s="3271"/>
      <c r="F179" s="3260">
        <v>0.05</v>
      </c>
      <c r="G179" s="3277"/>
    </row>
    <row r="180" spans="1:7">
      <c r="A180" s="3270" t="s">
        <v>29</v>
      </c>
      <c r="B180" s="3259" t="s">
        <v>3188</v>
      </c>
      <c r="C180" s="3271"/>
      <c r="D180" s="3271"/>
      <c r="E180" s="3271"/>
      <c r="F180" s="3260">
        <v>0.05</v>
      </c>
      <c r="G180" s="3277"/>
    </row>
    <row r="181" spans="1:7">
      <c r="A181" s="3270" t="s">
        <v>29</v>
      </c>
      <c r="B181" s="3259" t="s">
        <v>3189</v>
      </c>
      <c r="C181" s="3271"/>
      <c r="D181" s="3271"/>
      <c r="E181" s="3271"/>
      <c r="F181" s="3260">
        <v>0.05</v>
      </c>
      <c r="G181" s="3277"/>
    </row>
    <row r="182" spans="1:7">
      <c r="A182" s="3270" t="s">
        <v>29</v>
      </c>
      <c r="B182" s="3259" t="s">
        <v>3190</v>
      </c>
      <c r="C182" s="3271"/>
      <c r="D182" s="3271"/>
      <c r="E182" s="3271"/>
      <c r="F182" s="3260">
        <v>0.05</v>
      </c>
      <c r="G182" s="3277"/>
    </row>
    <row r="183" spans="1:7">
      <c r="A183" s="3270" t="s">
        <v>29</v>
      </c>
      <c r="B183" s="3259" t="s">
        <v>3191</v>
      </c>
      <c r="C183" s="3271"/>
      <c r="D183" s="3271"/>
      <c r="E183" s="3271"/>
      <c r="F183" s="3260">
        <v>0.05</v>
      </c>
      <c r="G183" s="3277"/>
    </row>
    <row r="184" spans="1:7">
      <c r="A184" s="3270" t="s">
        <v>29</v>
      </c>
      <c r="B184" s="3259" t="s">
        <v>3192</v>
      </c>
      <c r="C184" s="3271"/>
      <c r="D184" s="3271"/>
      <c r="E184" s="3271"/>
      <c r="F184" s="3260">
        <v>0.05</v>
      </c>
      <c r="G184" s="3277"/>
    </row>
    <row r="185" spans="1:7">
      <c r="A185" s="3270" t="s">
        <v>29</v>
      </c>
      <c r="B185" s="3259" t="s">
        <v>3193</v>
      </c>
      <c r="C185" s="3271"/>
      <c r="D185" s="3271"/>
      <c r="E185" s="3271"/>
      <c r="F185" s="3260">
        <v>0.05</v>
      </c>
      <c r="G185" s="3277"/>
    </row>
    <row r="186" spans="1:7">
      <c r="A186" s="3270" t="s">
        <v>29</v>
      </c>
      <c r="B186" s="3259" t="s">
        <v>3194</v>
      </c>
      <c r="C186" s="3271"/>
      <c r="D186" s="3271"/>
      <c r="E186" s="3271"/>
      <c r="F186" s="3260">
        <v>0.05</v>
      </c>
      <c r="G186" s="3277"/>
    </row>
    <row r="187" spans="1:7">
      <c r="A187" s="3270" t="s">
        <v>29</v>
      </c>
      <c r="B187" s="3259" t="s">
        <v>3195</v>
      </c>
      <c r="C187" s="3271"/>
      <c r="D187" s="3271"/>
      <c r="E187" s="3271"/>
      <c r="F187" s="3260">
        <v>0.05</v>
      </c>
      <c r="G187" s="3277"/>
    </row>
    <row r="188" spans="1:7">
      <c r="A188" s="3270" t="s">
        <v>29</v>
      </c>
      <c r="B188" s="3259" t="s">
        <v>3196</v>
      </c>
      <c r="C188" s="3271"/>
      <c r="D188" s="3271"/>
      <c r="E188" s="3271"/>
      <c r="F188" s="3260">
        <v>0.05</v>
      </c>
      <c r="G188" s="3277"/>
    </row>
    <row r="189" spans="1:7" ht="14.25" thickBot="1">
      <c r="A189" s="3273" t="s">
        <v>29</v>
      </c>
      <c r="B189" s="3263" t="s">
        <v>3197</v>
      </c>
      <c r="C189" s="3265"/>
      <c r="D189" s="3265"/>
      <c r="E189" s="3265"/>
      <c r="F189" s="3264">
        <v>0.05</v>
      </c>
      <c r="G189" s="3278"/>
    </row>
    <row r="190" spans="1:7">
      <c r="A190" s="3269" t="s">
        <v>304</v>
      </c>
      <c r="B190" s="3255" t="s">
        <v>2853</v>
      </c>
      <c r="C190" s="3256">
        <v>0.124</v>
      </c>
      <c r="D190" s="3256">
        <v>0.124</v>
      </c>
      <c r="E190" s="3256">
        <v>0.129</v>
      </c>
      <c r="F190" s="3256">
        <v>0.13</v>
      </c>
      <c r="G190" s="3257">
        <v>0.127</v>
      </c>
    </row>
    <row r="191" spans="1:7">
      <c r="A191" s="3270" t="s">
        <v>304</v>
      </c>
      <c r="B191" s="3259" t="s">
        <v>133</v>
      </c>
      <c r="C191" s="3260">
        <v>0.13</v>
      </c>
      <c r="D191" s="3260">
        <v>0.13</v>
      </c>
      <c r="E191" s="3260">
        <v>0.13</v>
      </c>
      <c r="F191" s="3260">
        <v>0.13</v>
      </c>
      <c r="G191" s="3261">
        <v>0.13</v>
      </c>
    </row>
    <row r="192" spans="1:7">
      <c r="A192" s="3270" t="s">
        <v>304</v>
      </c>
      <c r="B192" s="3259" t="s">
        <v>142</v>
      </c>
      <c r="C192" s="3260">
        <v>0.13</v>
      </c>
      <c r="D192" s="3260">
        <v>0.13</v>
      </c>
      <c r="E192" s="3260">
        <v>0.13</v>
      </c>
      <c r="F192" s="3260">
        <v>0.13</v>
      </c>
      <c r="G192" s="3261">
        <v>0.13</v>
      </c>
    </row>
    <row r="193" spans="1:7">
      <c r="A193" s="3270" t="s">
        <v>304</v>
      </c>
      <c r="B193" s="3259" t="s">
        <v>151</v>
      </c>
      <c r="C193" s="3260">
        <v>0.13</v>
      </c>
      <c r="D193" s="3260">
        <v>0.13</v>
      </c>
      <c r="E193" s="3260">
        <v>0.13</v>
      </c>
      <c r="F193" s="3260">
        <v>0.13</v>
      </c>
      <c r="G193" s="3261">
        <v>0.13</v>
      </c>
    </row>
    <row r="194" spans="1:7">
      <c r="A194" s="3270" t="s">
        <v>304</v>
      </c>
      <c r="B194" s="3259" t="s">
        <v>160</v>
      </c>
      <c r="C194" s="3260">
        <v>0.123</v>
      </c>
      <c r="D194" s="3260">
        <v>0.123</v>
      </c>
      <c r="E194" s="3260">
        <v>0.128</v>
      </c>
      <c r="F194" s="3260">
        <v>0.13</v>
      </c>
      <c r="G194" s="3261">
        <v>0.126</v>
      </c>
    </row>
    <row r="195" spans="1:7">
      <c r="A195" s="3270" t="s">
        <v>304</v>
      </c>
      <c r="B195" s="3259" t="s">
        <v>167</v>
      </c>
      <c r="C195" s="3260">
        <v>0.127</v>
      </c>
      <c r="D195" s="3260">
        <v>0.127</v>
      </c>
      <c r="E195" s="3260">
        <v>0.121</v>
      </c>
      <c r="F195" s="3260">
        <v>0.129</v>
      </c>
      <c r="G195" s="3261">
        <v>0.129</v>
      </c>
    </row>
    <row r="196" spans="1:7">
      <c r="A196" s="3270" t="s">
        <v>304</v>
      </c>
      <c r="B196" s="3259" t="s">
        <v>173</v>
      </c>
      <c r="C196" s="3260">
        <v>0.127</v>
      </c>
      <c r="D196" s="3260">
        <v>0.128</v>
      </c>
      <c r="E196" s="3260">
        <v>0.122</v>
      </c>
      <c r="F196" s="3260">
        <v>0.13</v>
      </c>
      <c r="G196" s="3261">
        <v>0.129</v>
      </c>
    </row>
    <row r="197" spans="1:7">
      <c r="A197" s="3270" t="s">
        <v>304</v>
      </c>
      <c r="B197" s="3259" t="s">
        <v>180</v>
      </c>
      <c r="C197" s="3260">
        <v>0.126</v>
      </c>
      <c r="D197" s="3260">
        <v>0.126</v>
      </c>
      <c r="E197" s="3260">
        <v>0.11899999999999999</v>
      </c>
      <c r="F197" s="3260">
        <v>0.13</v>
      </c>
      <c r="G197" s="3261">
        <v>0.128</v>
      </c>
    </row>
    <row r="198" spans="1:7">
      <c r="A198" s="3270" t="s">
        <v>304</v>
      </c>
      <c r="B198" s="3259" t="s">
        <v>190</v>
      </c>
      <c r="C198" s="3260">
        <v>0.13</v>
      </c>
      <c r="D198" s="3260">
        <v>0.13</v>
      </c>
      <c r="E198" s="3260">
        <v>0.126</v>
      </c>
      <c r="F198" s="3276"/>
      <c r="G198" s="3261">
        <v>0.13</v>
      </c>
    </row>
    <row r="199" spans="1:7">
      <c r="A199" s="3270" t="s">
        <v>304</v>
      </c>
      <c r="B199" s="3259" t="s">
        <v>2889</v>
      </c>
      <c r="C199" s="3260">
        <v>0.13</v>
      </c>
      <c r="D199" s="3260">
        <v>0.13</v>
      </c>
      <c r="E199" s="3260">
        <v>0.13</v>
      </c>
      <c r="F199" s="3260">
        <v>0.13</v>
      </c>
      <c r="G199" s="3261">
        <v>0.13</v>
      </c>
    </row>
    <row r="200" spans="1:7">
      <c r="A200" s="3270" t="s">
        <v>304</v>
      </c>
      <c r="B200" s="3259" t="s">
        <v>2892</v>
      </c>
      <c r="C200" s="3276"/>
      <c r="D200" s="3276"/>
      <c r="E200" s="3276"/>
      <c r="F200" s="3260">
        <v>0.13</v>
      </c>
      <c r="G200" s="3272"/>
    </row>
    <row r="201" spans="1:7">
      <c r="A201" s="3270" t="s">
        <v>304</v>
      </c>
      <c r="B201" s="3259" t="s">
        <v>2897</v>
      </c>
      <c r="C201" s="3260">
        <v>0.13</v>
      </c>
      <c r="D201" s="3260">
        <v>0.13</v>
      </c>
      <c r="E201" s="3260">
        <v>0.13</v>
      </c>
      <c r="F201" s="3260">
        <v>0.129</v>
      </c>
      <c r="G201" s="3261">
        <v>0.13</v>
      </c>
    </row>
    <row r="202" spans="1:7">
      <c r="A202" s="3270" t="s">
        <v>304</v>
      </c>
      <c r="B202" s="3259" t="s">
        <v>240</v>
      </c>
      <c r="C202" s="3260">
        <v>0.13</v>
      </c>
      <c r="D202" s="3260">
        <v>0.13</v>
      </c>
      <c r="E202" s="3260">
        <v>0.13</v>
      </c>
      <c r="F202" s="3260">
        <v>0.13</v>
      </c>
      <c r="G202" s="3261">
        <v>0.13</v>
      </c>
    </row>
    <row r="203" spans="1:7">
      <c r="A203" s="3270" t="s">
        <v>304</v>
      </c>
      <c r="B203" s="3259" t="s">
        <v>2900</v>
      </c>
      <c r="C203" s="3260">
        <v>0.129</v>
      </c>
      <c r="D203" s="3260">
        <v>0.129</v>
      </c>
      <c r="E203" s="3260">
        <v>0.13</v>
      </c>
      <c r="F203" s="3260">
        <v>0.13</v>
      </c>
      <c r="G203" s="3261">
        <v>0.13</v>
      </c>
    </row>
    <row r="204" spans="1:7">
      <c r="A204" s="3270" t="s">
        <v>304</v>
      </c>
      <c r="B204" s="3259" t="s">
        <v>2903</v>
      </c>
      <c r="C204" s="3260">
        <v>0.129</v>
      </c>
      <c r="D204" s="3260">
        <v>0.129</v>
      </c>
      <c r="E204" s="3260">
        <v>0.123</v>
      </c>
      <c r="F204" s="3260">
        <v>0.13</v>
      </c>
      <c r="G204" s="3261">
        <v>0.13</v>
      </c>
    </row>
    <row r="205" spans="1:7">
      <c r="A205" s="3270" t="s">
        <v>304</v>
      </c>
      <c r="B205" s="3259" t="s">
        <v>2905</v>
      </c>
      <c r="C205" s="3260">
        <v>0.13</v>
      </c>
      <c r="D205" s="3260">
        <v>0.13</v>
      </c>
      <c r="E205" s="3260">
        <v>0.13</v>
      </c>
      <c r="F205" s="3260">
        <v>0.13</v>
      </c>
      <c r="G205" s="3261">
        <v>0.13</v>
      </c>
    </row>
    <row r="206" spans="1:7">
      <c r="A206" s="3270" t="s">
        <v>304</v>
      </c>
      <c r="B206" s="3259" t="s">
        <v>2908</v>
      </c>
      <c r="C206" s="3260">
        <v>0.13</v>
      </c>
      <c r="D206" s="3260">
        <v>0.13</v>
      </c>
      <c r="E206" s="3260">
        <v>0.13</v>
      </c>
      <c r="F206" s="3260">
        <v>0.128</v>
      </c>
      <c r="G206" s="3261">
        <v>0.13</v>
      </c>
    </row>
    <row r="207" spans="1:7">
      <c r="A207" s="3270" t="s">
        <v>304</v>
      </c>
      <c r="B207" s="3259" t="s">
        <v>2910</v>
      </c>
      <c r="C207" s="3260">
        <v>0.13</v>
      </c>
      <c r="D207" s="3260">
        <v>0.13</v>
      </c>
      <c r="E207" s="3260">
        <v>0.13</v>
      </c>
      <c r="F207" s="3260">
        <v>0.13</v>
      </c>
      <c r="G207" s="3261">
        <v>0.13</v>
      </c>
    </row>
    <row r="208" spans="1:7">
      <c r="A208" s="3270" t="s">
        <v>304</v>
      </c>
      <c r="B208" s="3259" t="s">
        <v>2913</v>
      </c>
      <c r="C208" s="3260">
        <v>0.13</v>
      </c>
      <c r="D208" s="3260">
        <v>0.13</v>
      </c>
      <c r="E208" s="3260">
        <v>0.13</v>
      </c>
      <c r="F208" s="3260">
        <v>0.13</v>
      </c>
      <c r="G208" s="3261">
        <v>0.13</v>
      </c>
    </row>
    <row r="209" spans="1:7">
      <c r="A209" s="3270" t="s">
        <v>304</v>
      </c>
      <c r="B209" s="3259" t="s">
        <v>264</v>
      </c>
      <c r="C209" s="3260">
        <v>0.13</v>
      </c>
      <c r="D209" s="3260">
        <v>0.13</v>
      </c>
      <c r="E209" s="3260">
        <v>0.13</v>
      </c>
      <c r="F209" s="3260">
        <v>0.13</v>
      </c>
      <c r="G209" s="3261">
        <v>0.13</v>
      </c>
    </row>
    <row r="210" spans="1:7">
      <c r="A210" s="3270" t="s">
        <v>304</v>
      </c>
      <c r="B210" s="3259" t="s">
        <v>2920</v>
      </c>
      <c r="C210" s="3260">
        <v>0.121</v>
      </c>
      <c r="D210" s="3260">
        <v>0.121</v>
      </c>
      <c r="E210" s="3260">
        <v>0.125</v>
      </c>
      <c r="F210" s="3260">
        <v>0.13</v>
      </c>
      <c r="G210" s="3261">
        <v>0.123</v>
      </c>
    </row>
    <row r="211" spans="1:7">
      <c r="A211" s="3270" t="s">
        <v>304</v>
      </c>
      <c r="B211" s="3259" t="s">
        <v>2923</v>
      </c>
      <c r="C211" s="3260">
        <v>0.123</v>
      </c>
      <c r="D211" s="3260">
        <v>0.123</v>
      </c>
      <c r="E211" s="3260">
        <v>0.127</v>
      </c>
      <c r="F211" s="3260">
        <v>0.115</v>
      </c>
      <c r="G211" s="3261">
        <v>0.126</v>
      </c>
    </row>
    <row r="212" spans="1:7">
      <c r="A212" s="3270" t="s">
        <v>304</v>
      </c>
      <c r="B212" s="3259" t="s">
        <v>285</v>
      </c>
      <c r="C212" s="3260">
        <v>0.126</v>
      </c>
      <c r="D212" s="3260">
        <v>0.126</v>
      </c>
      <c r="E212" s="3260">
        <v>0.13</v>
      </c>
      <c r="F212" s="3260">
        <v>0.13</v>
      </c>
      <c r="G212" s="3261">
        <v>0.129</v>
      </c>
    </row>
    <row r="213" spans="1:7">
      <c r="A213" s="3270" t="s">
        <v>304</v>
      </c>
      <c r="B213" s="3259" t="s">
        <v>288</v>
      </c>
      <c r="C213" s="3260">
        <v>0.129</v>
      </c>
      <c r="D213" s="3260">
        <v>0.13</v>
      </c>
      <c r="E213" s="3260">
        <v>0.127</v>
      </c>
      <c r="F213" s="3260">
        <v>0.13</v>
      </c>
      <c r="G213" s="3261">
        <v>0.13</v>
      </c>
    </row>
    <row r="214" spans="1:7">
      <c r="A214" s="3270" t="s">
        <v>304</v>
      </c>
      <c r="B214" s="3259" t="s">
        <v>2935</v>
      </c>
      <c r="C214" s="3260">
        <v>0.128</v>
      </c>
      <c r="D214" s="3260">
        <v>0.128</v>
      </c>
      <c r="E214" s="3260">
        <v>0.13</v>
      </c>
      <c r="F214" s="3260">
        <v>0.13</v>
      </c>
      <c r="G214" s="3261">
        <v>0.13</v>
      </c>
    </row>
    <row r="215" spans="1:7">
      <c r="A215" s="3270" t="s">
        <v>304</v>
      </c>
      <c r="B215" s="3259" t="s">
        <v>2939</v>
      </c>
      <c r="C215" s="3260">
        <v>0.13</v>
      </c>
      <c r="D215" s="3260">
        <v>0.13</v>
      </c>
      <c r="E215" s="3260">
        <v>0.13</v>
      </c>
      <c r="F215" s="3260">
        <v>0.129</v>
      </c>
      <c r="G215" s="3261">
        <v>0.13</v>
      </c>
    </row>
    <row r="216" spans="1:7">
      <c r="A216" s="3270" t="s">
        <v>304</v>
      </c>
      <c r="B216" s="3259" t="s">
        <v>2946</v>
      </c>
      <c r="C216" s="3260">
        <v>0.13</v>
      </c>
      <c r="D216" s="3260">
        <v>0.13</v>
      </c>
      <c r="E216" s="3260">
        <v>0.13</v>
      </c>
      <c r="F216" s="3260">
        <v>0.13</v>
      </c>
      <c r="G216" s="3261">
        <v>0.13</v>
      </c>
    </row>
    <row r="217" spans="1:7">
      <c r="A217" s="3270" t="s">
        <v>304</v>
      </c>
      <c r="B217" s="3259" t="s">
        <v>2953</v>
      </c>
      <c r="C217" s="3260">
        <v>0.129</v>
      </c>
      <c r="D217" s="3260">
        <v>0.129</v>
      </c>
      <c r="E217" s="3260">
        <v>0.13</v>
      </c>
      <c r="F217" s="3260">
        <v>0.13</v>
      </c>
      <c r="G217" s="3261">
        <v>0.13</v>
      </c>
    </row>
    <row r="218" spans="1:7">
      <c r="A218" s="3270" t="s">
        <v>304</v>
      </c>
      <c r="B218" s="3259" t="s">
        <v>2959</v>
      </c>
      <c r="C218" s="3271"/>
      <c r="D218" s="3271"/>
      <c r="E218" s="3271"/>
      <c r="F218" s="3260">
        <v>0.05</v>
      </c>
      <c r="G218" s="3277"/>
    </row>
    <row r="219" spans="1:7">
      <c r="A219" s="3270" t="s">
        <v>304</v>
      </c>
      <c r="B219" s="3259" t="s">
        <v>2966</v>
      </c>
      <c r="C219" s="3271"/>
      <c r="D219" s="3271"/>
      <c r="E219" s="3271"/>
      <c r="F219" s="3260">
        <v>0.05</v>
      </c>
      <c r="G219" s="3277"/>
    </row>
    <row r="220" spans="1:7">
      <c r="A220" s="3270" t="s">
        <v>304</v>
      </c>
      <c r="B220" s="3259" t="s">
        <v>2972</v>
      </c>
      <c r="C220" s="3271"/>
      <c r="D220" s="3271"/>
      <c r="E220" s="3271"/>
      <c r="F220" s="3260">
        <v>0.05</v>
      </c>
      <c r="G220" s="3277"/>
    </row>
    <row r="221" spans="1:7">
      <c r="A221" s="3270" t="s">
        <v>304</v>
      </c>
      <c r="B221" s="3259" t="s">
        <v>2977</v>
      </c>
      <c r="C221" s="3271"/>
      <c r="D221" s="3271"/>
      <c r="E221" s="3271"/>
      <c r="F221" s="3260">
        <v>0.05</v>
      </c>
      <c r="G221" s="3277"/>
    </row>
    <row r="222" spans="1:7">
      <c r="A222" s="3270" t="s">
        <v>304</v>
      </c>
      <c r="B222" s="3259" t="s">
        <v>2981</v>
      </c>
      <c r="C222" s="3271"/>
      <c r="D222" s="3271"/>
      <c r="E222" s="3271"/>
      <c r="F222" s="3260">
        <v>0.05</v>
      </c>
      <c r="G222" s="3277"/>
    </row>
    <row r="223" spans="1:7">
      <c r="A223" s="3270" t="s">
        <v>304</v>
      </c>
      <c r="B223" s="3259" t="s">
        <v>2986</v>
      </c>
      <c r="C223" s="3271"/>
      <c r="D223" s="3271"/>
      <c r="E223" s="3271"/>
      <c r="F223" s="3260">
        <v>0.05</v>
      </c>
      <c r="G223" s="3277"/>
    </row>
    <row r="224" spans="1:7">
      <c r="A224" s="3270" t="s">
        <v>304</v>
      </c>
      <c r="B224" s="3259" t="s">
        <v>2991</v>
      </c>
      <c r="C224" s="3271"/>
      <c r="D224" s="3271"/>
      <c r="E224" s="3271"/>
      <c r="F224" s="3260">
        <v>0.05</v>
      </c>
      <c r="G224" s="3277"/>
    </row>
    <row r="225" spans="1:7">
      <c r="A225" s="3270" t="s">
        <v>304</v>
      </c>
      <c r="B225" s="3259" t="s">
        <v>2996</v>
      </c>
      <c r="C225" s="3271"/>
      <c r="D225" s="3271"/>
      <c r="E225" s="3271"/>
      <c r="F225" s="3260">
        <v>0.05</v>
      </c>
      <c r="G225" s="3277"/>
    </row>
    <row r="226" spans="1:7">
      <c r="A226" s="3270" t="s">
        <v>304</v>
      </c>
      <c r="B226" s="3259" t="s">
        <v>3198</v>
      </c>
      <c r="C226" s="3271"/>
      <c r="D226" s="3271"/>
      <c r="E226" s="3271"/>
      <c r="F226" s="3260">
        <v>0.05</v>
      </c>
      <c r="G226" s="3277"/>
    </row>
    <row r="227" spans="1:7">
      <c r="A227" s="3270" t="s">
        <v>304</v>
      </c>
      <c r="B227" s="3259" t="s">
        <v>3199</v>
      </c>
      <c r="C227" s="3271"/>
      <c r="D227" s="3271"/>
      <c r="E227" s="3271"/>
      <c r="F227" s="3260">
        <v>0.05</v>
      </c>
      <c r="G227" s="3277"/>
    </row>
    <row r="228" spans="1:7">
      <c r="A228" s="3270" t="s">
        <v>304</v>
      </c>
      <c r="B228" s="3259" t="s">
        <v>3200</v>
      </c>
      <c r="C228" s="3271"/>
      <c r="D228" s="3271"/>
      <c r="E228" s="3271"/>
      <c r="F228" s="3260">
        <v>0.05</v>
      </c>
      <c r="G228" s="3277"/>
    </row>
    <row r="229" spans="1:7">
      <c r="A229" s="3270" t="s">
        <v>304</v>
      </c>
      <c r="B229" s="3259" t="s">
        <v>3201</v>
      </c>
      <c r="C229" s="3271"/>
      <c r="D229" s="3271"/>
      <c r="E229" s="3271"/>
      <c r="F229" s="3260">
        <v>0.05</v>
      </c>
      <c r="G229" s="3277"/>
    </row>
    <row r="230" spans="1:7">
      <c r="A230" s="3270" t="s">
        <v>304</v>
      </c>
      <c r="B230" s="3259" t="s">
        <v>3202</v>
      </c>
      <c r="C230" s="3271"/>
      <c r="D230" s="3271"/>
      <c r="E230" s="3271"/>
      <c r="F230" s="3260">
        <v>0.05</v>
      </c>
      <c r="G230" s="3277"/>
    </row>
    <row r="231" spans="1:7">
      <c r="A231" s="3270" t="s">
        <v>304</v>
      </c>
      <c r="B231" s="3259" t="s">
        <v>3203</v>
      </c>
      <c r="C231" s="3271"/>
      <c r="D231" s="3271"/>
      <c r="E231" s="3271"/>
      <c r="F231" s="3260">
        <v>0.05</v>
      </c>
      <c r="G231" s="3277"/>
    </row>
    <row r="232" spans="1:7">
      <c r="A232" s="3270" t="s">
        <v>304</v>
      </c>
      <c r="B232" s="3259" t="s">
        <v>3204</v>
      </c>
      <c r="C232" s="3271"/>
      <c r="D232" s="3271"/>
      <c r="E232" s="3271"/>
      <c r="F232" s="3260">
        <v>0.05</v>
      </c>
      <c r="G232" s="3277"/>
    </row>
    <row r="233" spans="1:7" ht="14.25" thickBot="1">
      <c r="A233" s="3273" t="s">
        <v>304</v>
      </c>
      <c r="B233" s="3263" t="s">
        <v>3205</v>
      </c>
      <c r="C233" s="3265"/>
      <c r="D233" s="3265"/>
      <c r="E233" s="3265"/>
      <c r="F233" s="3264">
        <v>0.05</v>
      </c>
      <c r="G233" s="3278"/>
    </row>
    <row r="234" spans="1:7">
      <c r="A234" s="3269" t="s">
        <v>305</v>
      </c>
      <c r="B234" s="3255" t="s">
        <v>2854</v>
      </c>
      <c r="C234" s="3256">
        <v>0.13</v>
      </c>
      <c r="D234" s="3256">
        <v>0.128</v>
      </c>
      <c r="E234" s="3256">
        <v>0.14199999999999999</v>
      </c>
      <c r="F234" s="3256">
        <v>0.14699999999999999</v>
      </c>
      <c r="G234" s="3257">
        <v>0.14000000000000001</v>
      </c>
    </row>
    <row r="235" spans="1:7">
      <c r="A235" s="3270" t="s">
        <v>305</v>
      </c>
      <c r="B235" s="3259" t="s">
        <v>134</v>
      </c>
      <c r="C235" s="3260">
        <v>0.13600000000000001</v>
      </c>
      <c r="D235" s="3260">
        <v>0.13800000000000001</v>
      </c>
      <c r="E235" s="3260">
        <v>0.14499999999999999</v>
      </c>
      <c r="F235" s="3260">
        <v>0.14299999999999999</v>
      </c>
      <c r="G235" s="3261">
        <v>0.14099999999999999</v>
      </c>
    </row>
    <row r="236" spans="1:7">
      <c r="A236" s="3270" t="s">
        <v>305</v>
      </c>
      <c r="B236" s="3259" t="s">
        <v>143</v>
      </c>
      <c r="C236" s="3260">
        <v>0.15</v>
      </c>
      <c r="D236" s="3260">
        <v>0.15</v>
      </c>
      <c r="E236" s="3260">
        <v>0.15</v>
      </c>
      <c r="F236" s="3260">
        <v>0.15</v>
      </c>
      <c r="G236" s="3261">
        <v>0.15</v>
      </c>
    </row>
    <row r="237" spans="1:7">
      <c r="A237" s="3270" t="s">
        <v>305</v>
      </c>
      <c r="B237" s="3259" t="s">
        <v>152</v>
      </c>
      <c r="C237" s="3260">
        <v>0.15</v>
      </c>
      <c r="D237" s="3260">
        <v>0.15</v>
      </c>
      <c r="E237" s="3260">
        <v>0.15</v>
      </c>
      <c r="F237" s="3260">
        <v>0.15</v>
      </c>
      <c r="G237" s="3261">
        <v>0.15</v>
      </c>
    </row>
    <row r="238" spans="1:7">
      <c r="A238" s="3270" t="s">
        <v>305</v>
      </c>
      <c r="B238" s="3259" t="s">
        <v>2874</v>
      </c>
      <c r="C238" s="3260">
        <v>0.14899999999999999</v>
      </c>
      <c r="D238" s="3260">
        <v>0.14899999999999999</v>
      </c>
      <c r="E238" s="3260">
        <v>0.15</v>
      </c>
      <c r="F238" s="3260">
        <v>0.15</v>
      </c>
      <c r="G238" s="3261">
        <v>0.15</v>
      </c>
    </row>
    <row r="239" spans="1:7">
      <c r="A239" s="3270" t="s">
        <v>305</v>
      </c>
      <c r="B239" s="3259" t="s">
        <v>2878</v>
      </c>
      <c r="C239" s="3260">
        <v>0.15</v>
      </c>
      <c r="D239" s="3260">
        <v>0.15</v>
      </c>
      <c r="E239" s="3260">
        <v>0.15</v>
      </c>
      <c r="F239" s="3260">
        <v>0.15</v>
      </c>
      <c r="G239" s="3261">
        <v>0.15</v>
      </c>
    </row>
    <row r="240" spans="1:7">
      <c r="A240" s="3270" t="s">
        <v>305</v>
      </c>
      <c r="B240" s="3259" t="s">
        <v>2883</v>
      </c>
      <c r="C240" s="3260">
        <v>0.15</v>
      </c>
      <c r="D240" s="3260">
        <v>0.15</v>
      </c>
      <c r="E240" s="3260">
        <v>0.15</v>
      </c>
      <c r="F240" s="3260">
        <v>0.15</v>
      </c>
      <c r="G240" s="3261">
        <v>0.15</v>
      </c>
    </row>
    <row r="241" spans="1:7">
      <c r="A241" s="3270" t="s">
        <v>305</v>
      </c>
      <c r="B241" s="3259" t="s">
        <v>2887</v>
      </c>
      <c r="C241" s="3260">
        <v>0.14099999999999999</v>
      </c>
      <c r="D241" s="3260">
        <v>0.14199999999999999</v>
      </c>
      <c r="E241" s="3260">
        <v>0.14899999999999999</v>
      </c>
      <c r="F241" s="3260">
        <v>0.15</v>
      </c>
      <c r="G241" s="3261">
        <v>0.14399999999999999</v>
      </c>
    </row>
    <row r="242" spans="1:7">
      <c r="A242" s="3270" t="s">
        <v>305</v>
      </c>
      <c r="B242" s="3259" t="s">
        <v>181</v>
      </c>
      <c r="C242" s="3260">
        <v>0.14099999999999999</v>
      </c>
      <c r="D242" s="3260">
        <v>0.14199999999999999</v>
      </c>
      <c r="E242" s="3260">
        <v>0.14799999999999999</v>
      </c>
      <c r="F242" s="3260">
        <v>0.127</v>
      </c>
      <c r="G242" s="3261">
        <v>0.14399999999999999</v>
      </c>
    </row>
    <row r="243" spans="1:7">
      <c r="A243" s="3270" t="s">
        <v>305</v>
      </c>
      <c r="B243" s="3259" t="s">
        <v>191</v>
      </c>
      <c r="C243" s="3260">
        <v>0.14699999999999999</v>
      </c>
      <c r="D243" s="3260">
        <v>0.14699999999999999</v>
      </c>
      <c r="E243" s="3260">
        <v>0.15</v>
      </c>
      <c r="F243" s="3260">
        <v>0.15</v>
      </c>
      <c r="G243" s="3261">
        <v>0.14899999999999999</v>
      </c>
    </row>
    <row r="244" spans="1:7">
      <c r="A244" s="3270" t="s">
        <v>305</v>
      </c>
      <c r="B244" s="3259" t="s">
        <v>2893</v>
      </c>
      <c r="C244" s="3260">
        <v>0.15</v>
      </c>
      <c r="D244" s="3260">
        <v>0.15</v>
      </c>
      <c r="E244" s="3260">
        <v>0.15</v>
      </c>
      <c r="F244" s="3260">
        <v>0.15</v>
      </c>
      <c r="G244" s="3261">
        <v>0.15</v>
      </c>
    </row>
    <row r="245" spans="1:7">
      <c r="A245" s="3270" t="s">
        <v>305</v>
      </c>
      <c r="B245" s="3259" t="s">
        <v>206</v>
      </c>
      <c r="C245" s="3260">
        <v>0.14199999999999999</v>
      </c>
      <c r="D245" s="3260">
        <v>0.14199999999999999</v>
      </c>
      <c r="E245" s="3260">
        <v>0.15</v>
      </c>
      <c r="F245" s="3260">
        <v>0.15</v>
      </c>
      <c r="G245" s="3261">
        <v>0.14499999999999999</v>
      </c>
    </row>
    <row r="246" spans="1:7">
      <c r="A246" s="3270" t="s">
        <v>305</v>
      </c>
      <c r="B246" s="3259" t="s">
        <v>213</v>
      </c>
      <c r="C246" s="3260">
        <v>0.14199999999999999</v>
      </c>
      <c r="D246" s="3260">
        <v>0.14299999999999999</v>
      </c>
      <c r="E246" s="3260">
        <v>0.15</v>
      </c>
      <c r="F246" s="3260">
        <v>0.14199999999999999</v>
      </c>
      <c r="G246" s="3261">
        <v>0.14399999999999999</v>
      </c>
    </row>
    <row r="247" spans="1:7">
      <c r="A247" s="3270" t="s">
        <v>305</v>
      </c>
      <c r="B247" s="3259" t="s">
        <v>2901</v>
      </c>
      <c r="C247" s="3260">
        <v>0.14899999999999999</v>
      </c>
      <c r="D247" s="3260">
        <v>0.14899999999999999</v>
      </c>
      <c r="E247" s="3260">
        <v>0.15</v>
      </c>
      <c r="F247" s="3260">
        <v>0.15</v>
      </c>
      <c r="G247" s="3261">
        <v>0.15</v>
      </c>
    </row>
    <row r="248" spans="1:7">
      <c r="A248" s="3270" t="s">
        <v>305</v>
      </c>
      <c r="B248" s="3259" t="s">
        <v>227</v>
      </c>
      <c r="C248" s="3260">
        <v>0.14399999999999999</v>
      </c>
      <c r="D248" s="3260">
        <v>0.14399999999999999</v>
      </c>
      <c r="E248" s="3260">
        <v>0.14899999999999999</v>
      </c>
      <c r="F248" s="3260">
        <v>0.14799999999999999</v>
      </c>
      <c r="G248" s="3261">
        <v>0.14599999999999999</v>
      </c>
    </row>
    <row r="249" spans="1:7">
      <c r="A249" s="3270" t="s">
        <v>305</v>
      </c>
      <c r="B249" s="3259" t="s">
        <v>2906</v>
      </c>
      <c r="C249" s="3260">
        <v>0.14000000000000001</v>
      </c>
      <c r="D249" s="3260">
        <v>0.14000000000000001</v>
      </c>
      <c r="E249" s="3260">
        <v>0.14699999999999999</v>
      </c>
      <c r="F249" s="3260">
        <v>0.14899999999999999</v>
      </c>
      <c r="G249" s="3261">
        <v>0.14199999999999999</v>
      </c>
    </row>
    <row r="250" spans="1:7">
      <c r="A250" s="3270" t="s">
        <v>305</v>
      </c>
      <c r="B250" s="3259" t="s">
        <v>241</v>
      </c>
      <c r="C250" s="3260">
        <v>0.14399999999999999</v>
      </c>
      <c r="D250" s="3260">
        <v>0.14299999999999999</v>
      </c>
      <c r="E250" s="3260">
        <v>0.14899999999999999</v>
      </c>
      <c r="F250" s="3260">
        <v>0.15</v>
      </c>
      <c r="G250" s="3261">
        <v>0.14599999999999999</v>
      </c>
    </row>
    <row r="251" spans="1:7">
      <c r="A251" s="3270" t="s">
        <v>305</v>
      </c>
      <c r="B251" s="3259" t="s">
        <v>249</v>
      </c>
      <c r="C251" s="3276"/>
      <c r="D251" s="3271"/>
      <c r="E251" s="3271"/>
      <c r="F251" s="3260">
        <v>0.1</v>
      </c>
      <c r="G251" s="3277"/>
    </row>
    <row r="252" spans="1:7">
      <c r="A252" s="3270" t="s">
        <v>305</v>
      </c>
      <c r="B252" s="3259" t="s">
        <v>2914</v>
      </c>
      <c r="C252" s="3260">
        <v>0.14399999999999999</v>
      </c>
      <c r="D252" s="3260">
        <v>0.14399999999999999</v>
      </c>
      <c r="E252" s="3260">
        <v>0.15</v>
      </c>
      <c r="F252" s="3260">
        <v>0.14899999999999999</v>
      </c>
      <c r="G252" s="3261">
        <v>0.14599999999999999</v>
      </c>
    </row>
    <row r="253" spans="1:7">
      <c r="A253" s="3270" t="s">
        <v>305</v>
      </c>
      <c r="B253" s="3259" t="s">
        <v>283</v>
      </c>
      <c r="C253" s="3260">
        <v>0.14199999999999999</v>
      </c>
      <c r="D253" s="3260">
        <v>0.14199999999999999</v>
      </c>
      <c r="E253" s="3260">
        <v>0.14599999999999999</v>
      </c>
      <c r="F253" s="3260">
        <v>0.14799999999999999</v>
      </c>
      <c r="G253" s="3261">
        <v>0.14499999999999999</v>
      </c>
    </row>
    <row r="254" spans="1:7">
      <c r="A254" s="3270" t="s">
        <v>305</v>
      </c>
      <c r="B254" s="3259" t="s">
        <v>286</v>
      </c>
      <c r="C254" s="3260">
        <v>0.15</v>
      </c>
      <c r="D254" s="3260">
        <v>0.15</v>
      </c>
      <c r="E254" s="3260">
        <v>0.15</v>
      </c>
      <c r="F254" s="3260">
        <v>0.15</v>
      </c>
      <c r="G254" s="3261">
        <v>0.15</v>
      </c>
    </row>
    <row r="255" spans="1:7">
      <c r="A255" s="3270" t="s">
        <v>305</v>
      </c>
      <c r="B255" s="3259" t="s">
        <v>289</v>
      </c>
      <c r="C255" s="3260">
        <v>0.14299999999999999</v>
      </c>
      <c r="D255" s="3260">
        <v>0.14299999999999999</v>
      </c>
      <c r="E255" s="3260">
        <v>0.15</v>
      </c>
      <c r="F255" s="3260">
        <v>0.15</v>
      </c>
      <c r="G255" s="3261">
        <v>0.14499999999999999</v>
      </c>
    </row>
    <row r="256" spans="1:7">
      <c r="A256" s="3270" t="s">
        <v>305</v>
      </c>
      <c r="B256" s="3259" t="s">
        <v>2927</v>
      </c>
      <c r="C256" s="3260">
        <v>0.15</v>
      </c>
      <c r="D256" s="3260">
        <v>0.15</v>
      </c>
      <c r="E256" s="3260">
        <v>0.15</v>
      </c>
      <c r="F256" s="3260">
        <v>0.14599999999999999</v>
      </c>
      <c r="G256" s="3261">
        <v>0.15</v>
      </c>
    </row>
    <row r="257" spans="1:7">
      <c r="A257" s="3270" t="s">
        <v>305</v>
      </c>
      <c r="B257" s="3259" t="s">
        <v>275</v>
      </c>
      <c r="C257" s="3260">
        <v>0.14199999999999999</v>
      </c>
      <c r="D257" s="3260">
        <v>0.14299999999999999</v>
      </c>
      <c r="E257" s="3260">
        <v>0.14799999999999999</v>
      </c>
      <c r="F257" s="3260">
        <v>0.15</v>
      </c>
      <c r="G257" s="3261">
        <v>0.14499999999999999</v>
      </c>
    </row>
    <row r="258" spans="1:7">
      <c r="A258" s="3270" t="s">
        <v>305</v>
      </c>
      <c r="B258" s="3259" t="s">
        <v>2936</v>
      </c>
      <c r="C258" s="3260">
        <v>0.14299999999999999</v>
      </c>
      <c r="D258" s="3260">
        <v>0.14299999999999999</v>
      </c>
      <c r="E258" s="3260">
        <v>0.15</v>
      </c>
      <c r="F258" s="3260">
        <v>0.14799999999999999</v>
      </c>
      <c r="G258" s="3261">
        <v>0.14599999999999999</v>
      </c>
    </row>
    <row r="259" spans="1:7">
      <c r="A259" s="3270" t="s">
        <v>305</v>
      </c>
      <c r="B259" s="3259" t="s">
        <v>2940</v>
      </c>
      <c r="C259" s="3260">
        <v>0.14399999999999999</v>
      </c>
      <c r="D259" s="3260">
        <v>0.14399999999999999</v>
      </c>
      <c r="E259" s="3260">
        <v>0.14899999999999999</v>
      </c>
      <c r="F259" s="3260">
        <v>0.14699999999999999</v>
      </c>
      <c r="G259" s="3261">
        <v>0.14599999999999999</v>
      </c>
    </row>
    <row r="260" spans="1:7">
      <c r="A260" s="3270" t="s">
        <v>305</v>
      </c>
      <c r="B260" s="3259" t="s">
        <v>2947</v>
      </c>
      <c r="C260" s="3260">
        <v>0.109</v>
      </c>
      <c r="D260" s="3260">
        <v>0.111</v>
      </c>
      <c r="E260" s="3260">
        <v>0.13100000000000001</v>
      </c>
      <c r="F260" s="3260">
        <v>0.126</v>
      </c>
      <c r="G260" s="3261">
        <v>0.11899999999999999</v>
      </c>
    </row>
    <row r="261" spans="1:7">
      <c r="A261" s="3270" t="s">
        <v>305</v>
      </c>
      <c r="B261" s="3259" t="s">
        <v>2954</v>
      </c>
      <c r="C261" s="3260">
        <v>0.1</v>
      </c>
      <c r="D261" s="3260">
        <v>0.1</v>
      </c>
      <c r="E261" s="3260">
        <v>0.11799999999999999</v>
      </c>
      <c r="F261" s="3260">
        <v>0.108</v>
      </c>
      <c r="G261" s="3261">
        <v>0.107</v>
      </c>
    </row>
    <row r="262" spans="1:7">
      <c r="A262" s="3270" t="s">
        <v>305</v>
      </c>
      <c r="B262" s="3259" t="s">
        <v>2960</v>
      </c>
      <c r="C262" s="3260">
        <v>0.1</v>
      </c>
      <c r="D262" s="3260">
        <v>0.1</v>
      </c>
      <c r="E262" s="3260">
        <v>0.1</v>
      </c>
      <c r="F262" s="3260">
        <v>0.14099999999999999</v>
      </c>
      <c r="G262" s="3261">
        <v>0.1</v>
      </c>
    </row>
    <row r="263" spans="1:7">
      <c r="A263" s="3270" t="s">
        <v>305</v>
      </c>
      <c r="B263" s="3259" t="s">
        <v>2967</v>
      </c>
      <c r="C263" s="3260">
        <v>0.14799999999999999</v>
      </c>
      <c r="D263" s="3260">
        <v>0.14799999999999999</v>
      </c>
      <c r="E263" s="3260">
        <v>0.15</v>
      </c>
      <c r="F263" s="3260">
        <v>0.14699999999999999</v>
      </c>
      <c r="G263" s="3261">
        <v>0.15</v>
      </c>
    </row>
    <row r="264" spans="1:7">
      <c r="A264" s="3270" t="s">
        <v>305</v>
      </c>
      <c r="B264" s="3259" t="s">
        <v>299</v>
      </c>
      <c r="C264" s="3260">
        <v>0.14299999999999999</v>
      </c>
      <c r="D264" s="3260">
        <v>0.14299999999999999</v>
      </c>
      <c r="E264" s="3260">
        <v>0.15</v>
      </c>
      <c r="F264" s="3260">
        <v>0.14899999999999999</v>
      </c>
      <c r="G264" s="3261">
        <v>0.14599999999999999</v>
      </c>
    </row>
    <row r="265" spans="1:7">
      <c r="A265" s="3270" t="s">
        <v>305</v>
      </c>
      <c r="B265" s="3259" t="s">
        <v>2978</v>
      </c>
      <c r="C265" s="3271"/>
      <c r="D265" s="3271"/>
      <c r="E265" s="3271"/>
      <c r="F265" s="3260">
        <v>0.05</v>
      </c>
      <c r="G265" s="3277"/>
    </row>
    <row r="266" spans="1:7">
      <c r="A266" s="3270" t="s">
        <v>305</v>
      </c>
      <c r="B266" s="3259" t="s">
        <v>2982</v>
      </c>
      <c r="C266" s="3271"/>
      <c r="D266" s="3271"/>
      <c r="E266" s="3271"/>
      <c r="F266" s="3260">
        <v>0.05</v>
      </c>
      <c r="G266" s="3277"/>
    </row>
    <row r="267" spans="1:7">
      <c r="A267" s="3270" t="s">
        <v>305</v>
      </c>
      <c r="B267" s="3259" t="s">
        <v>2987</v>
      </c>
      <c r="C267" s="3271"/>
      <c r="D267" s="3271"/>
      <c r="E267" s="3271"/>
      <c r="F267" s="3260">
        <v>0.05</v>
      </c>
      <c r="G267" s="3277"/>
    </row>
    <row r="268" spans="1:7">
      <c r="A268" s="3270" t="s">
        <v>305</v>
      </c>
      <c r="B268" s="3259" t="s">
        <v>2992</v>
      </c>
      <c r="C268" s="3271"/>
      <c r="D268" s="3271"/>
      <c r="E268" s="3271"/>
      <c r="F268" s="3260">
        <v>0.05</v>
      </c>
      <c r="G268" s="3277"/>
    </row>
    <row r="269" spans="1:7">
      <c r="A269" s="3270" t="s">
        <v>305</v>
      </c>
      <c r="B269" s="3259" t="s">
        <v>2997</v>
      </c>
      <c r="C269" s="3271"/>
      <c r="D269" s="3271"/>
      <c r="E269" s="3271"/>
      <c r="F269" s="3260">
        <v>0.05</v>
      </c>
      <c r="G269" s="3277"/>
    </row>
    <row r="270" spans="1:7">
      <c r="A270" s="3270" t="s">
        <v>305</v>
      </c>
      <c r="B270" s="3259" t="s">
        <v>3002</v>
      </c>
      <c r="C270" s="3271"/>
      <c r="D270" s="3271"/>
      <c r="E270" s="3271"/>
      <c r="F270" s="3260">
        <v>0.05</v>
      </c>
      <c r="G270" s="3277"/>
    </row>
    <row r="271" spans="1:7">
      <c r="A271" s="3270" t="s">
        <v>305</v>
      </c>
      <c r="B271" s="3259" t="s">
        <v>3206</v>
      </c>
      <c r="C271" s="3271"/>
      <c r="D271" s="3271"/>
      <c r="E271" s="3271"/>
      <c r="F271" s="3260">
        <v>0.05</v>
      </c>
      <c r="G271" s="3277"/>
    </row>
    <row r="272" spans="1:7">
      <c r="A272" s="3270" t="s">
        <v>305</v>
      </c>
      <c r="B272" s="3259" t="s">
        <v>3207</v>
      </c>
      <c r="C272" s="3271"/>
      <c r="D272" s="3271"/>
      <c r="E272" s="3271"/>
      <c r="F272" s="3260">
        <v>0.05</v>
      </c>
      <c r="G272" s="3277"/>
    </row>
    <row r="273" spans="1:7">
      <c r="A273" s="3270" t="s">
        <v>305</v>
      </c>
      <c r="B273" s="3259" t="s">
        <v>3208</v>
      </c>
      <c r="C273" s="3271"/>
      <c r="D273" s="3271"/>
      <c r="E273" s="3271"/>
      <c r="F273" s="3260">
        <v>0.05</v>
      </c>
      <c r="G273" s="3277"/>
    </row>
    <row r="274" spans="1:7">
      <c r="A274" s="3270" t="s">
        <v>305</v>
      </c>
      <c r="B274" s="3259" t="s">
        <v>3209</v>
      </c>
      <c r="C274" s="3271"/>
      <c r="D274" s="3271"/>
      <c r="E274" s="3271"/>
      <c r="F274" s="3260">
        <v>0.05</v>
      </c>
      <c r="G274" s="3277"/>
    </row>
    <row r="275" spans="1:7">
      <c r="A275" s="3270" t="s">
        <v>305</v>
      </c>
      <c r="B275" s="3259" t="s">
        <v>3210</v>
      </c>
      <c r="C275" s="3271"/>
      <c r="D275" s="3271"/>
      <c r="E275" s="3271"/>
      <c r="F275" s="3260">
        <v>0.05</v>
      </c>
      <c r="G275" s="3277"/>
    </row>
    <row r="276" spans="1:7" ht="14.25" thickBot="1">
      <c r="A276" s="3273" t="s">
        <v>305</v>
      </c>
      <c r="B276" s="3263" t="s">
        <v>3211</v>
      </c>
      <c r="C276" s="3265"/>
      <c r="D276" s="3265"/>
      <c r="E276" s="3265"/>
      <c r="F276" s="3264">
        <v>0.05</v>
      </c>
      <c r="G276" s="3278"/>
    </row>
    <row r="277" spans="1:7">
      <c r="A277" s="3269" t="s">
        <v>306</v>
      </c>
      <c r="B277" s="3255" t="s">
        <v>2855</v>
      </c>
      <c r="C277" s="3256">
        <v>0.15</v>
      </c>
      <c r="D277" s="3256">
        <v>0.15</v>
      </c>
      <c r="E277" s="3256">
        <v>0.15</v>
      </c>
      <c r="F277" s="3256">
        <v>0.15</v>
      </c>
      <c r="G277" s="3257">
        <v>0.15</v>
      </c>
    </row>
    <row r="278" spans="1:7">
      <c r="A278" s="3270" t="s">
        <v>306</v>
      </c>
      <c r="B278" s="3259" t="s">
        <v>135</v>
      </c>
      <c r="C278" s="3260">
        <v>0.15</v>
      </c>
      <c r="D278" s="3260">
        <v>0.15</v>
      </c>
      <c r="E278" s="3260">
        <v>0.15</v>
      </c>
      <c r="F278" s="3260">
        <v>0.15</v>
      </c>
      <c r="G278" s="3261">
        <v>0.15</v>
      </c>
    </row>
    <row r="279" spans="1:7">
      <c r="A279" s="3270" t="s">
        <v>306</v>
      </c>
      <c r="B279" s="3259" t="s">
        <v>2867</v>
      </c>
      <c r="C279" s="3260">
        <v>0.15</v>
      </c>
      <c r="D279" s="3260">
        <v>0.15</v>
      </c>
      <c r="E279" s="3260">
        <v>0.15</v>
      </c>
      <c r="F279" s="3260">
        <v>0.15</v>
      </c>
      <c r="G279" s="3261">
        <v>0.15</v>
      </c>
    </row>
    <row r="280" spans="1:7">
      <c r="A280" s="3270" t="s">
        <v>306</v>
      </c>
      <c r="B280" s="3259" t="s">
        <v>2871</v>
      </c>
      <c r="C280" s="3260">
        <v>0.15</v>
      </c>
      <c r="D280" s="3260">
        <v>0.15</v>
      </c>
      <c r="E280" s="3260">
        <v>0.15</v>
      </c>
      <c r="F280" s="3260">
        <v>0.15</v>
      </c>
      <c r="G280" s="3261">
        <v>0.15</v>
      </c>
    </row>
    <row r="281" spans="1:7">
      <c r="A281" s="3270" t="s">
        <v>306</v>
      </c>
      <c r="B281" s="3259" t="s">
        <v>2875</v>
      </c>
      <c r="C281" s="3260">
        <v>0.15</v>
      </c>
      <c r="D281" s="3260">
        <v>0.15</v>
      </c>
      <c r="E281" s="3260">
        <v>0.15</v>
      </c>
      <c r="F281" s="3260">
        <v>0.15</v>
      </c>
      <c r="G281" s="3261">
        <v>0.15</v>
      </c>
    </row>
    <row r="282" spans="1:7">
      <c r="A282" s="3270" t="s">
        <v>306</v>
      </c>
      <c r="B282" s="3259" t="s">
        <v>2879</v>
      </c>
      <c r="C282" s="3260">
        <v>0.15</v>
      </c>
      <c r="D282" s="3260">
        <v>0.15</v>
      </c>
      <c r="E282" s="3260">
        <v>0.15</v>
      </c>
      <c r="F282" s="3260">
        <v>0.14499999999999999</v>
      </c>
      <c r="G282" s="3261">
        <v>0.15</v>
      </c>
    </row>
    <row r="283" spans="1:7">
      <c r="A283" s="3270" t="s">
        <v>306</v>
      </c>
      <c r="B283" s="3259" t="s">
        <v>174</v>
      </c>
      <c r="C283" s="3260">
        <v>0.15</v>
      </c>
      <c r="D283" s="3260">
        <v>0.15</v>
      </c>
      <c r="E283" s="3260">
        <v>0.15</v>
      </c>
      <c r="F283" s="3260">
        <v>0.14199999999999999</v>
      </c>
      <c r="G283" s="3261">
        <v>0.15</v>
      </c>
    </row>
    <row r="284" spans="1:7">
      <c r="A284" s="3270" t="s">
        <v>306</v>
      </c>
      <c r="B284" s="3259" t="s">
        <v>182</v>
      </c>
      <c r="C284" s="3260">
        <v>0.15</v>
      </c>
      <c r="D284" s="3260">
        <v>0.15</v>
      </c>
      <c r="E284" s="3260">
        <v>0.15</v>
      </c>
      <c r="F284" s="3260">
        <v>0.15</v>
      </c>
      <c r="G284" s="3261">
        <v>0.15</v>
      </c>
    </row>
    <row r="285" spans="1:7">
      <c r="A285" s="3270" t="s">
        <v>306</v>
      </c>
      <c r="B285" s="3259" t="s">
        <v>192</v>
      </c>
      <c r="C285" s="3260">
        <v>0.15</v>
      </c>
      <c r="D285" s="3260">
        <v>0.15</v>
      </c>
      <c r="E285" s="3260">
        <v>0.15</v>
      </c>
      <c r="F285" s="3260">
        <v>0.15</v>
      </c>
      <c r="G285" s="3261">
        <v>0.15</v>
      </c>
    </row>
    <row r="286" spans="1:7">
      <c r="A286" s="3270" t="s">
        <v>306</v>
      </c>
      <c r="B286" s="3259" t="s">
        <v>199</v>
      </c>
      <c r="C286" s="3260">
        <v>0.14499999999999999</v>
      </c>
      <c r="D286" s="3260">
        <v>0.14499999999999999</v>
      </c>
      <c r="E286" s="3260">
        <v>0.15</v>
      </c>
      <c r="F286" s="3260">
        <v>0.14099999999999999</v>
      </c>
      <c r="G286" s="3261">
        <v>0.14499999999999999</v>
      </c>
    </row>
    <row r="287" spans="1:7">
      <c r="A287" s="3270" t="s">
        <v>306</v>
      </c>
      <c r="B287" s="3259" t="s">
        <v>2894</v>
      </c>
      <c r="C287" s="3260">
        <v>0.11</v>
      </c>
      <c r="D287" s="3260">
        <v>0.111</v>
      </c>
      <c r="E287" s="3260">
        <v>0.14099999999999999</v>
      </c>
      <c r="F287" s="3260">
        <v>0.11</v>
      </c>
      <c r="G287" s="3261">
        <v>0.12</v>
      </c>
    </row>
    <row r="288" spans="1:7">
      <c r="A288" s="3270" t="s">
        <v>306</v>
      </c>
      <c r="B288" s="3259" t="s">
        <v>219</v>
      </c>
      <c r="C288" s="3260">
        <v>0.14199999999999999</v>
      </c>
      <c r="D288" s="3260">
        <v>0.14299999999999999</v>
      </c>
      <c r="E288" s="3260">
        <v>0.15</v>
      </c>
      <c r="F288" s="3260">
        <v>0.14199999999999999</v>
      </c>
      <c r="G288" s="3261">
        <v>0.14399999999999999</v>
      </c>
    </row>
    <row r="289" spans="1:7">
      <c r="A289" s="3270" t="s">
        <v>306</v>
      </c>
      <c r="B289" s="3259" t="s">
        <v>2899</v>
      </c>
      <c r="C289" s="3260">
        <v>0.14299999999999999</v>
      </c>
      <c r="D289" s="3260">
        <v>0.14299999999999999</v>
      </c>
      <c r="E289" s="3260">
        <v>0.14799999999999999</v>
      </c>
      <c r="F289" s="3260">
        <v>0.14399999999999999</v>
      </c>
      <c r="G289" s="3261">
        <v>0.14399999999999999</v>
      </c>
    </row>
    <row r="290" spans="1:7">
      <c r="A290" s="3270" t="s">
        <v>306</v>
      </c>
      <c r="B290" s="3259" t="s">
        <v>242</v>
      </c>
      <c r="C290" s="3260">
        <v>0.14799999999999999</v>
      </c>
      <c r="D290" s="3260">
        <v>0.14899999999999999</v>
      </c>
      <c r="E290" s="3260">
        <v>0.15</v>
      </c>
      <c r="F290" s="3260">
        <v>0.127</v>
      </c>
      <c r="G290" s="3261">
        <v>0.15</v>
      </c>
    </row>
    <row r="291" spans="1:7">
      <c r="A291" s="3270" t="s">
        <v>306</v>
      </c>
      <c r="B291" s="3259" t="s">
        <v>250</v>
      </c>
      <c r="C291" s="3260">
        <v>0.15</v>
      </c>
      <c r="D291" s="3260">
        <v>0.15</v>
      </c>
      <c r="E291" s="3260">
        <v>0.15</v>
      </c>
      <c r="F291" s="3260">
        <v>0.14899999999999999</v>
      </c>
      <c r="G291" s="3261">
        <v>0.15</v>
      </c>
    </row>
    <row r="292" spans="1:7">
      <c r="A292" s="3270" t="s">
        <v>306</v>
      </c>
      <c r="B292" s="3259" t="s">
        <v>256</v>
      </c>
      <c r="C292" s="3260">
        <v>0.15</v>
      </c>
      <c r="D292" s="3260">
        <v>0.15</v>
      </c>
      <c r="E292" s="3260">
        <v>0.15</v>
      </c>
      <c r="F292" s="3260">
        <v>0.14399999999999999</v>
      </c>
      <c r="G292" s="3261">
        <v>0.15</v>
      </c>
    </row>
    <row r="293" spans="1:7">
      <c r="A293" s="3270" t="s">
        <v>306</v>
      </c>
      <c r="B293" s="3259" t="s">
        <v>2909</v>
      </c>
      <c r="C293" s="3260">
        <v>0.15</v>
      </c>
      <c r="D293" s="3260">
        <v>0.15</v>
      </c>
      <c r="E293" s="3260">
        <v>0.15</v>
      </c>
      <c r="F293" s="3260">
        <v>0.14499999999999999</v>
      </c>
      <c r="G293" s="3261">
        <v>0.15</v>
      </c>
    </row>
    <row r="294" spans="1:7">
      <c r="A294" s="3270" t="s">
        <v>306</v>
      </c>
      <c r="B294" s="3259" t="s">
        <v>2911</v>
      </c>
      <c r="C294" s="3260">
        <v>0.15</v>
      </c>
      <c r="D294" s="3260">
        <v>0.15</v>
      </c>
      <c r="E294" s="3260">
        <v>0.15</v>
      </c>
      <c r="F294" s="3260">
        <v>0.14899999999999999</v>
      </c>
      <c r="G294" s="3261">
        <v>0.15</v>
      </c>
    </row>
    <row r="295" spans="1:7">
      <c r="A295" s="3270" t="s">
        <v>306</v>
      </c>
      <c r="B295" s="3259" t="s">
        <v>290</v>
      </c>
      <c r="C295" s="3260">
        <v>0.15</v>
      </c>
      <c r="D295" s="3260">
        <v>0.15</v>
      </c>
      <c r="E295" s="3260">
        <v>0.15</v>
      </c>
      <c r="F295" s="3260">
        <v>0.14799999999999999</v>
      </c>
      <c r="G295" s="3261">
        <v>0.15</v>
      </c>
    </row>
    <row r="296" spans="1:7">
      <c r="A296" s="3270" t="s">
        <v>306</v>
      </c>
      <c r="B296" s="3259" t="s">
        <v>293</v>
      </c>
      <c r="C296" s="3260">
        <v>0.15</v>
      </c>
      <c r="D296" s="3260">
        <v>0.15</v>
      </c>
      <c r="E296" s="3260">
        <v>0.15</v>
      </c>
      <c r="F296" s="3260">
        <v>0.14399999999999999</v>
      </c>
      <c r="G296" s="3261">
        <v>0.15</v>
      </c>
    </row>
    <row r="297" spans="1:7">
      <c r="A297" s="3270" t="s">
        <v>306</v>
      </c>
      <c r="B297" s="3259" t="s">
        <v>295</v>
      </c>
      <c r="C297" s="3260">
        <v>0.15</v>
      </c>
      <c r="D297" s="3260">
        <v>0.15</v>
      </c>
      <c r="E297" s="3260">
        <v>0.15</v>
      </c>
      <c r="F297" s="3260">
        <v>0.14499999999999999</v>
      </c>
      <c r="G297" s="3261">
        <v>0.15</v>
      </c>
    </row>
    <row r="298" spans="1:7">
      <c r="A298" s="3270" t="s">
        <v>306</v>
      </c>
      <c r="B298" s="3259" t="s">
        <v>298</v>
      </c>
      <c r="C298" s="3260">
        <v>0.15</v>
      </c>
      <c r="D298" s="3260">
        <v>0.15</v>
      </c>
      <c r="E298" s="3260">
        <v>0.15</v>
      </c>
      <c r="F298" s="3260">
        <v>0.15</v>
      </c>
      <c r="G298" s="3261">
        <v>0.15</v>
      </c>
    </row>
    <row r="299" spans="1:7">
      <c r="A299" s="3270" t="s">
        <v>306</v>
      </c>
      <c r="B299" s="3279" t="s">
        <v>2928</v>
      </c>
      <c r="C299" s="3260">
        <v>0.15</v>
      </c>
      <c r="D299" s="3260">
        <v>0.15</v>
      </c>
      <c r="E299" s="3260">
        <v>0.15</v>
      </c>
      <c r="F299" s="3260">
        <v>0.14499999999999999</v>
      </c>
      <c r="G299" s="3261">
        <v>0.15</v>
      </c>
    </row>
    <row r="300" spans="1:7">
      <c r="A300" s="3270" t="s">
        <v>306</v>
      </c>
      <c r="B300" s="3279" t="s">
        <v>271</v>
      </c>
      <c r="C300" s="3260">
        <v>0.15</v>
      </c>
      <c r="D300" s="3260">
        <v>0.15</v>
      </c>
      <c r="E300" s="3260">
        <v>0.15</v>
      </c>
      <c r="F300" s="3260">
        <v>0.14599999999999999</v>
      </c>
      <c r="G300" s="3261">
        <v>0.15</v>
      </c>
    </row>
    <row r="301" spans="1:7">
      <c r="A301" s="3270" t="s">
        <v>306</v>
      </c>
      <c r="B301" s="3279" t="s">
        <v>276</v>
      </c>
      <c r="C301" s="3260">
        <v>0.126</v>
      </c>
      <c r="D301" s="3260">
        <v>0.124</v>
      </c>
      <c r="E301" s="3260">
        <v>0.14099999999999999</v>
      </c>
      <c r="F301" s="3260">
        <v>0.14399999999999999</v>
      </c>
      <c r="G301" s="3261">
        <v>0.13</v>
      </c>
    </row>
    <row r="302" spans="1:7">
      <c r="A302" s="3270" t="s">
        <v>306</v>
      </c>
      <c r="B302" s="3259" t="s">
        <v>2941</v>
      </c>
      <c r="C302" s="3260">
        <v>0.15</v>
      </c>
      <c r="D302" s="3260">
        <v>0.15</v>
      </c>
      <c r="E302" s="3260">
        <v>0.15</v>
      </c>
      <c r="F302" s="3260">
        <v>0.14699999999999999</v>
      </c>
      <c r="G302" s="3261">
        <v>0.15</v>
      </c>
    </row>
    <row r="303" spans="1:7">
      <c r="A303" s="3270" t="s">
        <v>306</v>
      </c>
      <c r="B303" s="3259" t="s">
        <v>2948</v>
      </c>
      <c r="C303" s="3260">
        <v>0.15</v>
      </c>
      <c r="D303" s="3260">
        <v>0.15</v>
      </c>
      <c r="E303" s="3260">
        <v>0.15</v>
      </c>
      <c r="F303" s="3260">
        <v>0.14199999999999999</v>
      </c>
      <c r="G303" s="3261">
        <v>0.15</v>
      </c>
    </row>
    <row r="304" spans="1:7">
      <c r="A304" s="3270" t="s">
        <v>306</v>
      </c>
      <c r="B304" s="3259" t="s">
        <v>2955</v>
      </c>
      <c r="C304" s="3260">
        <v>0.15</v>
      </c>
      <c r="D304" s="3260">
        <v>0.15</v>
      </c>
      <c r="E304" s="3260">
        <v>0.15</v>
      </c>
      <c r="F304" s="3260">
        <v>0.14499999999999999</v>
      </c>
      <c r="G304" s="3261">
        <v>0.15</v>
      </c>
    </row>
    <row r="305" spans="1:7">
      <c r="A305" s="3270" t="s">
        <v>306</v>
      </c>
      <c r="B305" s="3259" t="s">
        <v>2961</v>
      </c>
      <c r="C305" s="3260">
        <v>0.15</v>
      </c>
      <c r="D305" s="3260">
        <v>0.15</v>
      </c>
      <c r="E305" s="3260">
        <v>0.15</v>
      </c>
      <c r="F305" s="3260">
        <v>0.111</v>
      </c>
      <c r="G305" s="3261">
        <v>0.15</v>
      </c>
    </row>
    <row r="306" spans="1:7">
      <c r="A306" s="3270" t="s">
        <v>306</v>
      </c>
      <c r="B306" s="3259" t="s">
        <v>2968</v>
      </c>
      <c r="C306" s="3260">
        <v>0.15</v>
      </c>
      <c r="D306" s="3260">
        <v>0.15</v>
      </c>
      <c r="E306" s="3260">
        <v>0.15</v>
      </c>
      <c r="F306" s="3260">
        <v>0.126</v>
      </c>
      <c r="G306" s="3261">
        <v>0.15</v>
      </c>
    </row>
    <row r="307" spans="1:7">
      <c r="A307" s="3270" t="s">
        <v>306</v>
      </c>
      <c r="B307" s="3259" t="s">
        <v>2973</v>
      </c>
      <c r="C307" s="3260">
        <v>0.15</v>
      </c>
      <c r="D307" s="3260">
        <v>0.15</v>
      </c>
      <c r="E307" s="3260">
        <v>0.15</v>
      </c>
      <c r="F307" s="3260">
        <v>0.12</v>
      </c>
      <c r="G307" s="3261">
        <v>0.15</v>
      </c>
    </row>
    <row r="308" spans="1:7">
      <c r="A308" s="3270" t="s">
        <v>306</v>
      </c>
      <c r="B308" s="3259" t="s">
        <v>2979</v>
      </c>
      <c r="C308" s="3260">
        <v>0.15</v>
      </c>
      <c r="D308" s="3260">
        <v>0.15</v>
      </c>
      <c r="E308" s="3260">
        <v>0.15</v>
      </c>
      <c r="F308" s="3260">
        <v>0.13</v>
      </c>
      <c r="G308" s="3261">
        <v>0.15</v>
      </c>
    </row>
    <row r="309" spans="1:7">
      <c r="A309" s="3270" t="s">
        <v>306</v>
      </c>
      <c r="B309" s="3259" t="s">
        <v>2983</v>
      </c>
      <c r="C309" s="3260">
        <v>0.15</v>
      </c>
      <c r="D309" s="3260">
        <v>0.15</v>
      </c>
      <c r="E309" s="3260">
        <v>0.15</v>
      </c>
      <c r="F309" s="3260">
        <v>0.14099999999999999</v>
      </c>
      <c r="G309" s="3261">
        <v>0.15</v>
      </c>
    </row>
    <row r="310" spans="1:7">
      <c r="A310" s="3270" t="s">
        <v>306</v>
      </c>
      <c r="B310" s="3259" t="s">
        <v>2988</v>
      </c>
      <c r="C310" s="3260">
        <v>0.15</v>
      </c>
      <c r="D310" s="3260">
        <v>0.15</v>
      </c>
      <c r="E310" s="3260">
        <v>0.15</v>
      </c>
      <c r="F310" s="3260">
        <v>0.15</v>
      </c>
      <c r="G310" s="3261">
        <v>0.15</v>
      </c>
    </row>
    <row r="311" spans="1:7">
      <c r="A311" s="3270" t="s">
        <v>306</v>
      </c>
      <c r="B311" s="3259" t="s">
        <v>2993</v>
      </c>
      <c r="C311" s="3260">
        <v>0.13200000000000001</v>
      </c>
      <c r="D311" s="3260">
        <v>0.13300000000000001</v>
      </c>
      <c r="E311" s="3260">
        <v>0.14499999999999999</v>
      </c>
      <c r="F311" s="3260">
        <v>0.14199999999999999</v>
      </c>
      <c r="G311" s="3261">
        <v>0.14000000000000001</v>
      </c>
    </row>
    <row r="312" spans="1:7">
      <c r="A312" s="3270" t="s">
        <v>306</v>
      </c>
      <c r="B312" s="3259" t="s">
        <v>2998</v>
      </c>
      <c r="C312" s="3260">
        <v>0.13800000000000001</v>
      </c>
      <c r="D312" s="3260">
        <v>0.14000000000000001</v>
      </c>
      <c r="E312" s="3260">
        <v>0.14599999999999999</v>
      </c>
      <c r="F312" s="3260">
        <v>0.14899999999999999</v>
      </c>
      <c r="G312" s="3261">
        <v>0.14199999999999999</v>
      </c>
    </row>
    <row r="313" spans="1:7">
      <c r="A313" s="3270" t="s">
        <v>306</v>
      </c>
      <c r="B313" s="3259" t="s">
        <v>3003</v>
      </c>
      <c r="C313" s="3260">
        <v>0.125</v>
      </c>
      <c r="D313" s="3260">
        <v>0.127</v>
      </c>
      <c r="E313" s="3260">
        <v>0.14399999999999999</v>
      </c>
      <c r="F313" s="3260">
        <v>0.115</v>
      </c>
      <c r="G313" s="3261">
        <v>0.13600000000000001</v>
      </c>
    </row>
    <row r="314" spans="1:7">
      <c r="A314" s="3270" t="s">
        <v>306</v>
      </c>
      <c r="B314" s="3259" t="s">
        <v>3212</v>
      </c>
      <c r="C314" s="3276"/>
      <c r="D314" s="3276"/>
      <c r="E314" s="3276"/>
      <c r="F314" s="3260">
        <v>0.05</v>
      </c>
      <c r="G314" s="3277"/>
    </row>
    <row r="315" spans="1:7">
      <c r="A315" s="3270" t="s">
        <v>306</v>
      </c>
      <c r="B315" s="3259" t="s">
        <v>3213</v>
      </c>
      <c r="C315" s="3276"/>
      <c r="D315" s="3276"/>
      <c r="E315" s="3276"/>
      <c r="F315" s="3260">
        <v>0.05</v>
      </c>
      <c r="G315" s="3277"/>
    </row>
    <row r="316" spans="1:7">
      <c r="A316" s="3270" t="s">
        <v>306</v>
      </c>
      <c r="B316" s="3259" t="s">
        <v>3214</v>
      </c>
      <c r="C316" s="3271"/>
      <c r="D316" s="3271"/>
      <c r="E316" s="3271"/>
      <c r="F316" s="3260">
        <v>0.05</v>
      </c>
      <c r="G316" s="3277"/>
    </row>
    <row r="317" spans="1:7">
      <c r="A317" s="3270" t="s">
        <v>306</v>
      </c>
      <c r="B317" s="3259" t="s">
        <v>3215</v>
      </c>
      <c r="C317" s="3271"/>
      <c r="D317" s="3271"/>
      <c r="E317" s="3271"/>
      <c r="F317" s="3260">
        <v>0.05</v>
      </c>
      <c r="G317" s="3277"/>
    </row>
    <row r="318" spans="1:7">
      <c r="A318" s="3270" t="s">
        <v>306</v>
      </c>
      <c r="B318" s="3259" t="s">
        <v>3216</v>
      </c>
      <c r="C318" s="3271"/>
      <c r="D318" s="3271"/>
      <c r="E318" s="3271"/>
      <c r="F318" s="3260">
        <v>0.05</v>
      </c>
      <c r="G318" s="3277"/>
    </row>
    <row r="319" spans="1:7">
      <c r="A319" s="3270" t="s">
        <v>306</v>
      </c>
      <c r="B319" s="3259" t="s">
        <v>3217</v>
      </c>
      <c r="C319" s="3271"/>
      <c r="D319" s="3271"/>
      <c r="E319" s="3271"/>
      <c r="F319" s="3260">
        <v>0.05</v>
      </c>
      <c r="G319" s="3277"/>
    </row>
    <row r="320" spans="1:7">
      <c r="A320" s="3270" t="s">
        <v>306</v>
      </c>
      <c r="B320" s="3259" t="s">
        <v>3218</v>
      </c>
      <c r="C320" s="3271"/>
      <c r="D320" s="3271"/>
      <c r="E320" s="3271"/>
      <c r="F320" s="3260">
        <v>0.05</v>
      </c>
      <c r="G320" s="3277"/>
    </row>
    <row r="321" spans="1:7">
      <c r="A321" s="3270" t="s">
        <v>306</v>
      </c>
      <c r="B321" s="3259" t="s">
        <v>3219</v>
      </c>
      <c r="C321" s="3271"/>
      <c r="D321" s="3271"/>
      <c r="E321" s="3271"/>
      <c r="F321" s="3260">
        <v>0.05</v>
      </c>
      <c r="G321" s="3277"/>
    </row>
    <row r="322" spans="1:7">
      <c r="A322" s="3270" t="s">
        <v>306</v>
      </c>
      <c r="B322" s="3259" t="s">
        <v>3220</v>
      </c>
      <c r="C322" s="3271"/>
      <c r="D322" s="3271"/>
      <c r="E322" s="3271"/>
      <c r="F322" s="3260">
        <v>0.05</v>
      </c>
      <c r="G322" s="3277"/>
    </row>
    <row r="323" spans="1:7">
      <c r="A323" s="3270" t="s">
        <v>306</v>
      </c>
      <c r="B323" s="3259" t="s">
        <v>3221</v>
      </c>
      <c r="C323" s="3271"/>
      <c r="D323" s="3271"/>
      <c r="E323" s="3271"/>
      <c r="F323" s="3260">
        <v>0.05</v>
      </c>
      <c r="G323" s="3277"/>
    </row>
    <row r="324" spans="1:7">
      <c r="A324" s="3270" t="s">
        <v>306</v>
      </c>
      <c r="B324" s="3259" t="s">
        <v>3222</v>
      </c>
      <c r="C324" s="3271"/>
      <c r="D324" s="3271"/>
      <c r="E324" s="3271"/>
      <c r="F324" s="3260">
        <v>0.05</v>
      </c>
      <c r="G324" s="3277"/>
    </row>
    <row r="325" spans="1:7">
      <c r="A325" s="3270" t="s">
        <v>306</v>
      </c>
      <c r="B325" s="3259" t="s">
        <v>3223</v>
      </c>
      <c r="C325" s="3271"/>
      <c r="D325" s="3271"/>
      <c r="E325" s="3271"/>
      <c r="F325" s="3260">
        <v>0.05</v>
      </c>
      <c r="G325" s="3277"/>
    </row>
    <row r="326" spans="1:7" ht="14.25" thickBot="1">
      <c r="A326" s="3273" t="s">
        <v>306</v>
      </c>
      <c r="B326" s="3263" t="s">
        <v>3224</v>
      </c>
      <c r="C326" s="3265"/>
      <c r="D326" s="3265"/>
      <c r="E326" s="3265"/>
      <c r="F326" s="3264">
        <v>0.05</v>
      </c>
      <c r="G326" s="3278"/>
    </row>
    <row r="327" spans="1:7">
      <c r="A327" s="3269" t="s">
        <v>307</v>
      </c>
      <c r="B327" s="3255" t="s">
        <v>2856</v>
      </c>
      <c r="C327" s="3256">
        <v>0.15</v>
      </c>
      <c r="D327" s="3256">
        <v>0.15</v>
      </c>
      <c r="E327" s="3256">
        <v>0.15</v>
      </c>
      <c r="F327" s="3256">
        <v>0.15</v>
      </c>
      <c r="G327" s="3257">
        <v>0.15</v>
      </c>
    </row>
    <row r="328" spans="1:7">
      <c r="A328" s="3270" t="s">
        <v>307</v>
      </c>
      <c r="B328" s="3259" t="s">
        <v>136</v>
      </c>
      <c r="C328" s="3260">
        <v>0.15</v>
      </c>
      <c r="D328" s="3260">
        <v>0.15</v>
      </c>
      <c r="E328" s="3260">
        <v>0.15</v>
      </c>
      <c r="F328" s="3260">
        <v>0.126</v>
      </c>
      <c r="G328" s="3261">
        <v>0.15</v>
      </c>
    </row>
    <row r="329" spans="1:7">
      <c r="A329" s="3270" t="s">
        <v>307</v>
      </c>
      <c r="B329" s="3259" t="s">
        <v>2868</v>
      </c>
      <c r="C329" s="3260">
        <v>0.15</v>
      </c>
      <c r="D329" s="3260">
        <v>0.15</v>
      </c>
      <c r="E329" s="3260">
        <v>0.15</v>
      </c>
      <c r="F329" s="3260">
        <v>0.15</v>
      </c>
      <c r="G329" s="3261">
        <v>0.15</v>
      </c>
    </row>
    <row r="330" spans="1:7">
      <c r="A330" s="3270" t="s">
        <v>307</v>
      </c>
      <c r="B330" s="3259" t="s">
        <v>2872</v>
      </c>
      <c r="C330" s="3260">
        <v>0.15</v>
      </c>
      <c r="D330" s="3260">
        <v>0.15</v>
      </c>
      <c r="E330" s="3260">
        <v>0.15</v>
      </c>
      <c r="F330" s="3260">
        <v>0.15</v>
      </c>
      <c r="G330" s="3261">
        <v>0.15</v>
      </c>
    </row>
    <row r="331" spans="1:7">
      <c r="A331" s="3270" t="s">
        <v>307</v>
      </c>
      <c r="B331" s="3259" t="s">
        <v>161</v>
      </c>
      <c r="C331" s="3260">
        <v>0.15</v>
      </c>
      <c r="D331" s="3260">
        <v>0.15</v>
      </c>
      <c r="E331" s="3260">
        <v>0.15</v>
      </c>
      <c r="F331" s="3260">
        <v>0.15</v>
      </c>
      <c r="G331" s="3261">
        <v>0.15</v>
      </c>
    </row>
    <row r="332" spans="1:7">
      <c r="A332" s="3270" t="s">
        <v>307</v>
      </c>
      <c r="B332" s="3259" t="s">
        <v>2880</v>
      </c>
      <c r="C332" s="3260">
        <v>0.15</v>
      </c>
      <c r="D332" s="3260">
        <v>0.15</v>
      </c>
      <c r="E332" s="3260">
        <v>0.15</v>
      </c>
      <c r="F332" s="3260">
        <v>0.15</v>
      </c>
      <c r="G332" s="3261">
        <v>0.15</v>
      </c>
    </row>
    <row r="333" spans="1:7">
      <c r="A333" s="3270" t="s">
        <v>307</v>
      </c>
      <c r="B333" s="3259" t="s">
        <v>2884</v>
      </c>
      <c r="C333" s="3260">
        <v>0.14899999999999999</v>
      </c>
      <c r="D333" s="3260">
        <v>0.14899999999999999</v>
      </c>
      <c r="E333" s="3260">
        <v>0.15</v>
      </c>
      <c r="F333" s="3260">
        <v>0.11600000000000001</v>
      </c>
      <c r="G333" s="3261">
        <v>0.15</v>
      </c>
    </row>
    <row r="334" spans="1:7">
      <c r="A334" s="3270" t="s">
        <v>307</v>
      </c>
      <c r="B334" s="3259" t="s">
        <v>183</v>
      </c>
      <c r="C334" s="3260">
        <v>0.15</v>
      </c>
      <c r="D334" s="3260">
        <v>0.15</v>
      </c>
      <c r="E334" s="3260">
        <v>0.15</v>
      </c>
      <c r="F334" s="3260">
        <v>0.13</v>
      </c>
      <c r="G334" s="3261">
        <v>0.15</v>
      </c>
    </row>
    <row r="335" spans="1:7">
      <c r="A335" s="3270" t="s">
        <v>307</v>
      </c>
      <c r="B335" s="3259" t="s">
        <v>193</v>
      </c>
      <c r="C335" s="3260">
        <v>0.15</v>
      </c>
      <c r="D335" s="3260">
        <v>0.15</v>
      </c>
      <c r="E335" s="3260">
        <v>0.15</v>
      </c>
      <c r="F335" s="3260">
        <v>0.14399999999999999</v>
      </c>
      <c r="G335" s="3261">
        <v>0.15</v>
      </c>
    </row>
    <row r="336" spans="1:7">
      <c r="A336" s="3270" t="s">
        <v>307</v>
      </c>
      <c r="B336" s="3259" t="s">
        <v>2890</v>
      </c>
      <c r="C336" s="3260">
        <v>0.15</v>
      </c>
      <c r="D336" s="3260">
        <v>0.15</v>
      </c>
      <c r="E336" s="3260">
        <v>0.15</v>
      </c>
      <c r="F336" s="3260">
        <v>0.14199999999999999</v>
      </c>
      <c r="G336" s="3261">
        <v>0.15</v>
      </c>
    </row>
    <row r="337" spans="1:7">
      <c r="A337" s="3270" t="s">
        <v>307</v>
      </c>
      <c r="B337" s="3259" t="s">
        <v>2895</v>
      </c>
      <c r="C337" s="3260">
        <v>0.15</v>
      </c>
      <c r="D337" s="3260">
        <v>0.15</v>
      </c>
      <c r="E337" s="3260">
        <v>0.15</v>
      </c>
      <c r="F337" s="3260">
        <v>0.14499999999999999</v>
      </c>
      <c r="G337" s="3261">
        <v>0.15</v>
      </c>
    </row>
    <row r="338" spans="1:7">
      <c r="A338" s="3270" t="s">
        <v>307</v>
      </c>
      <c r="B338" s="3259" t="s">
        <v>220</v>
      </c>
      <c r="C338" s="3260">
        <v>0.15</v>
      </c>
      <c r="D338" s="3260">
        <v>0.15</v>
      </c>
      <c r="E338" s="3260">
        <v>0.15</v>
      </c>
      <c r="F338" s="3260">
        <v>0.15</v>
      </c>
      <c r="G338" s="3261">
        <v>0.15</v>
      </c>
    </row>
    <row r="339" spans="1:7">
      <c r="A339" s="3270" t="s">
        <v>307</v>
      </c>
      <c r="B339" s="3259" t="s">
        <v>228</v>
      </c>
      <c r="C339" s="3260">
        <v>0.15</v>
      </c>
      <c r="D339" s="3260">
        <v>0.15</v>
      </c>
      <c r="E339" s="3260">
        <v>0.15</v>
      </c>
      <c r="F339" s="3260">
        <v>0.14699999999999999</v>
      </c>
      <c r="G339" s="3261">
        <v>0.15</v>
      </c>
    </row>
    <row r="340" spans="1:7">
      <c r="A340" s="3270" t="s">
        <v>307</v>
      </c>
      <c r="B340" s="3259" t="s">
        <v>2902</v>
      </c>
      <c r="C340" s="3260">
        <v>0.14599999999999999</v>
      </c>
      <c r="D340" s="3260">
        <v>0.14599999999999999</v>
      </c>
      <c r="E340" s="3260">
        <v>0.15</v>
      </c>
      <c r="F340" s="3260">
        <v>0.14099999999999999</v>
      </c>
      <c r="G340" s="3261">
        <v>0.14699999999999999</v>
      </c>
    </row>
    <row r="341" spans="1:7">
      <c r="A341" s="3270" t="s">
        <v>307</v>
      </c>
      <c r="B341" s="3259" t="s">
        <v>207</v>
      </c>
      <c r="C341" s="3260">
        <v>0.126</v>
      </c>
      <c r="D341" s="3260">
        <v>0.124</v>
      </c>
      <c r="E341" s="3260">
        <v>0.14099999999999999</v>
      </c>
      <c r="F341" s="3260">
        <v>0.14399999999999999</v>
      </c>
      <c r="G341" s="3261">
        <v>0.13</v>
      </c>
    </row>
    <row r="342" spans="1:7">
      <c r="A342" s="3270" t="s">
        <v>307</v>
      </c>
      <c r="B342" s="3259" t="s">
        <v>2907</v>
      </c>
      <c r="C342" s="3260">
        <v>0.15</v>
      </c>
      <c r="D342" s="3260">
        <v>0.15</v>
      </c>
      <c r="E342" s="3260">
        <v>0.15</v>
      </c>
      <c r="F342" s="3260">
        <v>0.14399999999999999</v>
      </c>
      <c r="G342" s="3261">
        <v>0.15</v>
      </c>
    </row>
    <row r="343" spans="1:7">
      <c r="A343" s="3270" t="s">
        <v>307</v>
      </c>
      <c r="B343" s="3259" t="s">
        <v>257</v>
      </c>
      <c r="C343" s="3260">
        <v>0.15</v>
      </c>
      <c r="D343" s="3260">
        <v>0.15</v>
      </c>
      <c r="E343" s="3260">
        <v>0.15</v>
      </c>
      <c r="F343" s="3260">
        <v>0.128</v>
      </c>
      <c r="G343" s="3261">
        <v>0.15</v>
      </c>
    </row>
    <row r="344" spans="1:7">
      <c r="A344" s="3270" t="s">
        <v>307</v>
      </c>
      <c r="B344" s="3259" t="s">
        <v>265</v>
      </c>
      <c r="C344" s="3260">
        <v>0.15</v>
      </c>
      <c r="D344" s="3260">
        <v>0.15</v>
      </c>
      <c r="E344" s="3260">
        <v>0.15</v>
      </c>
      <c r="F344" s="3260">
        <v>0.14799999999999999</v>
      </c>
      <c r="G344" s="3261">
        <v>0.15</v>
      </c>
    </row>
    <row r="345" spans="1:7">
      <c r="A345" s="3270" t="s">
        <v>307</v>
      </c>
      <c r="B345" s="3259" t="s">
        <v>2915</v>
      </c>
      <c r="C345" s="3260">
        <v>0.15</v>
      </c>
      <c r="D345" s="3260">
        <v>0.15</v>
      </c>
      <c r="E345" s="3260">
        <v>0.15</v>
      </c>
      <c r="F345" s="3260">
        <v>0.13800000000000001</v>
      </c>
      <c r="G345" s="3261">
        <v>0.15</v>
      </c>
    </row>
    <row r="346" spans="1:7">
      <c r="A346" s="3270" t="s">
        <v>307</v>
      </c>
      <c r="B346" s="3259" t="s">
        <v>2917</v>
      </c>
      <c r="C346" s="3260">
        <v>0.15</v>
      </c>
      <c r="D346" s="3260">
        <v>0.15</v>
      </c>
      <c r="E346" s="3260">
        <v>0.15</v>
      </c>
      <c r="F346" s="3260">
        <v>0.14399999999999999</v>
      </c>
      <c r="G346" s="3261">
        <v>0.15</v>
      </c>
    </row>
    <row r="347" spans="1:7">
      <c r="A347" s="3270" t="s">
        <v>307</v>
      </c>
      <c r="B347" s="3259" t="s">
        <v>243</v>
      </c>
      <c r="C347" s="3260">
        <v>0.15</v>
      </c>
      <c r="D347" s="3260">
        <v>0.15</v>
      </c>
      <c r="E347" s="3260">
        <v>0.15</v>
      </c>
      <c r="F347" s="3260">
        <v>0.14599999999999999</v>
      </c>
      <c r="G347" s="3261">
        <v>0.15</v>
      </c>
    </row>
    <row r="348" spans="1:7">
      <c r="A348" s="3270" t="s">
        <v>307</v>
      </c>
      <c r="B348" s="3259" t="s">
        <v>2924</v>
      </c>
      <c r="C348" s="3260">
        <v>0.15</v>
      </c>
      <c r="D348" s="3260">
        <v>0.15</v>
      </c>
      <c r="E348" s="3260">
        <v>0.15</v>
      </c>
      <c r="F348" s="3260">
        <v>0.14399999999999999</v>
      </c>
      <c r="G348" s="3261">
        <v>0.15</v>
      </c>
    </row>
    <row r="349" spans="1:7">
      <c r="A349" s="3270" t="s">
        <v>307</v>
      </c>
      <c r="B349" s="3259" t="s">
        <v>2929</v>
      </c>
      <c r="C349" s="3260">
        <v>0.15</v>
      </c>
      <c r="D349" s="3260">
        <v>0.15</v>
      </c>
      <c r="E349" s="3260">
        <v>0.15</v>
      </c>
      <c r="F349" s="3260">
        <v>0.15</v>
      </c>
      <c r="G349" s="3261">
        <v>0.15</v>
      </c>
    </row>
    <row r="350" spans="1:7">
      <c r="A350" s="3270" t="s">
        <v>307</v>
      </c>
      <c r="B350" s="3259" t="s">
        <v>2932</v>
      </c>
      <c r="C350" s="3260">
        <v>0.15</v>
      </c>
      <c r="D350" s="3260">
        <v>0.15</v>
      </c>
      <c r="E350" s="3260">
        <v>0.15</v>
      </c>
      <c r="F350" s="3260">
        <v>0.14699999999999999</v>
      </c>
      <c r="G350" s="3261">
        <v>0.15</v>
      </c>
    </row>
    <row r="351" spans="1:7">
      <c r="A351" s="3270" t="s">
        <v>307</v>
      </c>
      <c r="B351" s="3259" t="s">
        <v>2937</v>
      </c>
      <c r="C351" s="3260">
        <v>0.15</v>
      </c>
      <c r="D351" s="3260">
        <v>0.15</v>
      </c>
      <c r="E351" s="3260">
        <v>0.15</v>
      </c>
      <c r="F351" s="3260">
        <v>0.13</v>
      </c>
      <c r="G351" s="3261">
        <v>0.15</v>
      </c>
    </row>
    <row r="352" spans="1:7">
      <c r="A352" s="3270" t="s">
        <v>307</v>
      </c>
      <c r="B352" s="3259" t="s">
        <v>2942</v>
      </c>
      <c r="C352" s="3260">
        <v>0.15</v>
      </c>
      <c r="D352" s="3260">
        <v>0.15</v>
      </c>
      <c r="E352" s="3260">
        <v>0.15</v>
      </c>
      <c r="F352" s="3260">
        <v>0.14599999999999999</v>
      </c>
      <c r="G352" s="3261">
        <v>0.15</v>
      </c>
    </row>
    <row r="353" spans="1:7">
      <c r="A353" s="3270" t="s">
        <v>307</v>
      </c>
      <c r="B353" s="3259" t="s">
        <v>2949</v>
      </c>
      <c r="C353" s="3260">
        <v>0.15</v>
      </c>
      <c r="D353" s="3260">
        <v>0.15</v>
      </c>
      <c r="E353" s="3260">
        <v>0.15</v>
      </c>
      <c r="F353" s="3260">
        <v>0.14499999999999999</v>
      </c>
      <c r="G353" s="3261">
        <v>0.15</v>
      </c>
    </row>
    <row r="354" spans="1:7">
      <c r="A354" s="3270" t="s">
        <v>307</v>
      </c>
      <c r="B354" s="3259" t="s">
        <v>280</v>
      </c>
      <c r="C354" s="3260">
        <v>0.15</v>
      </c>
      <c r="D354" s="3260">
        <v>0.15</v>
      </c>
      <c r="E354" s="3260">
        <v>0.15</v>
      </c>
      <c r="F354" s="3260">
        <v>0.14099999999999999</v>
      </c>
      <c r="G354" s="3261">
        <v>0.15</v>
      </c>
    </row>
    <row r="355" spans="1:7">
      <c r="A355" s="3270" t="s">
        <v>307</v>
      </c>
      <c r="B355" s="3259" t="s">
        <v>2962</v>
      </c>
      <c r="C355" s="3260">
        <v>0.15</v>
      </c>
      <c r="D355" s="3260">
        <v>0.15</v>
      </c>
      <c r="E355" s="3260">
        <v>0.15</v>
      </c>
      <c r="F355" s="3260">
        <v>0.15</v>
      </c>
      <c r="G355" s="3261">
        <v>0.15</v>
      </c>
    </row>
    <row r="356" spans="1:7">
      <c r="A356" s="3270" t="s">
        <v>307</v>
      </c>
      <c r="B356" s="3259" t="s">
        <v>2969</v>
      </c>
      <c r="C356" s="3260">
        <v>0.15</v>
      </c>
      <c r="D356" s="3260">
        <v>0.15</v>
      </c>
      <c r="E356" s="3260">
        <v>0.15</v>
      </c>
      <c r="F356" s="3260">
        <v>0.15</v>
      </c>
      <c r="G356" s="3261">
        <v>0.15</v>
      </c>
    </row>
    <row r="357" spans="1:7" ht="14.25" thickBot="1">
      <c r="A357" s="3273" t="s">
        <v>307</v>
      </c>
      <c r="B357" s="3263" t="s">
        <v>2974</v>
      </c>
      <c r="C357" s="3264">
        <v>0.126</v>
      </c>
      <c r="D357" s="3264">
        <v>0.127</v>
      </c>
      <c r="E357" s="3264">
        <v>0.14299999999999999</v>
      </c>
      <c r="F357" s="3264">
        <v>0.125</v>
      </c>
      <c r="G357" s="3266">
        <v>0.129</v>
      </c>
    </row>
    <row r="358" spans="1:7">
      <c r="A358" s="3269" t="s">
        <v>2843</v>
      </c>
      <c r="B358" s="3255" t="s">
        <v>2857</v>
      </c>
      <c r="C358" s="3256">
        <v>0.15</v>
      </c>
      <c r="D358" s="3256">
        <v>0.15</v>
      </c>
      <c r="E358" s="3256">
        <v>0.15</v>
      </c>
      <c r="F358" s="3256">
        <v>0.15</v>
      </c>
      <c r="G358" s="3257">
        <v>0.15</v>
      </c>
    </row>
    <row r="359" spans="1:7">
      <c r="A359" s="3270" t="s">
        <v>2843</v>
      </c>
      <c r="B359" s="3259" t="s">
        <v>2863</v>
      </c>
      <c r="C359" s="3260">
        <v>0.1</v>
      </c>
      <c r="D359" s="3260">
        <v>0.1</v>
      </c>
      <c r="E359" s="3260">
        <v>0.1</v>
      </c>
      <c r="F359" s="3260">
        <v>0.1</v>
      </c>
      <c r="G359" s="3261">
        <v>0.1</v>
      </c>
    </row>
    <row r="360" spans="1:7">
      <c r="A360" s="3270" t="s">
        <v>2843</v>
      </c>
      <c r="B360" s="3259" t="s">
        <v>2869</v>
      </c>
      <c r="C360" s="3260">
        <v>0.15</v>
      </c>
      <c r="D360" s="3260">
        <v>0.15</v>
      </c>
      <c r="E360" s="3260">
        <v>0.15</v>
      </c>
      <c r="F360" s="3260">
        <v>0.14899999999999999</v>
      </c>
      <c r="G360" s="3261">
        <v>0.15</v>
      </c>
    </row>
    <row r="361" spans="1:7">
      <c r="A361" s="3270" t="s">
        <v>2843</v>
      </c>
      <c r="B361" s="3259" t="s">
        <v>153</v>
      </c>
      <c r="C361" s="3260">
        <v>0.15</v>
      </c>
      <c r="D361" s="3260">
        <v>0.15</v>
      </c>
      <c r="E361" s="3260">
        <v>0.15</v>
      </c>
      <c r="F361" s="3260">
        <v>0.115</v>
      </c>
      <c r="G361" s="3261">
        <v>0.15</v>
      </c>
    </row>
    <row r="362" spans="1:7">
      <c r="A362" s="3270" t="s">
        <v>2843</v>
      </c>
      <c r="B362" s="3259" t="s">
        <v>2876</v>
      </c>
      <c r="C362" s="3260">
        <v>0.15</v>
      </c>
      <c r="D362" s="3260">
        <v>0.15</v>
      </c>
      <c r="E362" s="3260">
        <v>0.15</v>
      </c>
      <c r="F362" s="3260">
        <v>0.106</v>
      </c>
      <c r="G362" s="3261">
        <v>0.15</v>
      </c>
    </row>
    <row r="363" spans="1:7">
      <c r="A363" s="3270" t="s">
        <v>2843</v>
      </c>
      <c r="B363" s="3259" t="s">
        <v>2881</v>
      </c>
      <c r="C363" s="3260">
        <v>0.15</v>
      </c>
      <c r="D363" s="3260">
        <v>0.15</v>
      </c>
      <c r="E363" s="3260">
        <v>0.15</v>
      </c>
      <c r="F363" s="3260">
        <v>0.14699999999999999</v>
      </c>
      <c r="G363" s="3261">
        <v>0.15</v>
      </c>
    </row>
    <row r="364" spans="1:7">
      <c r="A364" s="3270" t="s">
        <v>2843</v>
      </c>
      <c r="B364" s="3259" t="s">
        <v>2885</v>
      </c>
      <c r="C364" s="3260">
        <v>0.15</v>
      </c>
      <c r="D364" s="3260">
        <v>0.15</v>
      </c>
      <c r="E364" s="3260">
        <v>0.15</v>
      </c>
      <c r="F364" s="3260">
        <v>0.14799999999999999</v>
      </c>
      <c r="G364" s="3261">
        <v>0.15</v>
      </c>
    </row>
    <row r="365" spans="1:7">
      <c r="A365" s="3270" t="s">
        <v>2843</v>
      </c>
      <c r="B365" s="3259" t="s">
        <v>200</v>
      </c>
      <c r="C365" s="3260">
        <v>0.15</v>
      </c>
      <c r="D365" s="3260">
        <v>0.15</v>
      </c>
      <c r="E365" s="3260">
        <v>0.15</v>
      </c>
      <c r="F365" s="3260">
        <v>0.15</v>
      </c>
      <c r="G365" s="3261">
        <v>0.15</v>
      </c>
    </row>
    <row r="366" spans="1:7">
      <c r="A366" s="3270" t="s">
        <v>2843</v>
      </c>
      <c r="B366" s="3259" t="s">
        <v>2888</v>
      </c>
      <c r="C366" s="3260">
        <v>0.15</v>
      </c>
      <c r="D366" s="3260">
        <v>0.15</v>
      </c>
      <c r="E366" s="3260">
        <v>0.15</v>
      </c>
      <c r="F366" s="3260">
        <v>0.15</v>
      </c>
      <c r="G366" s="3261">
        <v>0.15</v>
      </c>
    </row>
    <row r="367" spans="1:7">
      <c r="A367" s="3270" t="s">
        <v>2843</v>
      </c>
      <c r="B367" s="3259" t="s">
        <v>2891</v>
      </c>
      <c r="C367" s="3260">
        <v>0.15</v>
      </c>
      <c r="D367" s="3260">
        <v>0.15</v>
      </c>
      <c r="E367" s="3260">
        <v>0.15</v>
      </c>
      <c r="F367" s="3260">
        <v>0.14699999999999999</v>
      </c>
      <c r="G367" s="3261">
        <v>0.15</v>
      </c>
    </row>
    <row r="368" spans="1:7">
      <c r="A368" s="3270" t="s">
        <v>2843</v>
      </c>
      <c r="B368" s="3259" t="s">
        <v>2896</v>
      </c>
      <c r="C368" s="3260">
        <v>0.15</v>
      </c>
      <c r="D368" s="3260">
        <v>0.15</v>
      </c>
      <c r="E368" s="3260">
        <v>0.15</v>
      </c>
      <c r="F368" s="3260">
        <v>0.13600000000000001</v>
      </c>
      <c r="G368" s="3261">
        <v>0.15</v>
      </c>
    </row>
    <row r="369" spans="1:7">
      <c r="A369" s="3270" t="s">
        <v>2843</v>
      </c>
      <c r="B369" s="3259" t="s">
        <v>214</v>
      </c>
      <c r="C369" s="3260">
        <v>0.15</v>
      </c>
      <c r="D369" s="3260">
        <v>0.15</v>
      </c>
      <c r="E369" s="3260">
        <v>0.15</v>
      </c>
      <c r="F369" s="3260">
        <v>0.14399999999999999</v>
      </c>
      <c r="G369" s="3261">
        <v>0.15</v>
      </c>
    </row>
    <row r="370" spans="1:7">
      <c r="A370" s="3270" t="s">
        <v>2843</v>
      </c>
      <c r="B370" s="3259" t="s">
        <v>221</v>
      </c>
      <c r="C370" s="3260">
        <v>0.15</v>
      </c>
      <c r="D370" s="3260">
        <v>0.15</v>
      </c>
      <c r="E370" s="3260">
        <v>0.15</v>
      </c>
      <c r="F370" s="3260">
        <v>0.14599999999999999</v>
      </c>
      <c r="G370" s="3261">
        <v>0.15</v>
      </c>
    </row>
    <row r="371" spans="1:7">
      <c r="A371" s="3270" t="s">
        <v>2843</v>
      </c>
      <c r="B371" s="3259" t="s">
        <v>229</v>
      </c>
      <c r="C371" s="3260">
        <v>0.15</v>
      </c>
      <c r="D371" s="3260">
        <v>0.15</v>
      </c>
      <c r="E371" s="3260">
        <v>0.15</v>
      </c>
      <c r="F371" s="3260">
        <v>0.12</v>
      </c>
      <c r="G371" s="3261">
        <v>0.15</v>
      </c>
    </row>
    <row r="372" spans="1:7">
      <c r="A372" s="3270" t="s">
        <v>2843</v>
      </c>
      <c r="B372" s="3259" t="s">
        <v>2904</v>
      </c>
      <c r="C372" s="3260">
        <v>0.15</v>
      </c>
      <c r="D372" s="3260">
        <v>0.15</v>
      </c>
      <c r="E372" s="3260">
        <v>0.15</v>
      </c>
      <c r="F372" s="3260">
        <v>0.14299999999999999</v>
      </c>
      <c r="G372" s="3261">
        <v>0.15</v>
      </c>
    </row>
    <row r="373" spans="1:7">
      <c r="A373" s="3270" t="s">
        <v>2843</v>
      </c>
      <c r="B373" s="3259" t="s">
        <v>258</v>
      </c>
      <c r="C373" s="3260">
        <v>0.15</v>
      </c>
      <c r="D373" s="3260">
        <v>0.15</v>
      </c>
      <c r="E373" s="3260">
        <v>0.15</v>
      </c>
      <c r="F373" s="3260">
        <v>0.14599999999999999</v>
      </c>
      <c r="G373" s="3261">
        <v>0.15</v>
      </c>
    </row>
    <row r="374" spans="1:7">
      <c r="A374" s="3270" t="s">
        <v>2843</v>
      </c>
      <c r="B374" s="3259" t="s">
        <v>266</v>
      </c>
      <c r="C374" s="3260">
        <v>0.15</v>
      </c>
      <c r="D374" s="3260">
        <v>0.15</v>
      </c>
      <c r="E374" s="3260">
        <v>0.15</v>
      </c>
      <c r="F374" s="3260">
        <v>0.14399999999999999</v>
      </c>
      <c r="G374" s="3261">
        <v>0.15</v>
      </c>
    </row>
    <row r="375" spans="1:7">
      <c r="A375" s="3270" t="s">
        <v>2843</v>
      </c>
      <c r="B375" s="3259" t="s">
        <v>2912</v>
      </c>
      <c r="C375" s="3260">
        <v>0.15</v>
      </c>
      <c r="D375" s="3260">
        <v>0.15</v>
      </c>
      <c r="E375" s="3260">
        <v>0.15</v>
      </c>
      <c r="F375" s="3260">
        <v>0.13</v>
      </c>
      <c r="G375" s="3261">
        <v>0.15</v>
      </c>
    </row>
    <row r="376" spans="1:7">
      <c r="A376" s="3270" t="s">
        <v>2843</v>
      </c>
      <c r="B376" s="3259" t="s">
        <v>277</v>
      </c>
      <c r="C376" s="3260">
        <v>0.15</v>
      </c>
      <c r="D376" s="3260">
        <v>0.15</v>
      </c>
      <c r="E376" s="3260">
        <v>0.15</v>
      </c>
      <c r="F376" s="3260">
        <v>0.14199999999999999</v>
      </c>
      <c r="G376" s="3261">
        <v>0.15</v>
      </c>
    </row>
    <row r="377" spans="1:7" ht="14.25" thickBot="1">
      <c r="A377" s="3273" t="s">
        <v>2843</v>
      </c>
      <c r="B377" s="3263" t="s">
        <v>2918</v>
      </c>
      <c r="C377" s="3264">
        <v>0.15</v>
      </c>
      <c r="D377" s="3264">
        <v>0.15</v>
      </c>
      <c r="E377" s="3264">
        <v>0.15</v>
      </c>
      <c r="F377" s="3264">
        <v>0.14000000000000001</v>
      </c>
      <c r="G377" s="3266">
        <v>0.15</v>
      </c>
    </row>
    <row r="378" spans="1:7">
      <c r="A378" s="3269" t="s">
        <v>2844</v>
      </c>
      <c r="B378" s="3255" t="s">
        <v>2858</v>
      </c>
      <c r="C378" s="3256">
        <v>0.15</v>
      </c>
      <c r="D378" s="3256">
        <v>0.15</v>
      </c>
      <c r="E378" s="3256">
        <v>0.15</v>
      </c>
      <c r="F378" s="3256">
        <v>0.107</v>
      </c>
      <c r="G378" s="3257">
        <v>0.15</v>
      </c>
    </row>
    <row r="379" spans="1:7">
      <c r="A379" s="3270" t="s">
        <v>2844</v>
      </c>
      <c r="B379" s="3259" t="s">
        <v>2864</v>
      </c>
      <c r="C379" s="3260">
        <v>0.15</v>
      </c>
      <c r="D379" s="3260">
        <v>0.15</v>
      </c>
      <c r="E379" s="3260">
        <v>0.15</v>
      </c>
      <c r="F379" s="3260">
        <v>0.115</v>
      </c>
      <c r="G379" s="3261">
        <v>0.14899999999999999</v>
      </c>
    </row>
    <row r="380" spans="1:7">
      <c r="A380" s="3270" t="s">
        <v>2844</v>
      </c>
      <c r="B380" s="3259" t="s">
        <v>2870</v>
      </c>
      <c r="C380" s="3260">
        <v>0.15</v>
      </c>
      <c r="D380" s="3260">
        <v>0.15</v>
      </c>
      <c r="E380" s="3260">
        <v>0.15</v>
      </c>
      <c r="F380" s="3260">
        <v>0.1</v>
      </c>
      <c r="G380" s="3261">
        <v>0.14799999999999999</v>
      </c>
    </row>
    <row r="381" spans="1:7">
      <c r="A381" s="3270" t="s">
        <v>2844</v>
      </c>
      <c r="B381" s="3259" t="s">
        <v>2873</v>
      </c>
      <c r="C381" s="3260">
        <v>0.15</v>
      </c>
      <c r="D381" s="3260">
        <v>0.15</v>
      </c>
      <c r="E381" s="3260">
        <v>0.15</v>
      </c>
      <c r="F381" s="3260">
        <v>0.126</v>
      </c>
      <c r="G381" s="3261">
        <v>0.15</v>
      </c>
    </row>
    <row r="382" spans="1:7">
      <c r="A382" s="3270" t="s">
        <v>2844</v>
      </c>
      <c r="B382" s="3259" t="s">
        <v>2877</v>
      </c>
      <c r="C382" s="3260">
        <v>0.15</v>
      </c>
      <c r="D382" s="3260">
        <v>0.15</v>
      </c>
      <c r="E382" s="3260">
        <v>0.15</v>
      </c>
      <c r="F382" s="3260">
        <v>0.15</v>
      </c>
      <c r="G382" s="3261">
        <v>0.15</v>
      </c>
    </row>
    <row r="383" spans="1:7">
      <c r="A383" s="3270" t="s">
        <v>2844</v>
      </c>
      <c r="B383" s="3259" t="s">
        <v>2882</v>
      </c>
      <c r="C383" s="3260">
        <v>0.15</v>
      </c>
      <c r="D383" s="3260">
        <v>0.15</v>
      </c>
      <c r="E383" s="3260">
        <v>0.15</v>
      </c>
      <c r="F383" s="3260">
        <v>0.14699999999999999</v>
      </c>
      <c r="G383" s="3261">
        <v>0.15</v>
      </c>
    </row>
    <row r="384" spans="1:7" ht="14.25" thickBot="1">
      <c r="A384" s="3280" t="s">
        <v>2844</v>
      </c>
      <c r="B384" s="3281" t="s">
        <v>2886</v>
      </c>
      <c r="C384" s="3282">
        <v>0.15</v>
      </c>
      <c r="D384" s="3282">
        <v>0.15</v>
      </c>
      <c r="E384" s="3282">
        <v>0.15</v>
      </c>
      <c r="F384" s="3282">
        <v>0.15</v>
      </c>
      <c r="G384" s="3283">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5"/>
  </cols>
  <sheetData>
    <row r="1" spans="1:6">
      <c r="A1" s="3919" t="s">
        <v>3225</v>
      </c>
      <c r="B1" s="3919"/>
      <c r="C1" s="3919"/>
      <c r="D1" s="3919"/>
      <c r="E1" s="3919"/>
      <c r="F1" s="3920"/>
    </row>
    <row r="2" spans="1:6">
      <c r="A2" s="3286" t="s">
        <v>3226</v>
      </c>
      <c r="B2" s="3287"/>
      <c r="C2" s="3287"/>
      <c r="D2" s="3287"/>
      <c r="E2" s="3287"/>
      <c r="F2" s="3287"/>
    </row>
    <row r="3" spans="1:6">
      <c r="A3" s="3286" t="s">
        <v>3227</v>
      </c>
      <c r="B3" s="3287"/>
      <c r="C3" s="3287"/>
      <c r="D3" s="3287"/>
      <c r="E3" s="3287"/>
      <c r="F3" s="3288" t="s">
        <v>3228</v>
      </c>
    </row>
    <row r="4" spans="1:6">
      <c r="A4" s="3289" t="s">
        <v>672</v>
      </c>
      <c r="B4" s="3289" t="s">
        <v>673</v>
      </c>
      <c r="C4" s="3289" t="s">
        <v>21</v>
      </c>
      <c r="D4" s="3289" t="s">
        <v>674</v>
      </c>
      <c r="E4" s="3289" t="s">
        <v>3</v>
      </c>
      <c r="F4" s="3289" t="s">
        <v>3229</v>
      </c>
    </row>
    <row r="5" spans="1:6">
      <c r="A5" s="3290" t="s">
        <v>675</v>
      </c>
      <c r="B5" s="3289"/>
      <c r="C5" s="3289"/>
      <c r="D5" s="3289"/>
      <c r="E5" s="3289"/>
      <c r="F5" s="3291"/>
    </row>
    <row r="6" spans="1:6">
      <c r="A6" s="3290" t="s">
        <v>144</v>
      </c>
      <c r="B6" s="3292">
        <v>35380</v>
      </c>
      <c r="C6" s="3292">
        <v>35180</v>
      </c>
      <c r="D6" s="3292">
        <v>35030</v>
      </c>
      <c r="E6" s="3292">
        <v>13780</v>
      </c>
      <c r="F6" s="3292">
        <v>25980</v>
      </c>
    </row>
    <row r="7" spans="1:6">
      <c r="A7" s="3290" t="s">
        <v>184</v>
      </c>
      <c r="B7" s="3292">
        <v>29960</v>
      </c>
      <c r="C7" s="3292">
        <v>29800</v>
      </c>
      <c r="D7" s="3292">
        <v>29690</v>
      </c>
      <c r="E7" s="3292">
        <v>10100</v>
      </c>
      <c r="F7" s="3292">
        <v>21690</v>
      </c>
    </row>
    <row r="8" spans="1:6">
      <c r="A8" s="3290" t="s">
        <v>296</v>
      </c>
      <c r="B8" s="3292">
        <v>24480</v>
      </c>
      <c r="C8" s="3292">
        <v>24380</v>
      </c>
      <c r="D8" s="3292">
        <v>25590</v>
      </c>
      <c r="E8" s="3292">
        <v>7010</v>
      </c>
      <c r="F8" s="3292">
        <v>17060</v>
      </c>
    </row>
    <row r="9" spans="1:6">
      <c r="A9" s="3290" t="s">
        <v>110</v>
      </c>
      <c r="B9" s="3292">
        <v>19370</v>
      </c>
      <c r="C9" s="3292">
        <v>19290</v>
      </c>
      <c r="D9" s="3292">
        <v>21280</v>
      </c>
      <c r="E9" s="3292">
        <v>4910</v>
      </c>
      <c r="F9" s="3292">
        <v>13090</v>
      </c>
    </row>
    <row r="10" spans="1:6">
      <c r="A10" s="3290" t="s">
        <v>303</v>
      </c>
      <c r="B10" s="3292">
        <v>15050</v>
      </c>
      <c r="C10" s="3292">
        <v>14980</v>
      </c>
      <c r="D10" s="3292">
        <v>17300</v>
      </c>
      <c r="E10" s="3292">
        <v>3450</v>
      </c>
      <c r="F10" s="3292">
        <v>9900</v>
      </c>
    </row>
    <row r="11" spans="1:6">
      <c r="A11" s="3290" t="s">
        <v>29</v>
      </c>
      <c r="B11" s="3292">
        <v>11550</v>
      </c>
      <c r="C11" s="3292">
        <v>11490</v>
      </c>
      <c r="D11" s="3292">
        <v>13850</v>
      </c>
      <c r="E11" s="3292">
        <v>2400</v>
      </c>
      <c r="F11" s="3292">
        <v>7390</v>
      </c>
    </row>
    <row r="12" spans="1:6">
      <c r="A12" s="3290" t="s">
        <v>304</v>
      </c>
      <c r="B12" s="3292">
        <v>8630</v>
      </c>
      <c r="C12" s="3292">
        <v>8580</v>
      </c>
      <c r="D12" s="3292">
        <v>10740</v>
      </c>
      <c r="E12" s="3292">
        <v>1720</v>
      </c>
      <c r="F12" s="3292">
        <v>5420</v>
      </c>
    </row>
    <row r="13" spans="1:6">
      <c r="A13" s="3290" t="s">
        <v>305</v>
      </c>
      <c r="B13" s="3292">
        <v>6620</v>
      </c>
      <c r="C13" s="3292">
        <v>6580</v>
      </c>
      <c r="D13" s="3292">
        <v>7830</v>
      </c>
      <c r="E13" s="3292">
        <v>1260</v>
      </c>
      <c r="F13" s="3292">
        <v>4040</v>
      </c>
    </row>
    <row r="14" spans="1:6">
      <c r="A14" s="3290" t="s">
        <v>306</v>
      </c>
      <c r="B14" s="3292">
        <v>4900</v>
      </c>
      <c r="C14" s="3292">
        <v>4860</v>
      </c>
      <c r="D14" s="3292">
        <v>5540</v>
      </c>
      <c r="E14" s="3292">
        <v>950</v>
      </c>
      <c r="F14" s="3292">
        <v>2930</v>
      </c>
    </row>
    <row r="15" spans="1:6">
      <c r="A15" s="3290" t="s">
        <v>307</v>
      </c>
      <c r="B15" s="3292">
        <v>3380</v>
      </c>
      <c r="C15" s="3292">
        <v>3340</v>
      </c>
      <c r="D15" s="3292">
        <v>3630</v>
      </c>
      <c r="E15" s="3292">
        <v>730</v>
      </c>
      <c r="F15" s="3292">
        <v>1990</v>
      </c>
    </row>
    <row r="16" spans="1:6">
      <c r="A16" s="3290" t="s">
        <v>369</v>
      </c>
      <c r="B16" s="3292">
        <v>2230</v>
      </c>
      <c r="C16" s="3292">
        <v>2200</v>
      </c>
      <c r="D16" s="3292">
        <v>2180</v>
      </c>
      <c r="E16" s="3292">
        <v>570</v>
      </c>
      <c r="F16" s="3292">
        <v>1330</v>
      </c>
    </row>
    <row r="17" spans="1:6">
      <c r="A17" s="3290" t="s">
        <v>370</v>
      </c>
      <c r="B17" s="3292">
        <v>1390</v>
      </c>
      <c r="C17" s="3292">
        <v>1360</v>
      </c>
      <c r="D17" s="3292">
        <v>1340</v>
      </c>
      <c r="E17" s="3292">
        <v>450</v>
      </c>
      <c r="F17" s="3292">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6">
        <f>基准地价修正!G23</f>
        <v>45352</v>
      </c>
      <c r="B1" s="3205" t="s">
        <v>3363</v>
      </c>
      <c r="C1" s="3206"/>
      <c r="D1" s="3206"/>
      <c r="E1" s="3206"/>
      <c r="F1" s="3206"/>
      <c r="G1" s="3206"/>
      <c r="H1" s="3206"/>
      <c r="I1" s="3206"/>
      <c r="J1" s="3160"/>
      <c r="K1" s="3206" t="s">
        <v>454</v>
      </c>
      <c r="L1" s="3206"/>
      <c r="M1" s="3206"/>
      <c r="N1" s="3206"/>
      <c r="O1" s="3206"/>
      <c r="P1" s="3206"/>
      <c r="Q1" s="3160"/>
      <c r="R1" s="3921" t="s">
        <v>456</v>
      </c>
      <c r="S1" s="3922"/>
      <c r="T1" s="3922"/>
      <c r="U1" s="3922"/>
      <c r="V1" s="3922"/>
      <c r="W1" s="3922"/>
      <c r="X1" s="3160"/>
      <c r="Y1" s="3921" t="s">
        <v>457</v>
      </c>
      <c r="Z1" s="3922"/>
      <c r="AA1" s="3922"/>
      <c r="AB1" s="3922"/>
      <c r="AC1" s="3922"/>
      <c r="AD1" s="3922"/>
    </row>
    <row r="2" spans="1:30" s="3138" customFormat="1" ht="14.25" thickBot="1">
      <c r="B2" s="3139"/>
      <c r="C2" s="3140"/>
      <c r="D2" s="3141" t="s">
        <v>2803</v>
      </c>
      <c r="E2" s="3142" t="s">
        <v>2804</v>
      </c>
      <c r="F2" s="3142" t="s">
        <v>2805</v>
      </c>
      <c r="G2" s="3142" t="s">
        <v>2806</v>
      </c>
      <c r="H2" s="3142" t="s">
        <v>2807</v>
      </c>
      <c r="I2" s="3142" t="s">
        <v>2624</v>
      </c>
      <c r="J2" s="3143"/>
      <c r="K2" s="3141" t="s">
        <v>2803</v>
      </c>
      <c r="L2" s="3142" t="s">
        <v>2804</v>
      </c>
      <c r="M2" s="3142" t="s">
        <v>2805</v>
      </c>
      <c r="N2" s="3142" t="s">
        <v>2806</v>
      </c>
      <c r="O2" s="3142" t="s">
        <v>2808</v>
      </c>
      <c r="P2" s="3142" t="s">
        <v>2624</v>
      </c>
      <c r="Q2" s="3143"/>
      <c r="R2" s="3141" t="s">
        <v>2803</v>
      </c>
      <c r="S2" s="3142" t="s">
        <v>2804</v>
      </c>
      <c r="T2" s="3142" t="s">
        <v>2805</v>
      </c>
      <c r="U2" s="3142" t="s">
        <v>2809</v>
      </c>
      <c r="V2" s="3142" t="s">
        <v>2810</v>
      </c>
      <c r="W2" s="3142" t="s">
        <v>2624</v>
      </c>
      <c r="X2" s="3143"/>
      <c r="Y2" s="3141" t="s">
        <v>2803</v>
      </c>
      <c r="Z2" s="3142" t="s">
        <v>2804</v>
      </c>
      <c r="AA2" s="3142" t="s">
        <v>2805</v>
      </c>
      <c r="AB2" s="3142" t="s">
        <v>2811</v>
      </c>
      <c r="AC2" s="3142" t="s">
        <v>2810</v>
      </c>
      <c r="AD2" s="3142" t="s">
        <v>2624</v>
      </c>
    </row>
    <row r="3" spans="1:30" s="3156" customFormat="1" ht="12.75">
      <c r="A3" s="3144" t="s">
        <v>2812</v>
      </c>
      <c r="B3" s="3145"/>
      <c r="C3" s="3146"/>
      <c r="D3" s="3146">
        <f>ROUND(AVERAGEIF(D4:D18,"&lt;&gt;0"),2)</f>
        <v>0.73</v>
      </c>
      <c r="E3" s="3146">
        <f t="shared" ref="E3:H3" si="0">ROUND(AVERAGEIF(E4:E18,"&lt;&gt;0"),2)</f>
        <v>0.4</v>
      </c>
      <c r="F3" s="3146">
        <f t="shared" si="0"/>
        <v>0.2</v>
      </c>
      <c r="G3" s="3146">
        <f t="shared" si="0"/>
        <v>0.78</v>
      </c>
      <c r="H3" s="3146">
        <f t="shared" si="0"/>
        <v>0.63</v>
      </c>
      <c r="I3" s="3146">
        <f>F3</f>
        <v>0.2</v>
      </c>
      <c r="J3" s="3147"/>
      <c r="K3" s="3148">
        <f>ROUND(AVERAGEIF(K4:K18,"&lt;&gt;0"),4)</f>
        <v>7.3000000000000001E-3</v>
      </c>
      <c r="L3" s="3149">
        <f t="shared" ref="L3:O3" si="1">ROUND(AVERAGEIF(L4:L18,"&lt;&gt;0"),4)</f>
        <v>4.0000000000000001E-3</v>
      </c>
      <c r="M3" s="3149">
        <f t="shared" si="1"/>
        <v>2E-3</v>
      </c>
      <c r="N3" s="3149">
        <f t="shared" si="1"/>
        <v>7.7999999999999996E-3</v>
      </c>
      <c r="O3" s="3149">
        <f t="shared" si="1"/>
        <v>6.3E-3</v>
      </c>
      <c r="P3" s="3149">
        <f>M3</f>
        <v>2E-3</v>
      </c>
      <c r="Q3" s="3147"/>
      <c r="R3" s="3150">
        <f>ROUND(SUMPRODUCT(PRODUCT(1+K4:K18)),4)</f>
        <v>1.0908</v>
      </c>
      <c r="S3" s="3151">
        <f t="shared" ref="S3:V3" si="2">ROUND(SUMPRODUCT(PRODUCT(1+L4:L18)),4)</f>
        <v>1.0488</v>
      </c>
      <c r="T3" s="3151">
        <f t="shared" si="2"/>
        <v>1.024</v>
      </c>
      <c r="U3" s="3151">
        <f t="shared" si="2"/>
        <v>1.0980000000000001</v>
      </c>
      <c r="V3" s="3151">
        <f t="shared" si="2"/>
        <v>1.0779000000000001</v>
      </c>
      <c r="W3" s="3150">
        <f>T3</f>
        <v>1.024</v>
      </c>
      <c r="X3" s="3147"/>
      <c r="Y3" s="3152">
        <f>ROUND(AVERAGEIF(Y5:Y18,"&lt;&gt;0"),4)</f>
        <v>8.6999999999999994E-3</v>
      </c>
      <c r="Z3" s="3153">
        <f t="shared" ref="Z3:AC3" si="3">ROUND(AVERAGEIF(Z5:Z18,"&lt;&gt;0"),4)</f>
        <v>3.5000000000000001E-3</v>
      </c>
      <c r="AA3" s="3154">
        <f t="shared" si="3"/>
        <v>8.9999999999999998E-4</v>
      </c>
      <c r="AB3" s="3152">
        <f t="shared" si="3"/>
        <v>9.4999999999999998E-3</v>
      </c>
      <c r="AC3" s="3155">
        <f t="shared" si="3"/>
        <v>6.1000000000000004E-3</v>
      </c>
      <c r="AD3" s="3152">
        <f>AA3</f>
        <v>8.9999999999999998E-4</v>
      </c>
    </row>
    <row r="4" spans="1:30" s="3157" customFormat="1" ht="12.75">
      <c r="B4" s="3158"/>
      <c r="C4" s="3159"/>
      <c r="D4" s="3159"/>
      <c r="E4" s="3159"/>
      <c r="F4" s="3159"/>
      <c r="G4" s="3159"/>
      <c r="H4" s="3159"/>
      <c r="I4" s="3159"/>
      <c r="J4" s="3160"/>
      <c r="K4" s="3161"/>
      <c r="L4" s="3162"/>
      <c r="M4" s="3162"/>
      <c r="N4" s="3162"/>
      <c r="O4" s="3162"/>
      <c r="P4" s="3162"/>
      <c r="Q4" s="3160"/>
      <c r="R4" s="3163"/>
      <c r="S4" s="3164"/>
      <c r="T4" s="3165"/>
      <c r="U4" s="3163"/>
      <c r="V4" s="3166"/>
      <c r="W4" s="3163"/>
      <c r="X4" s="3160"/>
      <c r="Y4" s="3167"/>
      <c r="Z4" s="3168"/>
      <c r="AA4" s="3169"/>
      <c r="AB4" s="3167"/>
      <c r="AC4" s="3170"/>
      <c r="AD4" s="3167"/>
    </row>
    <row r="5" spans="1:30" s="3180" customFormat="1" ht="12.75">
      <c r="A5" s="2204" t="s">
        <v>3366</v>
      </c>
      <c r="B5" s="3172">
        <v>2024</v>
      </c>
      <c r="C5" s="3173">
        <v>2</v>
      </c>
      <c r="D5" s="3174">
        <v>0</v>
      </c>
      <c r="E5" s="3174">
        <v>0</v>
      </c>
      <c r="F5" s="3174">
        <v>0</v>
      </c>
      <c r="G5" s="3174">
        <v>0</v>
      </c>
      <c r="H5" s="3174">
        <v>0</v>
      </c>
      <c r="I5" s="3175">
        <f t="shared" ref="I5:I18" si="4">F5</f>
        <v>0</v>
      </c>
      <c r="J5" s="3176"/>
      <c r="K5" s="3177">
        <f t="shared" ref="K5:O18" si="5">D5/100</f>
        <v>0</v>
      </c>
      <c r="L5" s="3167">
        <f t="shared" si="5"/>
        <v>0</v>
      </c>
      <c r="M5" s="3167">
        <f t="shared" si="5"/>
        <v>0</v>
      </c>
      <c r="N5" s="3167">
        <f t="shared" si="5"/>
        <v>0</v>
      </c>
      <c r="O5" s="3167">
        <f t="shared" si="5"/>
        <v>0</v>
      </c>
      <c r="P5" s="3167">
        <f>M5</f>
        <v>0</v>
      </c>
      <c r="Q5" s="3176"/>
      <c r="R5" s="3178">
        <f>ROUND(IF(项目基本情况!$B$8="出让",SUMPRODUCT(PRODUCT(1+K5:$K$18)),SUMPRODUCT(PRODUCT(1+K5:$K$17))),4)</f>
        <v>1.0804</v>
      </c>
      <c r="S5" s="3178">
        <f>ROUND(IF(项目基本情况!$B$8="出让",SUMPRODUCT(PRODUCT(1+L5:$L$18)),SUMPRODUCT(PRODUCT(1+L5:$L$17))),4)</f>
        <v>1.0471999999999999</v>
      </c>
      <c r="T5" s="3178">
        <f>ROUND(IF(项目基本情况!$B$8="出让",SUMPRODUCT(PRODUCT(1+M5:$M$18)),SUMPRODUCT(PRODUCT(1+M5:$M$17))),4)</f>
        <v>1.0266</v>
      </c>
      <c r="U5" s="3178">
        <f>ROUND(IF(项目基本情况!$B$8="出让",SUMPRODUCT(PRODUCT(1+N5:$N$18)),SUMPRODUCT(PRODUCT(1+N5:$N$17))),4)</f>
        <v>1.0859000000000001</v>
      </c>
      <c r="V5" s="3178">
        <f>ROUND(IF(项目基本情况!$B$8="出让",SUMPRODUCT(PRODUCT(1+O5:$O$18)),SUMPRODUCT(PRODUCT(1+O5:$O$17))),4)</f>
        <v>1.0741000000000001</v>
      </c>
      <c r="W5" s="3178">
        <f>T5</f>
        <v>1.0266</v>
      </c>
      <c r="X5" s="3176"/>
      <c r="Y5" s="3179">
        <f>IF(D5=0,0,ROUND(AVERAGE(D5:D18)/100,4))</f>
        <v>0</v>
      </c>
      <c r="Z5" s="3179">
        <f t="shared" ref="Z5:AC5" si="6">IF(E5=0,0,ROUND(AVERAGE(E5:E18)/100,4))</f>
        <v>0</v>
      </c>
      <c r="AA5" s="3179">
        <f t="shared" si="6"/>
        <v>0</v>
      </c>
      <c r="AB5" s="3179">
        <f t="shared" si="6"/>
        <v>0</v>
      </c>
      <c r="AC5" s="3179">
        <f t="shared" si="6"/>
        <v>0</v>
      </c>
      <c r="AD5" s="3179">
        <f t="shared" ref="AD5:AD17" si="7">AA5</f>
        <v>0</v>
      </c>
    </row>
    <row r="6" spans="1:30" s="3180" customFormat="1" ht="12.75">
      <c r="A6" s="2204" t="s">
        <v>3367</v>
      </c>
      <c r="B6" s="3172">
        <v>2024</v>
      </c>
      <c r="C6" s="3173">
        <v>1</v>
      </c>
      <c r="D6" s="3174">
        <v>0</v>
      </c>
      <c r="E6" s="3174">
        <v>0</v>
      </c>
      <c r="F6" s="3174">
        <v>0</v>
      </c>
      <c r="G6" s="3174">
        <v>0</v>
      </c>
      <c r="H6" s="3191">
        <v>0</v>
      </c>
      <c r="I6" s="3175">
        <v>0</v>
      </c>
      <c r="J6" s="3176"/>
      <c r="K6" s="3177">
        <f t="shared" ref="K6" si="8">D6/100</f>
        <v>0</v>
      </c>
      <c r="L6" s="3167">
        <f t="shared" ref="L6" si="9">E6/100</f>
        <v>0</v>
      </c>
      <c r="M6" s="3167">
        <f t="shared" ref="M6" si="10">F6/100</f>
        <v>0</v>
      </c>
      <c r="N6" s="3167">
        <f t="shared" ref="N6" si="11">G6/100</f>
        <v>0</v>
      </c>
      <c r="O6" s="3167">
        <f t="shared" ref="O6" si="12">H6/100</f>
        <v>0</v>
      </c>
      <c r="P6" s="3167">
        <f t="shared" ref="P6" si="13">M6</f>
        <v>0</v>
      </c>
      <c r="Q6" s="3176"/>
      <c r="R6" s="3178">
        <f>ROUND(IF(项目基本情况!$B$8="出让",SUMPRODUCT(PRODUCT(1+K6:$K$18)),SUMPRODUCT(PRODUCT(1+K6:$K$17))),4)</f>
        <v>1.0804</v>
      </c>
      <c r="S6" s="3178">
        <f>ROUND(IF(项目基本情况!$B$8="出让",SUMPRODUCT(PRODUCT(1+L6:$L$18)),SUMPRODUCT(PRODUCT(1+L6:$L$17))),4)</f>
        <v>1.0471999999999999</v>
      </c>
      <c r="T6" s="3178">
        <f>ROUND(IF(项目基本情况!$B$8="出让",SUMPRODUCT(PRODUCT(1+M6:$M$18)),SUMPRODUCT(PRODUCT(1+M6:$M$17))),4)</f>
        <v>1.0266</v>
      </c>
      <c r="U6" s="3178">
        <f>ROUND(IF(项目基本情况!$B$8="出让",SUMPRODUCT(PRODUCT(1+N6:$N$18)),SUMPRODUCT(PRODUCT(1+N6:$N$17))),4)</f>
        <v>1.0859000000000001</v>
      </c>
      <c r="V6" s="3178">
        <f>ROUND(IF(项目基本情况!$B$8="出让",SUMPRODUCT(PRODUCT(1+O6:$O$18)),SUMPRODUCT(PRODUCT(1+O6:$O$17))),4)</f>
        <v>1.0741000000000001</v>
      </c>
      <c r="W6" s="3178">
        <f t="shared" ref="W6" si="14">T6</f>
        <v>1.0266</v>
      </c>
      <c r="X6" s="3176"/>
      <c r="Y6" s="3179"/>
      <c r="Z6" s="3179"/>
      <c r="AA6" s="3179"/>
      <c r="AB6" s="3179"/>
      <c r="AC6" s="3179"/>
      <c r="AD6" s="3179"/>
    </row>
    <row r="7" spans="1:30" s="3190" customFormat="1" ht="12.75">
      <c r="A7" s="3181" t="s">
        <v>3369</v>
      </c>
      <c r="B7" s="3182">
        <v>2023</v>
      </c>
      <c r="C7" s="3183">
        <v>4</v>
      </c>
      <c r="D7" s="3184">
        <v>0.19</v>
      </c>
      <c r="E7" s="3184">
        <v>0.24</v>
      </c>
      <c r="F7" s="3184">
        <v>-0.16</v>
      </c>
      <c r="G7" s="3184">
        <v>0.17</v>
      </c>
      <c r="H7" s="3185">
        <v>0.61</v>
      </c>
      <c r="I7" s="3186">
        <f>F7</f>
        <v>-0.16</v>
      </c>
      <c r="J7" s="3187"/>
      <c r="K7" s="3188">
        <f t="shared" si="5"/>
        <v>1.9E-3</v>
      </c>
      <c r="L7" s="3189">
        <f t="shared" si="5"/>
        <v>2.3999999999999998E-3</v>
      </c>
      <c r="M7" s="3189">
        <f t="shared" si="5"/>
        <v>-1.6000000000000001E-3</v>
      </c>
      <c r="N7" s="3189">
        <f t="shared" si="5"/>
        <v>1.7000000000000001E-3</v>
      </c>
      <c r="O7" s="3189">
        <f t="shared" si="5"/>
        <v>6.0999999999999995E-3</v>
      </c>
      <c r="P7" s="3189">
        <f t="shared" ref="P7" si="15">M7</f>
        <v>-1.6000000000000001E-3</v>
      </c>
      <c r="Q7" s="3187"/>
      <c r="R7" s="3187">
        <f>ROUND(IF(项目基本情况!$B$8="出让",SUMPRODUCT(PRODUCT(1+K7:$K$18)),SUMPRODUCT(PRODUCT(1+K7:$K$17))),4)</f>
        <v>1.0804</v>
      </c>
      <c r="S7" s="3187">
        <f>ROUND(IF(项目基本情况!$B$8="出让",SUMPRODUCT(PRODUCT(1+L7:$L$18)),SUMPRODUCT(PRODUCT(1+L7:$L$17))),4)</f>
        <v>1.0471999999999999</v>
      </c>
      <c r="T7" s="3187">
        <f>ROUND(IF(项目基本情况!$B$8="出让",SUMPRODUCT(PRODUCT(1+M7:$M$18)),SUMPRODUCT(PRODUCT(1+M7:$M$17))),4)</f>
        <v>1.0266</v>
      </c>
      <c r="U7" s="3187">
        <f>ROUND(IF(项目基本情况!$B$8="出让",SUMPRODUCT(PRODUCT(1+N7:$N$18)),SUMPRODUCT(PRODUCT(1+N7:$N$17))),4)</f>
        <v>1.0859000000000001</v>
      </c>
      <c r="V7" s="3187">
        <f>ROUND(IF(项目基本情况!$B$8="出让",SUMPRODUCT(PRODUCT(1+O7:$O$18)),SUMPRODUCT(PRODUCT(1+O7:$O$17))),4)</f>
        <v>1.0741000000000001</v>
      </c>
      <c r="W7" s="3187">
        <f t="shared" ref="W7" si="16">T7</f>
        <v>1.0266</v>
      </c>
      <c r="X7" s="3187"/>
      <c r="Y7" s="3189"/>
      <c r="Z7" s="3189"/>
      <c r="AA7" s="3189"/>
      <c r="AB7" s="3189"/>
      <c r="AC7" s="3189"/>
      <c r="AD7" s="3189"/>
    </row>
    <row r="8" spans="1:30" s="3180" customFormat="1" ht="12.75">
      <c r="A8" s="3171" t="s">
        <v>3370</v>
      </c>
      <c r="B8" s="3172">
        <v>2023</v>
      </c>
      <c r="C8" s="3173">
        <v>3</v>
      </c>
      <c r="D8" s="3174">
        <v>0.25</v>
      </c>
      <c r="E8" s="3174">
        <v>0.5</v>
      </c>
      <c r="F8" s="3174">
        <v>0.31</v>
      </c>
      <c r="G8" s="3174">
        <v>0.21</v>
      </c>
      <c r="H8" s="3191">
        <v>0.43</v>
      </c>
      <c r="I8" s="3175">
        <f t="shared" si="4"/>
        <v>0.31</v>
      </c>
      <c r="J8" s="3176"/>
      <c r="K8" s="3177">
        <f t="shared" ref="K8:K10" si="17">D8/100</f>
        <v>2.5000000000000001E-3</v>
      </c>
      <c r="L8" s="3167">
        <f t="shared" ref="L8:L10" si="18">E8/100</f>
        <v>5.0000000000000001E-3</v>
      </c>
      <c r="M8" s="3167">
        <f t="shared" ref="M8:M10" si="19">F8/100</f>
        <v>3.0999999999999999E-3</v>
      </c>
      <c r="N8" s="3167">
        <f t="shared" ref="N8:N10" si="20">G8/100</f>
        <v>2.0999999999999999E-3</v>
      </c>
      <c r="O8" s="3167">
        <f t="shared" ref="O8:O10" si="21">H8/100</f>
        <v>4.3E-3</v>
      </c>
      <c r="P8" s="3167">
        <f t="shared" ref="P8:P10" si="22">M8</f>
        <v>3.0999999999999999E-3</v>
      </c>
      <c r="Q8" s="3176"/>
      <c r="R8" s="3178">
        <f>ROUND(IF(项目基本情况!$B$8="出让",SUMPRODUCT(PRODUCT(1+K8:$K$18)),SUMPRODUCT(PRODUCT(1+K8:$K$17))),4)</f>
        <v>1.0783</v>
      </c>
      <c r="S8" s="3178">
        <f>ROUND(IF(项目基本情况!$B$8="出让",SUMPRODUCT(PRODUCT(1+L8:$L$18)),SUMPRODUCT(PRODUCT(1+L8:$L$17))),4)</f>
        <v>1.0447</v>
      </c>
      <c r="T8" s="3178">
        <f>ROUND(IF(项目基本情况!$B$8="出让",SUMPRODUCT(PRODUCT(1+M8:$M$18)),SUMPRODUCT(PRODUCT(1+M8:$M$17))),4)</f>
        <v>1.0282</v>
      </c>
      <c r="U8" s="3178">
        <f>ROUND(IF(项目基本情况!$B$8="出让",SUMPRODUCT(PRODUCT(1+N8:$N$18)),SUMPRODUCT(PRODUCT(1+N8:$N$17))),4)</f>
        <v>1.0841000000000001</v>
      </c>
      <c r="V8" s="3178">
        <f>ROUND(IF(项目基本情况!$B$8="出让",SUMPRODUCT(PRODUCT(1+O8:$O$18)),SUMPRODUCT(PRODUCT(1+O8:$O$17))),4)</f>
        <v>1.0674999999999999</v>
      </c>
      <c r="W8" s="3178">
        <f t="shared" ref="W8:W9" si="23">T8</f>
        <v>1.0282</v>
      </c>
      <c r="X8" s="3176"/>
      <c r="Y8" s="3179"/>
      <c r="Z8" s="3179"/>
      <c r="AA8" s="3179"/>
      <c r="AB8" s="3179"/>
      <c r="AC8" s="3179"/>
      <c r="AD8" s="3179"/>
    </row>
    <row r="9" spans="1:30" s="3180" customFormat="1" ht="12.75">
      <c r="A9" s="3171" t="s">
        <v>3362</v>
      </c>
      <c r="B9" s="3172">
        <v>2023</v>
      </c>
      <c r="C9" s="3173">
        <v>2</v>
      </c>
      <c r="D9" s="3174">
        <v>0.91</v>
      </c>
      <c r="E9" s="3174">
        <v>0.66</v>
      </c>
      <c r="F9" s="3174">
        <v>0.47</v>
      </c>
      <c r="G9" s="3174">
        <v>0.96</v>
      </c>
      <c r="H9" s="3191">
        <v>0.71</v>
      </c>
      <c r="I9" s="3175">
        <f t="shared" si="4"/>
        <v>0.47</v>
      </c>
      <c r="J9" s="3176"/>
      <c r="K9" s="3177">
        <f t="shared" si="17"/>
        <v>9.1000000000000004E-3</v>
      </c>
      <c r="L9" s="3167">
        <f t="shared" si="18"/>
        <v>6.6E-3</v>
      </c>
      <c r="M9" s="3167">
        <f t="shared" si="19"/>
        <v>4.6999999999999993E-3</v>
      </c>
      <c r="N9" s="3167">
        <f t="shared" si="20"/>
        <v>9.5999999999999992E-3</v>
      </c>
      <c r="O9" s="3167">
        <f t="shared" si="21"/>
        <v>7.0999999999999995E-3</v>
      </c>
      <c r="P9" s="3167">
        <f t="shared" si="22"/>
        <v>4.6999999999999993E-3</v>
      </c>
      <c r="Q9" s="3176"/>
      <c r="R9" s="3178">
        <f>ROUND(IF(项目基本情况!$B$8="出让",SUMPRODUCT(PRODUCT(1+K9:$K$18)),SUMPRODUCT(PRODUCT(1+K9:$K$17))),4)</f>
        <v>1.0755999999999999</v>
      </c>
      <c r="S9" s="3178">
        <f>ROUND(IF(项目基本情况!$B$8="出让",SUMPRODUCT(PRODUCT(1+L9:$L$18)),SUMPRODUCT(PRODUCT(1+L9:$L$17))),4)</f>
        <v>1.0395000000000001</v>
      </c>
      <c r="T9" s="3178">
        <f>ROUND(IF(项目基本情况!$B$8="出让",SUMPRODUCT(PRODUCT(1+M9:$M$18)),SUMPRODUCT(PRODUCT(1+M9:$M$17))),4)</f>
        <v>1.0250999999999999</v>
      </c>
      <c r="U9" s="3178">
        <f>ROUND(IF(项目基本情况!$B$8="出让",SUMPRODUCT(PRODUCT(1+N9:$N$18)),SUMPRODUCT(PRODUCT(1+N9:$N$17))),4)</f>
        <v>1.0818000000000001</v>
      </c>
      <c r="V9" s="3178">
        <f>ROUND(IF(项目基本情况!$B$8="出让",SUMPRODUCT(PRODUCT(1+O9:$O$18)),SUMPRODUCT(PRODUCT(1+O9:$O$17))),4)</f>
        <v>1.0629999999999999</v>
      </c>
      <c r="W9" s="3178">
        <f t="shared" si="23"/>
        <v>1.0250999999999999</v>
      </c>
      <c r="X9" s="3176"/>
      <c r="Y9" s="3179"/>
      <c r="Z9" s="3179"/>
      <c r="AA9" s="3179"/>
      <c r="AB9" s="3179"/>
      <c r="AC9" s="3179"/>
      <c r="AD9" s="3179"/>
    </row>
    <row r="10" spans="1:30" s="3180" customFormat="1" ht="12.75">
      <c r="A10" s="3171" t="s">
        <v>3361</v>
      </c>
      <c r="B10" s="3172">
        <v>2023</v>
      </c>
      <c r="C10" s="3173">
        <v>1</v>
      </c>
      <c r="D10" s="3174">
        <v>0.89</v>
      </c>
      <c r="E10" s="3174">
        <v>0.74</v>
      </c>
      <c r="F10" s="3174">
        <v>0.56999999999999995</v>
      </c>
      <c r="G10" s="3174">
        <v>0.92</v>
      </c>
      <c r="H10" s="3191">
        <v>0.5</v>
      </c>
      <c r="I10" s="3175">
        <f t="shared" si="4"/>
        <v>0.56999999999999995</v>
      </c>
      <c r="J10" s="3176"/>
      <c r="K10" s="3177">
        <f t="shared" si="17"/>
        <v>8.8999999999999999E-3</v>
      </c>
      <c r="L10" s="3167">
        <f t="shared" si="18"/>
        <v>7.4000000000000003E-3</v>
      </c>
      <c r="M10" s="3167">
        <f t="shared" si="19"/>
        <v>5.6999999999999993E-3</v>
      </c>
      <c r="N10" s="3167">
        <f t="shared" si="20"/>
        <v>9.1999999999999998E-3</v>
      </c>
      <c r="O10" s="3167">
        <f t="shared" si="21"/>
        <v>5.0000000000000001E-3</v>
      </c>
      <c r="P10" s="3167">
        <f t="shared" si="22"/>
        <v>5.6999999999999993E-3</v>
      </c>
      <c r="Q10" s="3176"/>
      <c r="R10" s="3178">
        <f>ROUND(IF(项目基本情况!$B$8="出让",SUMPRODUCT(PRODUCT(1+K10:$K$18)),SUMPRODUCT(PRODUCT(1+K10:$K$17))),4)</f>
        <v>1.0659000000000001</v>
      </c>
      <c r="S10" s="3178">
        <f>ROUND(IF(项目基本情况!$B$8="出让",SUMPRODUCT(PRODUCT(1+L10:$L$18)),SUMPRODUCT(PRODUCT(1+L10:$L$17))),4)</f>
        <v>1.0326</v>
      </c>
      <c r="T10" s="3178">
        <f>ROUND(IF(项目基本情况!$B$8="出让",SUMPRODUCT(PRODUCT(1+M10:$M$18)),SUMPRODUCT(PRODUCT(1+M10:$M$17))),4)</f>
        <v>1.0203</v>
      </c>
      <c r="U10" s="3178">
        <f>ROUND(IF(项目基本情况!$B$8="出让",SUMPRODUCT(PRODUCT(1+N10:$N$18)),SUMPRODUCT(PRODUCT(1+N10:$N$17))),4)</f>
        <v>1.0714999999999999</v>
      </c>
      <c r="V10" s="3178">
        <f>ROUND(IF(项目基本情况!$B$8="出让",SUMPRODUCT(PRODUCT(1+O10:$O$18)),SUMPRODUCT(PRODUCT(1+O10:$O$17))),4)</f>
        <v>1.0555000000000001</v>
      </c>
      <c r="W10" s="3178">
        <f t="shared" ref="W10:W17" si="24">T10</f>
        <v>1.0203</v>
      </c>
      <c r="X10" s="3176"/>
      <c r="Y10" s="3179"/>
      <c r="Z10" s="3179"/>
      <c r="AA10" s="3179"/>
      <c r="AB10" s="3179"/>
      <c r="AC10" s="3179"/>
      <c r="AD10" s="3179"/>
    </row>
    <row r="11" spans="1:30" s="3180" customFormat="1" ht="12.75">
      <c r="A11" s="3171" t="s">
        <v>3360</v>
      </c>
      <c r="B11" s="3172">
        <v>2022</v>
      </c>
      <c r="C11" s="3173">
        <v>4</v>
      </c>
      <c r="D11" s="3174">
        <v>0.62</v>
      </c>
      <c r="E11" s="3174">
        <v>0.2</v>
      </c>
      <c r="F11" s="3174">
        <v>0.11</v>
      </c>
      <c r="G11" s="3174">
        <v>0.69</v>
      </c>
      <c r="H11" s="3191">
        <v>0.53</v>
      </c>
      <c r="I11" s="3175">
        <f t="shared" si="4"/>
        <v>0.11</v>
      </c>
      <c r="J11" s="3176"/>
      <c r="K11" s="3177">
        <f t="shared" si="5"/>
        <v>6.1999999999999998E-3</v>
      </c>
      <c r="L11" s="3167">
        <f t="shared" si="5"/>
        <v>2E-3</v>
      </c>
      <c r="M11" s="3167">
        <f t="shared" si="5"/>
        <v>1.1000000000000001E-3</v>
      </c>
      <c r="N11" s="3167">
        <f t="shared" si="5"/>
        <v>6.8999999999999999E-3</v>
      </c>
      <c r="O11" s="3167">
        <f t="shared" si="5"/>
        <v>5.3E-3</v>
      </c>
      <c r="P11" s="3167">
        <f t="shared" ref="P11:P18" si="25">M11</f>
        <v>1.1000000000000001E-3</v>
      </c>
      <c r="Q11" s="3176"/>
      <c r="R11" s="3178">
        <f>ROUND(IF(项目基本情况!$B$8="出让",SUMPRODUCT(PRODUCT(1+K11:$K$18)),SUMPRODUCT(PRODUCT(1+K11:$K$17))),4)</f>
        <v>1.0565</v>
      </c>
      <c r="S11" s="3178">
        <f>ROUND(IF(项目基本情况!$B$8="出让",SUMPRODUCT(PRODUCT(1+L11:$L$18)),SUMPRODUCT(PRODUCT(1+L11:$L$17))),4)</f>
        <v>1.0250999999999999</v>
      </c>
      <c r="T11" s="3178">
        <f>ROUND(IF(项目基本情况!$B$8="出让",SUMPRODUCT(PRODUCT(1+M11:$M$18)),SUMPRODUCT(PRODUCT(1+M11:$M$17))),4)</f>
        <v>1.0145</v>
      </c>
      <c r="U11" s="3178">
        <f>ROUND(IF(项目基本情况!$B$8="出让",SUMPRODUCT(PRODUCT(1+N11:$N$18)),SUMPRODUCT(PRODUCT(1+N11:$N$17))),4)</f>
        <v>1.0618000000000001</v>
      </c>
      <c r="V11" s="3178">
        <f>ROUND(IF(项目基本情况!$B$8="出让",SUMPRODUCT(PRODUCT(1+O11:$O$18)),SUMPRODUCT(PRODUCT(1+O11:$O$17))),4)</f>
        <v>1.0502</v>
      </c>
      <c r="W11" s="3178">
        <f t="shared" si="24"/>
        <v>1.0145</v>
      </c>
      <c r="X11" s="3176"/>
      <c r="Y11" s="3179">
        <f>IF(D11=0,0,ROUND(AVERAGE(D11:D19)/100,4))</f>
        <v>8.0999999999999996E-3</v>
      </c>
      <c r="Z11" s="3179">
        <f t="shared" ref="Z11:AC11" si="26">IF(E11=0,0,ROUND(AVERAGE(E11:E18)/100,4))</f>
        <v>3.3E-3</v>
      </c>
      <c r="AA11" s="3179">
        <f t="shared" si="26"/>
        <v>1.5E-3</v>
      </c>
      <c r="AB11" s="3179">
        <f t="shared" si="26"/>
        <v>8.8999999999999999E-3</v>
      </c>
      <c r="AC11" s="3179">
        <f t="shared" si="26"/>
        <v>6.6E-3</v>
      </c>
      <c r="AD11" s="3179">
        <f t="shared" si="7"/>
        <v>1.5E-3</v>
      </c>
    </row>
    <row r="12" spans="1:30" s="3180" customFormat="1" ht="12.75">
      <c r="A12" s="3171" t="s">
        <v>3356</v>
      </c>
      <c r="B12" s="3172">
        <v>2022</v>
      </c>
      <c r="C12" s="3173">
        <v>3</v>
      </c>
      <c r="D12" s="3174">
        <v>0.66</v>
      </c>
      <c r="E12" s="3174">
        <v>0.32</v>
      </c>
      <c r="F12" s="3174">
        <v>0.23</v>
      </c>
      <c r="G12" s="3174">
        <v>0.72</v>
      </c>
      <c r="H12" s="3191">
        <v>0.63</v>
      </c>
      <c r="I12" s="3175">
        <f t="shared" si="4"/>
        <v>0.23</v>
      </c>
      <c r="J12" s="3176"/>
      <c r="K12" s="3177">
        <f t="shared" si="5"/>
        <v>6.6E-3</v>
      </c>
      <c r="L12" s="3167">
        <f t="shared" si="5"/>
        <v>3.2000000000000002E-3</v>
      </c>
      <c r="M12" s="3167">
        <f t="shared" si="5"/>
        <v>2.3E-3</v>
      </c>
      <c r="N12" s="3167">
        <f t="shared" si="5"/>
        <v>7.1999999999999998E-3</v>
      </c>
      <c r="O12" s="3167">
        <f t="shared" si="5"/>
        <v>6.3E-3</v>
      </c>
      <c r="P12" s="3167">
        <f t="shared" si="25"/>
        <v>2.3E-3</v>
      </c>
      <c r="Q12" s="3176"/>
      <c r="R12" s="3178">
        <f>ROUND(IF(项目基本情况!$B$8="出让",SUMPRODUCT(PRODUCT(1+K12:$K$18)),SUMPRODUCT(PRODUCT(1+K12:$K$17))),4)</f>
        <v>1.05</v>
      </c>
      <c r="S12" s="3178">
        <f>ROUND(IF(项目基本情况!$B$8="出让",SUMPRODUCT(PRODUCT(1+L12:$L$18)),SUMPRODUCT(PRODUCT(1+L12:$L$17))),4)</f>
        <v>1.0229999999999999</v>
      </c>
      <c r="T12" s="3178">
        <f>ROUND(IF(项目基本情况!$B$8="出让",SUMPRODUCT(PRODUCT(1+M12:$M$18)),SUMPRODUCT(PRODUCT(1+M12:$M$17))),4)</f>
        <v>1.0134000000000001</v>
      </c>
      <c r="U12" s="3178">
        <f>ROUND(IF(项目基本情况!$B$8="出让",SUMPRODUCT(PRODUCT(1+N12:$N$18)),SUMPRODUCT(PRODUCT(1+N12:$N$17))),4)</f>
        <v>1.0545</v>
      </c>
      <c r="V12" s="3178">
        <f>ROUND(IF(项目基本情况!$B$8="出让",SUMPRODUCT(PRODUCT(1+O12:$O$18)),SUMPRODUCT(PRODUCT(1+O12:$O$17))),4)</f>
        <v>1.0447</v>
      </c>
      <c r="W12" s="3178">
        <f t="shared" si="24"/>
        <v>1.0134000000000001</v>
      </c>
      <c r="X12" s="3176"/>
      <c r="Y12" s="3179">
        <f>IF(D12=0,0,ROUND(AVERAGE(D12:D18)/100,4))</f>
        <v>8.3999999999999995E-3</v>
      </c>
      <c r="Z12" s="3179">
        <f t="shared" ref="Z12:AC12" si="27">IF(E12=0,0,ROUND(AVERAGE(E12:E18)/100,4))</f>
        <v>3.5000000000000001E-3</v>
      </c>
      <c r="AA12" s="3179">
        <f t="shared" si="27"/>
        <v>1.5E-3</v>
      </c>
      <c r="AB12" s="3179">
        <f t="shared" si="27"/>
        <v>9.1999999999999998E-3</v>
      </c>
      <c r="AC12" s="3179">
        <f t="shared" si="27"/>
        <v>6.7999999999999996E-3</v>
      </c>
      <c r="AD12" s="3179">
        <f t="shared" si="7"/>
        <v>1.5E-3</v>
      </c>
    </row>
    <row r="13" spans="1:30" s="3180" customFormat="1" ht="12.75">
      <c r="A13" s="3171" t="s">
        <v>3348</v>
      </c>
      <c r="B13" s="3172">
        <v>2022</v>
      </c>
      <c r="C13" s="3173">
        <v>2</v>
      </c>
      <c r="D13" s="3174">
        <v>0.93</v>
      </c>
      <c r="E13" s="3174">
        <v>0.15</v>
      </c>
      <c r="F13" s="3174">
        <v>0.01</v>
      </c>
      <c r="G13" s="3174">
        <v>1.05</v>
      </c>
      <c r="H13" s="3191">
        <v>1.08</v>
      </c>
      <c r="I13" s="3175">
        <f t="shared" si="4"/>
        <v>0.01</v>
      </c>
      <c r="J13" s="3176"/>
      <c r="K13" s="3177">
        <f t="shared" si="5"/>
        <v>9.300000000000001E-3</v>
      </c>
      <c r="L13" s="3167">
        <f t="shared" si="5"/>
        <v>1.5E-3</v>
      </c>
      <c r="M13" s="3167">
        <f t="shared" si="5"/>
        <v>1E-4</v>
      </c>
      <c r="N13" s="3167">
        <f t="shared" si="5"/>
        <v>1.0500000000000001E-2</v>
      </c>
      <c r="O13" s="3167">
        <f t="shared" si="5"/>
        <v>1.0800000000000001E-2</v>
      </c>
      <c r="P13" s="3167">
        <f t="shared" si="25"/>
        <v>1E-4</v>
      </c>
      <c r="Q13" s="3176"/>
      <c r="R13" s="3178">
        <f>ROUND(IF(项目基本情况!$B$8="出让",SUMPRODUCT(PRODUCT(1+K13:$K$18)),SUMPRODUCT(PRODUCT(1+K13:$K$17))),4)</f>
        <v>1.0430999999999999</v>
      </c>
      <c r="S13" s="3178">
        <f>ROUND(IF(项目基本情况!$B$8="出让",SUMPRODUCT(PRODUCT(1+L13:$L$18)),SUMPRODUCT(PRODUCT(1+L13:$L$17))),4)</f>
        <v>1.0197000000000001</v>
      </c>
      <c r="T13" s="3178">
        <f>ROUND(IF(项目基本情况!$B$8="出让",SUMPRODUCT(PRODUCT(1+M13:$M$18)),SUMPRODUCT(PRODUCT(1+M13:$M$17))),4)</f>
        <v>1.0109999999999999</v>
      </c>
      <c r="U13" s="3178">
        <f>ROUND(IF(项目基本情况!$B$8="出让",SUMPRODUCT(PRODUCT(1+N13:$N$18)),SUMPRODUCT(PRODUCT(1+N13:$N$17))),4)</f>
        <v>1.0468999999999999</v>
      </c>
      <c r="V13" s="3178">
        <f>ROUND(IF(项目基本情况!$B$8="出让",SUMPRODUCT(PRODUCT(1+O13:$O$18)),SUMPRODUCT(PRODUCT(1+O13:$O$17))),4)</f>
        <v>1.0382</v>
      </c>
      <c r="W13" s="3178">
        <f t="shared" si="24"/>
        <v>1.0109999999999999</v>
      </c>
      <c r="X13" s="3176"/>
      <c r="Y13" s="3179">
        <f>IF(D13=0,0,ROUND(AVERAGE(D13:D18)/100,4))</f>
        <v>8.6999999999999994E-3</v>
      </c>
      <c r="Z13" s="3179">
        <f t="shared" ref="Z13:AC13" si="28">IF(E13=0,0,ROUND(AVERAGE(E13:E18)/100,4))</f>
        <v>3.5000000000000001E-3</v>
      </c>
      <c r="AA13" s="3179">
        <f t="shared" si="28"/>
        <v>1.4E-3</v>
      </c>
      <c r="AB13" s="3179">
        <f t="shared" si="28"/>
        <v>9.4999999999999998E-3</v>
      </c>
      <c r="AC13" s="3179">
        <f t="shared" si="28"/>
        <v>6.8999999999999999E-3</v>
      </c>
      <c r="AD13" s="3179">
        <f t="shared" si="7"/>
        <v>1.4E-3</v>
      </c>
    </row>
    <row r="14" spans="1:30" s="3180" customFormat="1" ht="12.75">
      <c r="A14" s="3171" t="s">
        <v>2813</v>
      </c>
      <c r="B14" s="3172">
        <v>2022</v>
      </c>
      <c r="C14" s="3173">
        <v>1</v>
      </c>
      <c r="D14" s="3174">
        <v>0.89</v>
      </c>
      <c r="E14" s="3174">
        <v>0.44</v>
      </c>
      <c r="F14" s="3174">
        <v>0.37</v>
      </c>
      <c r="G14" s="3174">
        <v>0.96</v>
      </c>
      <c r="H14" s="3191">
        <v>0.64</v>
      </c>
      <c r="I14" s="3175">
        <f t="shared" si="4"/>
        <v>0.37</v>
      </c>
      <c r="J14" s="3176"/>
      <c r="K14" s="3177">
        <f t="shared" si="5"/>
        <v>8.8999999999999999E-3</v>
      </c>
      <c r="L14" s="3167">
        <f t="shared" si="5"/>
        <v>4.4000000000000003E-3</v>
      </c>
      <c r="M14" s="3167">
        <f t="shared" si="5"/>
        <v>3.7000000000000002E-3</v>
      </c>
      <c r="N14" s="3167">
        <f t="shared" si="5"/>
        <v>9.5999999999999992E-3</v>
      </c>
      <c r="O14" s="3167">
        <f t="shared" si="5"/>
        <v>6.4000000000000003E-3</v>
      </c>
      <c r="P14" s="3167">
        <f t="shared" si="25"/>
        <v>3.7000000000000002E-3</v>
      </c>
      <c r="Q14" s="3176"/>
      <c r="R14" s="3178">
        <f>ROUND(IF(项目基本情况!$B$8="出让",SUMPRODUCT(PRODUCT(1+K14:$K$18)),SUMPRODUCT(PRODUCT(1+K14:$K$17))),4)</f>
        <v>1.0335000000000001</v>
      </c>
      <c r="S14" s="3178">
        <f>ROUND(IF(项目基本情况!$B$8="出让",SUMPRODUCT(PRODUCT(1+L14:$L$18)),SUMPRODUCT(PRODUCT(1+L14:$L$17))),4)</f>
        <v>1.0182</v>
      </c>
      <c r="T14" s="3178">
        <f>ROUND(IF(项目基本情况!$B$8="出让",SUMPRODUCT(PRODUCT(1+M14:$M$18)),SUMPRODUCT(PRODUCT(1+M14:$M$17))),4)</f>
        <v>1.0108999999999999</v>
      </c>
      <c r="U14" s="3178">
        <f>ROUND(IF(项目基本情况!$B$8="出让",SUMPRODUCT(PRODUCT(1+N14:$N$18)),SUMPRODUCT(PRODUCT(1+N14:$N$17))),4)</f>
        <v>1.0361</v>
      </c>
      <c r="V14" s="3178">
        <f>ROUND(IF(项目基本情况!$B$8="出让",SUMPRODUCT(PRODUCT(1+O14:$O$18)),SUMPRODUCT(PRODUCT(1+O14:$O$17))),4)</f>
        <v>1.0270999999999999</v>
      </c>
      <c r="W14" s="3178">
        <f t="shared" si="24"/>
        <v>1.0108999999999999</v>
      </c>
      <c r="X14" s="3176"/>
      <c r="Y14" s="3179">
        <f>IF(D14=0,0,ROUND(AVERAGE(D14:D18)/100,4))</f>
        <v>8.6E-3</v>
      </c>
      <c r="Z14" s="3179">
        <f t="shared" ref="Z14:AC14" si="29">IF(E14=0,0,ROUND(AVERAGE(E14:E18)/100,4))</f>
        <v>3.8999999999999998E-3</v>
      </c>
      <c r="AA14" s="3179">
        <f t="shared" si="29"/>
        <v>1.6999999999999999E-3</v>
      </c>
      <c r="AB14" s="3179">
        <f t="shared" si="29"/>
        <v>9.2999999999999992E-3</v>
      </c>
      <c r="AC14" s="3179">
        <f t="shared" si="29"/>
        <v>6.1000000000000004E-3</v>
      </c>
      <c r="AD14" s="3179">
        <f t="shared" si="7"/>
        <v>1.6999999999999999E-3</v>
      </c>
    </row>
    <row r="15" spans="1:30" s="3180" customFormat="1" ht="12.75">
      <c r="A15" s="3171" t="s">
        <v>2814</v>
      </c>
      <c r="B15" s="3172">
        <v>2021</v>
      </c>
      <c r="C15" s="3173">
        <v>4</v>
      </c>
      <c r="D15" s="3174">
        <v>1.03</v>
      </c>
      <c r="E15" s="3174">
        <v>0.24</v>
      </c>
      <c r="F15" s="3174">
        <v>7.0000000000000007E-2</v>
      </c>
      <c r="G15" s="3174">
        <v>1.17</v>
      </c>
      <c r="H15" s="3191">
        <v>0.55000000000000004</v>
      </c>
      <c r="I15" s="3175">
        <f t="shared" si="4"/>
        <v>7.0000000000000007E-2</v>
      </c>
      <c r="J15" s="3176"/>
      <c r="K15" s="3177">
        <f t="shared" si="5"/>
        <v>1.03E-2</v>
      </c>
      <c r="L15" s="3167">
        <f t="shared" si="5"/>
        <v>2.3999999999999998E-3</v>
      </c>
      <c r="M15" s="3167">
        <f t="shared" si="5"/>
        <v>7.000000000000001E-4</v>
      </c>
      <c r="N15" s="3167">
        <f t="shared" si="5"/>
        <v>1.1699999999999999E-2</v>
      </c>
      <c r="O15" s="3167">
        <f t="shared" si="5"/>
        <v>5.5000000000000005E-3</v>
      </c>
      <c r="P15" s="3167">
        <f t="shared" si="25"/>
        <v>7.000000000000001E-4</v>
      </c>
      <c r="Q15" s="3176"/>
      <c r="R15" s="3178">
        <f>ROUND(IF(项目基本情况!$B$8="出让",SUMPRODUCT(PRODUCT(1+K15:$K$18)),SUMPRODUCT(PRODUCT(1+K15:$K$17))),4)</f>
        <v>1.0244</v>
      </c>
      <c r="S15" s="3178">
        <f>ROUND(IF(项目基本情况!$B$8="出让",SUMPRODUCT(PRODUCT(1+L15:$L$18)),SUMPRODUCT(PRODUCT(1+L15:$L$17))),4)</f>
        <v>1.0138</v>
      </c>
      <c r="T15" s="3178">
        <f>ROUND(IF(项目基本情况!$B$8="出让",SUMPRODUCT(PRODUCT(1+M15:$M$18)),SUMPRODUCT(PRODUCT(1+M15:$M$17))),4)</f>
        <v>1.0072000000000001</v>
      </c>
      <c r="U15" s="3178">
        <f>ROUND(IF(项目基本情况!$B$8="出让",SUMPRODUCT(PRODUCT(1+N15:$N$18)),SUMPRODUCT(PRODUCT(1+N15:$N$17))),4)</f>
        <v>1.0262</v>
      </c>
      <c r="V15" s="3178">
        <f>ROUND(IF(项目基本情况!$B$8="出让",SUMPRODUCT(PRODUCT(1+O15:$O$18)),SUMPRODUCT(PRODUCT(1+O15:$O$17))),4)</f>
        <v>1.0205</v>
      </c>
      <c r="W15" s="3178">
        <f t="shared" si="24"/>
        <v>1.0072000000000001</v>
      </c>
      <c r="X15" s="3176"/>
      <c r="Y15" s="3179">
        <f>IF(D15=0,0,ROUND(AVERAGE(D15:D18)/100,4))</f>
        <v>8.5000000000000006E-3</v>
      </c>
      <c r="Z15" s="3179">
        <f t="shared" ref="Z15:AC15" si="30">IF(E15=0,0,ROUND(AVERAGE(E15:E18)/100,4))</f>
        <v>3.8E-3</v>
      </c>
      <c r="AA15" s="3179">
        <f t="shared" si="30"/>
        <v>1.1999999999999999E-3</v>
      </c>
      <c r="AB15" s="3179">
        <f t="shared" si="30"/>
        <v>9.2999999999999992E-3</v>
      </c>
      <c r="AC15" s="3179">
        <f t="shared" si="30"/>
        <v>6.0000000000000001E-3</v>
      </c>
      <c r="AD15" s="3179">
        <f t="shared" si="7"/>
        <v>1.1999999999999999E-3</v>
      </c>
    </row>
    <row r="16" spans="1:30" s="3180" customFormat="1" ht="12.75">
      <c r="A16" s="3171" t="s">
        <v>2815</v>
      </c>
      <c r="B16" s="3172">
        <v>2021</v>
      </c>
      <c r="C16" s="3173">
        <v>3</v>
      </c>
      <c r="D16" s="3174">
        <v>0.47</v>
      </c>
      <c r="E16" s="3174">
        <v>0.41</v>
      </c>
      <c r="F16" s="3174">
        <v>0.24</v>
      </c>
      <c r="G16" s="3174">
        <v>0.48</v>
      </c>
      <c r="H16" s="3191">
        <v>0.48</v>
      </c>
      <c r="I16" s="3175">
        <f t="shared" si="4"/>
        <v>0.24</v>
      </c>
      <c r="J16" s="3176"/>
      <c r="K16" s="3177">
        <f t="shared" si="5"/>
        <v>4.6999999999999993E-3</v>
      </c>
      <c r="L16" s="3167">
        <f t="shared" si="5"/>
        <v>4.0999999999999995E-3</v>
      </c>
      <c r="M16" s="3167">
        <f t="shared" si="5"/>
        <v>2.3999999999999998E-3</v>
      </c>
      <c r="N16" s="3167">
        <f t="shared" si="5"/>
        <v>4.7999999999999996E-3</v>
      </c>
      <c r="O16" s="3167">
        <f t="shared" si="5"/>
        <v>4.7999999999999996E-3</v>
      </c>
      <c r="P16" s="3167">
        <f t="shared" si="25"/>
        <v>2.3999999999999998E-3</v>
      </c>
      <c r="Q16" s="3176"/>
      <c r="R16" s="3178">
        <f>ROUND(IF(项目基本情况!$B$8="出让",SUMPRODUCT(PRODUCT(1+K16:$K$18)),SUMPRODUCT(PRODUCT(1+K16:$K$17))),4)</f>
        <v>1.0139</v>
      </c>
      <c r="S16" s="3178">
        <f>ROUND(IF(项目基本情况!$B$8="出让",SUMPRODUCT(PRODUCT(1+L16:$L$18)),SUMPRODUCT(PRODUCT(1+L16:$L$17))),4)</f>
        <v>1.0113000000000001</v>
      </c>
      <c r="T16" s="3178">
        <f>ROUND(IF(项目基本情况!$B$8="出让",SUMPRODUCT(PRODUCT(1+M16:$M$18)),SUMPRODUCT(PRODUCT(1+M16:$M$17))),4)</f>
        <v>1.0065</v>
      </c>
      <c r="U16" s="3178">
        <f>ROUND(IF(项目基本情况!$B$8="出让",SUMPRODUCT(PRODUCT(1+N16:$N$18)),SUMPRODUCT(PRODUCT(1+N16:$N$17))),4)</f>
        <v>1.0143</v>
      </c>
      <c r="V16" s="3178">
        <f>ROUND(IF(项目基本情况!$B$8="出让",SUMPRODUCT(PRODUCT(1+O16:$O$18)),SUMPRODUCT(PRODUCT(1+O16:$O$17))),4)</f>
        <v>1.0148999999999999</v>
      </c>
      <c r="W16" s="3178">
        <f t="shared" si="24"/>
        <v>1.0065</v>
      </c>
      <c r="X16" s="3176"/>
      <c r="Y16" s="3179">
        <f>IF(D16=0,0,ROUND(AVERAGE(D16:D18)/100,4))</f>
        <v>7.9000000000000008E-3</v>
      </c>
      <c r="Z16" s="3179">
        <f>IF(E16=0,0,ROUND(AVERAGE(E16:E18)/100,4))</f>
        <v>4.3E-3</v>
      </c>
      <c r="AA16" s="3179">
        <f>IF(F16=0,0,ROUND(AVERAGE(F16:F18)/100,4))</f>
        <v>1.2999999999999999E-3</v>
      </c>
      <c r="AB16" s="3179">
        <f>IF(G16=0,0,ROUND(AVERAGE(G16:G18)/100,4))</f>
        <v>8.5000000000000006E-3</v>
      </c>
      <c r="AC16" s="3179">
        <f>IF(H16=0,0,ROUND(AVERAGE(H16:H18)/100,4))</f>
        <v>6.1999999999999998E-3</v>
      </c>
      <c r="AD16" s="3179">
        <f t="shared" si="7"/>
        <v>1.2999999999999999E-3</v>
      </c>
    </row>
    <row r="17" spans="1:30" s="3180" customFormat="1" ht="12.75">
      <c r="A17" s="3171" t="s">
        <v>2816</v>
      </c>
      <c r="B17" s="3172">
        <v>2021</v>
      </c>
      <c r="C17" s="3173">
        <v>2</v>
      </c>
      <c r="D17" s="3174">
        <v>0.92</v>
      </c>
      <c r="E17" s="3174">
        <v>0.72</v>
      </c>
      <c r="F17" s="3174">
        <v>0.41</v>
      </c>
      <c r="G17" s="3174">
        <v>0.95</v>
      </c>
      <c r="H17" s="3191">
        <v>1.01</v>
      </c>
      <c r="I17" s="3175">
        <f t="shared" si="4"/>
        <v>0.41</v>
      </c>
      <c r="J17" s="3176"/>
      <c r="K17" s="3177">
        <f t="shared" si="5"/>
        <v>9.1999999999999998E-3</v>
      </c>
      <c r="L17" s="3167">
        <f t="shared" si="5"/>
        <v>7.1999999999999998E-3</v>
      </c>
      <c r="M17" s="3167">
        <f t="shared" si="5"/>
        <v>4.0999999999999995E-3</v>
      </c>
      <c r="N17" s="3167">
        <f t="shared" si="5"/>
        <v>9.4999999999999998E-3</v>
      </c>
      <c r="O17" s="3167">
        <f t="shared" si="5"/>
        <v>1.01E-2</v>
      </c>
      <c r="P17" s="3167">
        <f t="shared" si="25"/>
        <v>4.0999999999999995E-3</v>
      </c>
      <c r="Q17" s="3176"/>
      <c r="R17" s="3178">
        <f>ROUND(IF(项目基本情况!$B$8="出让",SUMPRODUCT(PRODUCT(1+K17:$K$18)),SUMPRODUCT(PRODUCT(1+K17:$K$17))),4)</f>
        <v>1.0092000000000001</v>
      </c>
      <c r="S17" s="3178">
        <f>ROUND(IF(项目基本情况!$B$8="出让",SUMPRODUCT(PRODUCT(1+L17:$L$18)),SUMPRODUCT(PRODUCT(1+L17:$L$17))),4)</f>
        <v>1.0072000000000001</v>
      </c>
      <c r="T17" s="3178">
        <f>ROUND(IF(项目基本情况!$B$8="出让",SUMPRODUCT(PRODUCT(1+M17:$M$18)),SUMPRODUCT(PRODUCT(1+M17:$M$17))),4)</f>
        <v>1.0041</v>
      </c>
      <c r="U17" s="3178">
        <f>ROUND(IF(项目基本情况!$B$8="出让",SUMPRODUCT(PRODUCT(1+N17:$N$18)),SUMPRODUCT(PRODUCT(1+N17:$N$17))),4)</f>
        <v>1.0095000000000001</v>
      </c>
      <c r="V17" s="3178">
        <f>ROUND(IF(项目基本情况!$B$8="出让",SUMPRODUCT(PRODUCT(1+O17:$O$18)),SUMPRODUCT(PRODUCT(1+O17:$O$17))),4)</f>
        <v>1.0101</v>
      </c>
      <c r="W17" s="3178">
        <f t="shared" si="24"/>
        <v>1.0041</v>
      </c>
      <c r="X17" s="3176"/>
      <c r="Y17" s="3179">
        <f>IF(D17=0,0,ROUND(AVERAGE(D17:D18)/100,4))</f>
        <v>9.4999999999999998E-3</v>
      </c>
      <c r="Z17" s="3179">
        <f>IF(E17=0,0,ROUND(AVERAGE(E17:E18)/100,4))</f>
        <v>4.4000000000000003E-3</v>
      </c>
      <c r="AA17" s="3179">
        <f>IF(F17=0,0,ROUND(AVERAGE(F17:F18)/100,4))</f>
        <v>8.0000000000000004E-4</v>
      </c>
      <c r="AB17" s="3179">
        <f>IF(G17=0,0,ROUND(AVERAGE(G17:G18)/100,4))</f>
        <v>1.03E-2</v>
      </c>
      <c r="AC17" s="3179">
        <f>IF(H17=0,0,ROUND(AVERAGE(H17:H18)/100,4))</f>
        <v>6.8999999999999999E-3</v>
      </c>
      <c r="AD17" s="3179">
        <f t="shared" si="7"/>
        <v>8.0000000000000004E-4</v>
      </c>
    </row>
    <row r="18" spans="1:30" s="3202" customFormat="1" thickBot="1">
      <c r="A18" s="3192" t="s">
        <v>2817</v>
      </c>
      <c r="B18" s="3193">
        <v>2021</v>
      </c>
      <c r="C18" s="3194">
        <v>1</v>
      </c>
      <c r="D18" s="3195">
        <v>0.97</v>
      </c>
      <c r="E18" s="3195">
        <v>0.16</v>
      </c>
      <c r="F18" s="3195">
        <v>-0.25</v>
      </c>
      <c r="G18" s="3195">
        <v>1.1100000000000001</v>
      </c>
      <c r="H18" s="3196">
        <v>0.36</v>
      </c>
      <c r="I18" s="3197">
        <f t="shared" si="4"/>
        <v>-0.25</v>
      </c>
      <c r="J18" s="3198"/>
      <c r="K18" s="3199">
        <f t="shared" si="5"/>
        <v>9.7000000000000003E-3</v>
      </c>
      <c r="L18" s="3200">
        <f t="shared" si="5"/>
        <v>1.6000000000000001E-3</v>
      </c>
      <c r="M18" s="3200">
        <f>F18/100</f>
        <v>-2.5000000000000001E-3</v>
      </c>
      <c r="N18" s="3200">
        <f t="shared" si="5"/>
        <v>1.11E-2</v>
      </c>
      <c r="O18" s="3200">
        <f t="shared" si="5"/>
        <v>3.5999999999999999E-3</v>
      </c>
      <c r="P18" s="3200">
        <f t="shared" si="25"/>
        <v>-2.5000000000000001E-3</v>
      </c>
      <c r="Q18" s="3198"/>
      <c r="R18" s="3201">
        <v>1</v>
      </c>
      <c r="S18" s="3201">
        <v>1</v>
      </c>
      <c r="T18" s="3201">
        <v>1</v>
      </c>
      <c r="U18" s="3201">
        <v>1</v>
      </c>
      <c r="V18" s="3201">
        <v>1</v>
      </c>
      <c r="W18" s="3201">
        <f t="shared" ref="W18" si="31">T18</f>
        <v>1</v>
      </c>
      <c r="X18" s="3198"/>
      <c r="Y18" s="3200">
        <f>IF(D18=0,0,ROUND(AVERAGE(D18:D18)/100,4))</f>
        <v>9.7000000000000003E-3</v>
      </c>
      <c r="Z18" s="3200">
        <f>IF(E18=0,0,ROUND(AVERAGE(E18:E18)/100,4))</f>
        <v>1.6000000000000001E-3</v>
      </c>
      <c r="AA18" s="3200">
        <f>IF(F18=0,0,ROUND(AVERAGE(F18:F18)/100,4))</f>
        <v>-2.5000000000000001E-3</v>
      </c>
      <c r="AB18" s="3200">
        <f>IF(G18=0,0,ROUND(AVERAGE(G18:G18)/100,4))</f>
        <v>1.11E-2</v>
      </c>
      <c r="AC18" s="3200">
        <f>IF(H18=0,0,ROUND(AVERAGE(H18:H18)/100,4))</f>
        <v>3.5999999999999999E-3</v>
      </c>
      <c r="AD18" s="3200">
        <f>AA18</f>
        <v>-2.5000000000000001E-3</v>
      </c>
    </row>
    <row r="19" spans="1:30" s="3004" customFormat="1" ht="14.25" thickTop="1"/>
    <row r="20" spans="1:30" s="3004" customFormat="1">
      <c r="A20" s="3443" t="s">
        <v>3358</v>
      </c>
    </row>
    <row r="21" spans="1:30" s="3004" customFormat="1">
      <c r="I21" s="3203" t="s">
        <v>2818</v>
      </c>
    </row>
    <row r="22" spans="1:30" s="3004" customFormat="1"/>
    <row r="23" spans="1:30" s="3204" customFormat="1" ht="12.75">
      <c r="B23" s="3205" t="s">
        <v>3364</v>
      </c>
      <c r="C23" s="3206"/>
      <c r="D23" s="3206"/>
      <c r="E23" s="3206"/>
      <c r="F23" s="3206"/>
      <c r="G23" s="3206"/>
      <c r="H23" s="3206"/>
      <c r="I23" s="3206"/>
      <c r="J23" s="3160"/>
      <c r="K23" s="3206" t="s">
        <v>2819</v>
      </c>
      <c r="L23" s="3206"/>
      <c r="M23" s="3206"/>
      <c r="N23" s="3206"/>
      <c r="O23" s="3206"/>
      <c r="P23" s="3206"/>
      <c r="Q23" s="3160"/>
      <c r="R23" s="3921" t="s">
        <v>2820</v>
      </c>
      <c r="S23" s="3922"/>
      <c r="T23" s="3922"/>
      <c r="U23" s="3922"/>
      <c r="V23" s="3922"/>
      <c r="W23" s="3922"/>
      <c r="X23" s="3160"/>
      <c r="Y23" s="3921" t="s">
        <v>2821</v>
      </c>
      <c r="Z23" s="3922"/>
      <c r="AA23" s="3922"/>
      <c r="AB23" s="3922"/>
      <c r="AC23" s="3922"/>
      <c r="AD23" s="3922"/>
    </row>
    <row r="24" spans="1:30" s="3138" customFormat="1" ht="14.25" thickBot="1">
      <c r="B24" s="3139"/>
      <c r="C24" s="3140"/>
      <c r="D24" s="3141" t="s">
        <v>2822</v>
      </c>
      <c r="E24" s="3142" t="s">
        <v>2823</v>
      </c>
      <c r="F24" s="3142" t="s">
        <v>2824</v>
      </c>
      <c r="G24" s="3142" t="s">
        <v>2825</v>
      </c>
      <c r="H24" s="3142"/>
      <c r="I24" s="3142" t="s">
        <v>2826</v>
      </c>
      <c r="J24" s="3143"/>
      <c r="K24" s="3141" t="s">
        <v>2822</v>
      </c>
      <c r="L24" s="3142" t="s">
        <v>2823</v>
      </c>
      <c r="M24" s="3142" t="s">
        <v>2824</v>
      </c>
      <c r="N24" s="3142" t="s">
        <v>2825</v>
      </c>
      <c r="O24" s="3142"/>
      <c r="P24" s="3142" t="s">
        <v>2826</v>
      </c>
      <c r="Q24" s="3143"/>
      <c r="R24" s="3141" t="s">
        <v>2822</v>
      </c>
      <c r="S24" s="3142" t="s">
        <v>2823</v>
      </c>
      <c r="T24" s="3142" t="s">
        <v>2824</v>
      </c>
      <c r="U24" s="3142" t="s">
        <v>2825</v>
      </c>
      <c r="V24" s="3142"/>
      <c r="W24" s="3142" t="s">
        <v>2826</v>
      </c>
      <c r="X24" s="3143"/>
      <c r="Y24" s="3141" t="s">
        <v>2822</v>
      </c>
      <c r="Z24" s="3142" t="s">
        <v>2823</v>
      </c>
      <c r="AA24" s="3142" t="s">
        <v>2824</v>
      </c>
      <c r="AB24" s="3142" t="s">
        <v>2825</v>
      </c>
      <c r="AC24" s="3142"/>
      <c r="AD24" s="3142" t="s">
        <v>2826</v>
      </c>
    </row>
    <row r="25" spans="1:30" s="3156" customFormat="1" ht="12.75">
      <c r="A25" s="3144" t="s">
        <v>2827</v>
      </c>
      <c r="B25" s="3145"/>
      <c r="C25" s="3146"/>
      <c r="D25" s="3146"/>
      <c r="E25" s="3146">
        <f t="shared" ref="E25:G25" si="32">ROUND(AVERAGEIF(E26:E40,"&lt;&gt;0"),2)</f>
        <v>0.39</v>
      </c>
      <c r="F25" s="3146">
        <f t="shared" si="32"/>
        <v>0.28000000000000003</v>
      </c>
      <c r="G25" s="3146">
        <f t="shared" si="32"/>
        <v>0.67</v>
      </c>
      <c r="H25" s="3146"/>
      <c r="I25" s="3146">
        <f>F25</f>
        <v>0.28000000000000003</v>
      </c>
      <c r="J25" s="3147"/>
      <c r="K25" s="3148"/>
      <c r="L25" s="3149">
        <f t="shared" ref="L25:N25" si="33">ROUND(AVERAGEIF(L26:L40,"&lt;&gt;0"),4)</f>
        <v>3.8999999999999998E-3</v>
      </c>
      <c r="M25" s="3149">
        <f t="shared" si="33"/>
        <v>2.8E-3</v>
      </c>
      <c r="N25" s="3149">
        <f t="shared" si="33"/>
        <v>6.7000000000000002E-3</v>
      </c>
      <c r="O25" s="3149"/>
      <c r="P25" s="3149">
        <f>M25</f>
        <v>2.8E-3</v>
      </c>
      <c r="Q25" s="3147"/>
      <c r="R25" s="3150"/>
      <c r="S25" s="3151">
        <f>ROUND(SUMPRODUCT(PRODUCT(1+L26:L40)),4)</f>
        <v>1.0476000000000001</v>
      </c>
      <c r="T25" s="3151">
        <f t="shared" ref="T25:U25" si="34">ROUND(SUMPRODUCT(PRODUCT(1+M26:M40)),4)</f>
        <v>1.0346</v>
      </c>
      <c r="U25" s="3151">
        <f t="shared" si="34"/>
        <v>1.0831999999999999</v>
      </c>
      <c r="V25" s="3151"/>
      <c r="W25" s="3150">
        <f>T25</f>
        <v>1.0346</v>
      </c>
      <c r="X25" s="3147"/>
      <c r="Y25" s="3152"/>
      <c r="Z25" s="3153">
        <f t="shared" ref="Z25:AB25" si="35">ROUND(AVERAGEIF(Z26:Z40,"&lt;&gt;0"),4)</f>
        <v>4.3E-3</v>
      </c>
      <c r="AA25" s="3154">
        <f t="shared" si="35"/>
        <v>3.5999999999999999E-3</v>
      </c>
      <c r="AB25" s="3152">
        <f t="shared" si="35"/>
        <v>8.8999999999999999E-3</v>
      </c>
      <c r="AC25" s="3155"/>
      <c r="AD25" s="3152">
        <f>AA25</f>
        <v>3.5999999999999999E-3</v>
      </c>
    </row>
    <row r="26" spans="1:30" s="3157" customFormat="1" ht="12.75">
      <c r="B26" s="3158"/>
      <c r="C26" s="3159"/>
      <c r="D26" s="3159"/>
      <c r="E26" s="3159"/>
      <c r="F26" s="3159"/>
      <c r="G26" s="3159"/>
      <c r="H26" s="3159"/>
      <c r="I26" s="3159"/>
      <c r="J26" s="3160"/>
      <c r="K26" s="3161"/>
      <c r="L26" s="3162"/>
      <c r="M26" s="3162"/>
      <c r="N26" s="3162"/>
      <c r="O26" s="3162"/>
      <c r="P26" s="3162"/>
      <c r="Q26" s="3160"/>
      <c r="R26" s="3163"/>
      <c r="S26" s="3164"/>
      <c r="T26" s="3165"/>
      <c r="U26" s="3163"/>
      <c r="V26" s="3166"/>
      <c r="W26" s="3163"/>
      <c r="X26" s="3160"/>
      <c r="Y26" s="3167"/>
      <c r="Z26" s="3168"/>
      <c r="AA26" s="3169"/>
      <c r="AB26" s="3167"/>
      <c r="AC26" s="3170"/>
      <c r="AD26" s="3167"/>
    </row>
    <row r="27" spans="1:30" s="3180" customFormat="1" ht="12.75">
      <c r="A27" s="2204" t="s">
        <v>3366</v>
      </c>
      <c r="B27" s="3172">
        <v>2024</v>
      </c>
      <c r="C27" s="3173">
        <v>2</v>
      </c>
      <c r="D27" s="3174"/>
      <c r="E27" s="3174">
        <v>0</v>
      </c>
      <c r="F27" s="3174">
        <v>0</v>
      </c>
      <c r="G27" s="3174">
        <v>0</v>
      </c>
      <c r="H27" s="3174"/>
      <c r="I27" s="3175">
        <f t="shared" ref="I27:I40" si="36">F27</f>
        <v>0</v>
      </c>
      <c r="J27" s="3176"/>
      <c r="K27" s="3177"/>
      <c r="L27" s="3167">
        <f t="shared" ref="L27:N40" si="37">E27/100</f>
        <v>0</v>
      </c>
      <c r="M27" s="3167">
        <f t="shared" si="37"/>
        <v>0</v>
      </c>
      <c r="N27" s="3167">
        <f t="shared" si="37"/>
        <v>0</v>
      </c>
      <c r="O27" s="3167"/>
      <c r="P27" s="3167">
        <f>M27</f>
        <v>0</v>
      </c>
      <c r="Q27" s="3176"/>
      <c r="R27" s="3178"/>
      <c r="S27" s="3178">
        <f>ROUND(IF(项目基本情况!$B$8="出让",SUMPRODUCT(PRODUCT(1+L27:L$40)),SUMPRODUCT(PRODUCT(1+L27:L$39))),4)</f>
        <v>1.0439000000000001</v>
      </c>
      <c r="T27" s="3178">
        <f>ROUND(IF(项目基本情况!$B$8="出让",SUMPRODUCT(PRODUCT(1+M27:M$40)),SUMPRODUCT(PRODUCT(1+M27:M$39))),4)</f>
        <v>1.0297000000000001</v>
      </c>
      <c r="U27" s="3178">
        <f>ROUND(IF(项目基本情况!$B$8="出让",SUMPRODUCT(PRODUCT(1+N27:N$40)),SUMPRODUCT(PRODUCT(1+N27:N$39))),4)</f>
        <v>1.0727</v>
      </c>
      <c r="V27" s="3178"/>
      <c r="W27" s="3178">
        <f>T27</f>
        <v>1.0297000000000001</v>
      </c>
      <c r="X27" s="3176"/>
      <c r="Y27" s="3179"/>
      <c r="Z27" s="3207">
        <f>IF(E27=0,0,ROUND(AVERAGE(E27:E40)/100,4))</f>
        <v>0</v>
      </c>
      <c r="AA27" s="3207">
        <f>IF(F27=0,0,ROUND(AVERAGE(F27:F40)/100,4))</f>
        <v>0</v>
      </c>
      <c r="AB27" s="3207">
        <f>IF(G27=0,0,ROUND(AVERAGE(G27:G40)/100,4))</f>
        <v>0</v>
      </c>
      <c r="AC27" s="3208"/>
      <c r="AD27" s="3179">
        <f>IF(I27=0,0,ROUND(AVERAGE(I27:I40)/100,4))</f>
        <v>0</v>
      </c>
    </row>
    <row r="28" spans="1:30" s="3180" customFormat="1" ht="12.75">
      <c r="A28" s="2204" t="s">
        <v>3367</v>
      </c>
      <c r="B28" s="3172">
        <v>2024</v>
      </c>
      <c r="C28" s="3173">
        <v>1</v>
      </c>
      <c r="D28" s="3174"/>
      <c r="E28" s="3174">
        <v>0</v>
      </c>
      <c r="F28" s="3174">
        <v>0</v>
      </c>
      <c r="G28" s="3174">
        <v>0</v>
      </c>
      <c r="H28" s="3174"/>
      <c r="I28" s="3175">
        <f t="shared" ref="I28:I29" si="38">F28</f>
        <v>0</v>
      </c>
      <c r="J28" s="3176"/>
      <c r="K28" s="3177"/>
      <c r="L28" s="3167">
        <f t="shared" ref="L28" si="39">E28/100</f>
        <v>0</v>
      </c>
      <c r="M28" s="3167">
        <f t="shared" ref="M28" si="40">F28/100</f>
        <v>0</v>
      </c>
      <c r="N28" s="3167">
        <f t="shared" ref="N28" si="41">G28/100</f>
        <v>0</v>
      </c>
      <c r="O28" s="3167"/>
      <c r="P28" s="3167">
        <f t="shared" ref="P28" si="42">M28</f>
        <v>0</v>
      </c>
      <c r="Q28" s="3176"/>
      <c r="R28" s="3178"/>
      <c r="S28" s="3178">
        <f>ROUND(IF(项目基本情况!$B$8="出让",SUMPRODUCT(PRODUCT(1+L28:L$40)),SUMPRODUCT(PRODUCT(1+L28:L$39))),4)</f>
        <v>1.0439000000000001</v>
      </c>
      <c r="T28" s="3178">
        <f>ROUND(IF(项目基本情况!$B$8="出让",SUMPRODUCT(PRODUCT(1+M28:M$40)),SUMPRODUCT(PRODUCT(1+M28:M$39))),4)</f>
        <v>1.0297000000000001</v>
      </c>
      <c r="U28" s="3178">
        <f>ROUND(IF(项目基本情况!$B$8="出让",SUMPRODUCT(PRODUCT(1+N28:N$40)),SUMPRODUCT(PRODUCT(1+N28:N$39))),4)</f>
        <v>1.0727</v>
      </c>
      <c r="V28" s="3178"/>
      <c r="W28" s="3178">
        <f t="shared" ref="W28" si="43">T28</f>
        <v>1.0297000000000001</v>
      </c>
      <c r="X28" s="3176"/>
      <c r="Y28" s="3179"/>
      <c r="Z28" s="3207"/>
      <c r="AA28" s="3209"/>
      <c r="AB28" s="3179"/>
      <c r="AC28" s="3208"/>
      <c r="AD28" s="3179"/>
    </row>
    <row r="29" spans="1:30" s="3190" customFormat="1" ht="12.75">
      <c r="A29" s="3181" t="s">
        <v>3371</v>
      </c>
      <c r="B29" s="3182">
        <v>2023</v>
      </c>
      <c r="C29" s="3183">
        <v>4</v>
      </c>
      <c r="D29" s="3184"/>
      <c r="E29" s="3184">
        <v>7.0000000000000007E-2</v>
      </c>
      <c r="F29" s="3184">
        <v>0.09</v>
      </c>
      <c r="G29" s="3184">
        <v>0.03</v>
      </c>
      <c r="H29" s="3185"/>
      <c r="I29" s="3186">
        <f t="shared" si="38"/>
        <v>0.09</v>
      </c>
      <c r="J29" s="3187"/>
      <c r="K29" s="3188"/>
      <c r="L29" s="3189">
        <f t="shared" si="37"/>
        <v>7.000000000000001E-4</v>
      </c>
      <c r="M29" s="3189">
        <f t="shared" si="37"/>
        <v>8.9999999999999998E-4</v>
      </c>
      <c r="N29" s="3189">
        <f t="shared" si="37"/>
        <v>2.9999999999999997E-4</v>
      </c>
      <c r="O29" s="3189"/>
      <c r="P29" s="3189">
        <f t="shared" ref="P29" si="44">M29</f>
        <v>8.9999999999999998E-4</v>
      </c>
      <c r="Q29" s="3187"/>
      <c r="R29" s="3187"/>
      <c r="S29" s="3187">
        <f>ROUND(IF(项目基本情况!$B$8="出让",SUMPRODUCT(PRODUCT(1+L29:L$40)),SUMPRODUCT(PRODUCT(1+L29:L$39))),4)</f>
        <v>1.0439000000000001</v>
      </c>
      <c r="T29" s="3187">
        <f>ROUND(IF(项目基本情况!$B$8="出让",SUMPRODUCT(PRODUCT(1+M29:M$40)),SUMPRODUCT(PRODUCT(1+M29:M$39))),4)</f>
        <v>1.0297000000000001</v>
      </c>
      <c r="U29" s="3187">
        <f>ROUND(IF(项目基本情况!$B$8="出让",SUMPRODUCT(PRODUCT(1+N29:N$40)),SUMPRODUCT(PRODUCT(1+N29:N$39))),4)</f>
        <v>1.0727</v>
      </c>
      <c r="V29" s="3187"/>
      <c r="W29" s="3187">
        <f t="shared" ref="W29" si="45">T29</f>
        <v>1.0297000000000001</v>
      </c>
      <c r="X29" s="3187"/>
      <c r="Y29" s="3189"/>
      <c r="Z29" s="3210"/>
      <c r="AA29" s="3211"/>
      <c r="AB29" s="3189"/>
      <c r="AC29" s="3212"/>
      <c r="AD29" s="3189"/>
    </row>
    <row r="30" spans="1:30" s="3180" customFormat="1" ht="12.75">
      <c r="A30" s="3171" t="s">
        <v>3370</v>
      </c>
      <c r="B30" s="3172">
        <v>2023</v>
      </c>
      <c r="C30" s="3173">
        <v>3</v>
      </c>
      <c r="D30" s="3174"/>
      <c r="E30" s="3174">
        <v>0.35</v>
      </c>
      <c r="F30" s="3174">
        <v>0.17</v>
      </c>
      <c r="G30" s="3174">
        <v>0.52</v>
      </c>
      <c r="H30" s="3191"/>
      <c r="I30" s="3175">
        <f t="shared" si="36"/>
        <v>0.17</v>
      </c>
      <c r="J30" s="3176"/>
      <c r="K30" s="3177"/>
      <c r="L30" s="3167">
        <f t="shared" ref="L30:L32" si="46">E30/100</f>
        <v>3.4999999999999996E-3</v>
      </c>
      <c r="M30" s="3167">
        <f t="shared" ref="M30:M32" si="47">F30/100</f>
        <v>1.7000000000000001E-3</v>
      </c>
      <c r="N30" s="3167">
        <f t="shared" ref="N30:N32" si="48">G30/100</f>
        <v>5.1999999999999998E-3</v>
      </c>
      <c r="O30" s="3167"/>
      <c r="P30" s="3167">
        <f t="shared" ref="P30:P32" si="49">M30</f>
        <v>1.7000000000000001E-3</v>
      </c>
      <c r="Q30" s="3176"/>
      <c r="R30" s="3178"/>
      <c r="S30" s="3178">
        <f>ROUND(IF(项目基本情况!$B$8="出让",SUMPRODUCT(PRODUCT(1+L30:L$40)),SUMPRODUCT(PRODUCT(1+L30:L$39))),4)</f>
        <v>1.0431999999999999</v>
      </c>
      <c r="T30" s="3178">
        <f>ROUND(IF(项目基本情况!$B$8="出让",SUMPRODUCT(PRODUCT(1+M30:M$40)),SUMPRODUCT(PRODUCT(1+M30:M$39))),4)</f>
        <v>1.0286999999999999</v>
      </c>
      <c r="U30" s="3178">
        <f>ROUND(IF(项目基本情况!$B$8="出让",SUMPRODUCT(PRODUCT(1+N30:N$40)),SUMPRODUCT(PRODUCT(1+N30:N$39))),4)</f>
        <v>1.0723</v>
      </c>
      <c r="V30" s="3178"/>
      <c r="W30" s="3178">
        <f t="shared" ref="W30:W32" si="50">T30</f>
        <v>1.0286999999999999</v>
      </c>
      <c r="X30" s="3176"/>
      <c r="Y30" s="3179"/>
      <c r="Z30" s="3207"/>
      <c r="AA30" s="3209"/>
      <c r="AB30" s="3179"/>
      <c r="AC30" s="3208"/>
      <c r="AD30" s="3179"/>
    </row>
    <row r="31" spans="1:30" s="3180" customFormat="1" ht="12.75">
      <c r="A31" s="3171" t="s">
        <v>3365</v>
      </c>
      <c r="B31" s="3172">
        <v>2023</v>
      </c>
      <c r="C31" s="3173">
        <v>2</v>
      </c>
      <c r="D31" s="3174"/>
      <c r="E31" s="3174">
        <v>0.5</v>
      </c>
      <c r="F31" s="3174">
        <v>0.45</v>
      </c>
      <c r="G31" s="3174">
        <v>0.89</v>
      </c>
      <c r="H31" s="3191"/>
      <c r="I31" s="3175">
        <f t="shared" si="36"/>
        <v>0.45</v>
      </c>
      <c r="J31" s="3176"/>
      <c r="K31" s="3177"/>
      <c r="L31" s="3167">
        <f t="shared" si="46"/>
        <v>5.0000000000000001E-3</v>
      </c>
      <c r="M31" s="3167">
        <f t="shared" si="47"/>
        <v>4.5000000000000005E-3</v>
      </c>
      <c r="N31" s="3167">
        <f t="shared" si="48"/>
        <v>8.8999999999999999E-3</v>
      </c>
      <c r="O31" s="3167"/>
      <c r="P31" s="3167">
        <f t="shared" si="49"/>
        <v>4.5000000000000005E-3</v>
      </c>
      <c r="Q31" s="3176"/>
      <c r="R31" s="3178"/>
      <c r="S31" s="3178">
        <f>ROUND(IF(项目基本情况!$B$8="出让",SUMPRODUCT(PRODUCT(1+L31:L$40)),SUMPRODUCT(PRODUCT(1+L31:L$39))),4)</f>
        <v>1.0396000000000001</v>
      </c>
      <c r="T31" s="3178">
        <f>ROUND(IF(项目基本情况!$B$8="出让",SUMPRODUCT(PRODUCT(1+M31:M$40)),SUMPRODUCT(PRODUCT(1+M31:M$39))),4)</f>
        <v>1.0269999999999999</v>
      </c>
      <c r="U31" s="3178">
        <f>ROUND(IF(项目基本情况!$B$8="出让",SUMPRODUCT(PRODUCT(1+N31:N$40)),SUMPRODUCT(PRODUCT(1+N31:N$39))),4)</f>
        <v>1.0668</v>
      </c>
      <c r="V31" s="3178"/>
      <c r="W31" s="3178">
        <f t="shared" si="50"/>
        <v>1.0269999999999999</v>
      </c>
      <c r="X31" s="3176"/>
      <c r="Y31" s="3179"/>
      <c r="Z31" s="3207"/>
      <c r="AA31" s="3209"/>
      <c r="AB31" s="3179"/>
      <c r="AC31" s="3208"/>
      <c r="AD31" s="3179"/>
    </row>
    <row r="32" spans="1:30" s="3180" customFormat="1" ht="12.75">
      <c r="A32" s="3171" t="s">
        <v>3361</v>
      </c>
      <c r="B32" s="3172">
        <v>2023</v>
      </c>
      <c r="C32" s="3173">
        <v>1</v>
      </c>
      <c r="D32" s="3174"/>
      <c r="E32" s="3174">
        <v>0.55000000000000004</v>
      </c>
      <c r="F32" s="3174">
        <v>0.59</v>
      </c>
      <c r="G32" s="3174">
        <v>0.64</v>
      </c>
      <c r="H32" s="3191"/>
      <c r="I32" s="3175">
        <f t="shared" si="36"/>
        <v>0.59</v>
      </c>
      <c r="J32" s="3176"/>
      <c r="K32" s="3177"/>
      <c r="L32" s="3167">
        <f t="shared" si="46"/>
        <v>5.5000000000000005E-3</v>
      </c>
      <c r="M32" s="3167">
        <f t="shared" si="47"/>
        <v>5.8999999999999999E-3</v>
      </c>
      <c r="N32" s="3167">
        <f t="shared" si="48"/>
        <v>6.4000000000000003E-3</v>
      </c>
      <c r="O32" s="3167"/>
      <c r="P32" s="3167">
        <f t="shared" si="49"/>
        <v>5.8999999999999999E-3</v>
      </c>
      <c r="Q32" s="3176"/>
      <c r="R32" s="3178"/>
      <c r="S32" s="3178">
        <f>ROUND(IF(项目基本情况!$B$8="出让",SUMPRODUCT(PRODUCT(1+L32:L$40)),SUMPRODUCT(PRODUCT(1+L32:L$39))),4)</f>
        <v>1.0344</v>
      </c>
      <c r="T32" s="3178">
        <f>ROUND(IF(项目基本情况!$B$8="出让",SUMPRODUCT(PRODUCT(1+M32:M$40)),SUMPRODUCT(PRODUCT(1+M32:M$39))),4)</f>
        <v>1.0224</v>
      </c>
      <c r="U32" s="3178">
        <f>ROUND(IF(项目基本情况!$B$8="出让",SUMPRODUCT(PRODUCT(1+N32:N$40)),SUMPRODUCT(PRODUCT(1+N32:N$39))),4)</f>
        <v>1.0573999999999999</v>
      </c>
      <c r="V32" s="3178"/>
      <c r="W32" s="3178">
        <f t="shared" si="50"/>
        <v>1.0224</v>
      </c>
      <c r="X32" s="3176"/>
      <c r="Y32" s="3179"/>
      <c r="Z32" s="3207"/>
      <c r="AA32" s="3209"/>
      <c r="AB32" s="3179"/>
      <c r="AC32" s="3208"/>
      <c r="AD32" s="3179"/>
    </row>
    <row r="33" spans="1:30" s="3180" customFormat="1" ht="12.75">
      <c r="A33" s="3171" t="s">
        <v>3360</v>
      </c>
      <c r="B33" s="3172">
        <v>2022</v>
      </c>
      <c r="C33" s="3173">
        <v>4</v>
      </c>
      <c r="D33" s="3174"/>
      <c r="E33" s="3174">
        <v>0.45</v>
      </c>
      <c r="F33" s="3174">
        <v>0.2</v>
      </c>
      <c r="G33" s="3174">
        <v>0.38</v>
      </c>
      <c r="H33" s="3191"/>
      <c r="I33" s="3175">
        <f t="shared" si="36"/>
        <v>0.2</v>
      </c>
      <c r="J33" s="3176"/>
      <c r="K33" s="3177"/>
      <c r="L33" s="3167">
        <f t="shared" si="37"/>
        <v>4.5000000000000005E-3</v>
      </c>
      <c r="M33" s="3167">
        <f t="shared" si="37"/>
        <v>2E-3</v>
      </c>
      <c r="N33" s="3167">
        <f t="shared" si="37"/>
        <v>3.8E-3</v>
      </c>
      <c r="O33" s="3167"/>
      <c r="P33" s="3167">
        <f t="shared" ref="P33:P40" si="51">M33</f>
        <v>2E-3</v>
      </c>
      <c r="Q33" s="3176"/>
      <c r="R33" s="3178"/>
      <c r="S33" s="3178">
        <f>ROUND(IF(项目基本情况!$B$8="出让",SUMPRODUCT(PRODUCT(1+L33:L$40)),SUMPRODUCT(PRODUCT(1+L33:L$39))),4)</f>
        <v>1.0286999999999999</v>
      </c>
      <c r="T33" s="3178">
        <f>ROUND(IF(项目基本情况!$B$8="出让",SUMPRODUCT(PRODUCT(1+M33:M$40)),SUMPRODUCT(PRODUCT(1+M33:M$39))),4)</f>
        <v>1.0164</v>
      </c>
      <c r="U33" s="3178">
        <f>ROUND(IF(项目基本情况!$B$8="出让",SUMPRODUCT(PRODUCT(1+N33:N$40)),SUMPRODUCT(PRODUCT(1+N33:N$39))),4)</f>
        <v>1.0506</v>
      </c>
      <c r="V33" s="3178"/>
      <c r="W33" s="3178">
        <f t="shared" ref="W33:W40" si="52">T33</f>
        <v>1.0164</v>
      </c>
      <c r="X33" s="3176"/>
      <c r="Y33" s="3179"/>
      <c r="Z33" s="3207">
        <f t="shared" ref="Z33:AD40" si="53">IF(E33=0,0,ROUND(AVERAGE(E33:E41)/100,4))</f>
        <v>4.0000000000000001E-3</v>
      </c>
      <c r="AA33" s="3209">
        <f t="shared" si="53"/>
        <v>2.5999999999999999E-3</v>
      </c>
      <c r="AB33" s="3179">
        <f t="shared" si="53"/>
        <v>7.4000000000000003E-3</v>
      </c>
      <c r="AC33" s="3208"/>
      <c r="AD33" s="3179">
        <f t="shared" si="53"/>
        <v>2.5999999999999999E-3</v>
      </c>
    </row>
    <row r="34" spans="1:30" s="3180" customFormat="1" ht="12.75">
      <c r="A34" s="3171" t="s">
        <v>3357</v>
      </c>
      <c r="B34" s="3172">
        <v>2022</v>
      </c>
      <c r="C34" s="3173">
        <v>3</v>
      </c>
      <c r="D34" s="3174"/>
      <c r="E34" s="3174">
        <v>0.3</v>
      </c>
      <c r="F34" s="3174">
        <v>0.28999999999999998</v>
      </c>
      <c r="G34" s="3174">
        <v>0.83</v>
      </c>
      <c r="H34" s="3191"/>
      <c r="I34" s="3175">
        <f t="shared" si="36"/>
        <v>0.28999999999999998</v>
      </c>
      <c r="J34" s="3176"/>
      <c r="K34" s="3177"/>
      <c r="L34" s="3167">
        <f t="shared" si="37"/>
        <v>3.0000000000000001E-3</v>
      </c>
      <c r="M34" s="3167">
        <f t="shared" si="37"/>
        <v>2.8999999999999998E-3</v>
      </c>
      <c r="N34" s="3167">
        <f t="shared" si="37"/>
        <v>8.3000000000000001E-3</v>
      </c>
      <c r="O34" s="3167"/>
      <c r="P34" s="3167">
        <f t="shared" si="51"/>
        <v>2.8999999999999998E-3</v>
      </c>
      <c r="Q34" s="3176"/>
      <c r="R34" s="3178"/>
      <c r="S34" s="3178">
        <f>ROUND(IF(项目基本情况!$B$8="出让",SUMPRODUCT(PRODUCT(1+L34:L$40)),SUMPRODUCT(PRODUCT(1+L34:L$39))),4)</f>
        <v>1.0241</v>
      </c>
      <c r="T34" s="3178">
        <f>ROUND(IF(项目基本情况!$B$8="出让",SUMPRODUCT(PRODUCT(1+M34:M$40)),SUMPRODUCT(PRODUCT(1+M34:M$39))),4)</f>
        <v>1.0144</v>
      </c>
      <c r="U34" s="3178">
        <f>ROUND(IF(项目基本情况!$B$8="出让",SUMPRODUCT(PRODUCT(1+N34:N$40)),SUMPRODUCT(PRODUCT(1+N34:N$39))),4)</f>
        <v>1.0467</v>
      </c>
      <c r="V34" s="3178"/>
      <c r="W34" s="3178">
        <f t="shared" si="52"/>
        <v>1.0144</v>
      </c>
      <c r="X34" s="3176"/>
      <c r="Y34" s="3179"/>
      <c r="Z34" s="3207">
        <f t="shared" si="53"/>
        <v>3.8999999999999998E-3</v>
      </c>
      <c r="AA34" s="3209">
        <f t="shared" si="53"/>
        <v>2.7000000000000001E-3</v>
      </c>
      <c r="AB34" s="3179">
        <f t="shared" si="53"/>
        <v>7.9000000000000008E-3</v>
      </c>
      <c r="AC34" s="3208"/>
      <c r="AD34" s="3179">
        <f t="shared" si="53"/>
        <v>2.7000000000000001E-3</v>
      </c>
    </row>
    <row r="35" spans="1:30" s="3180" customFormat="1" ht="12.75">
      <c r="A35" s="3171" t="s">
        <v>3348</v>
      </c>
      <c r="B35" s="3172">
        <v>2022</v>
      </c>
      <c r="C35" s="3173">
        <v>2</v>
      </c>
      <c r="D35" s="3174"/>
      <c r="E35" s="3174">
        <v>-0.11</v>
      </c>
      <c r="F35" s="3174">
        <v>-0.13</v>
      </c>
      <c r="G35" s="3174">
        <v>0.53</v>
      </c>
      <c r="H35" s="3191"/>
      <c r="I35" s="3175">
        <f t="shared" si="36"/>
        <v>-0.13</v>
      </c>
      <c r="J35" s="3176"/>
      <c r="K35" s="3177"/>
      <c r="L35" s="3167">
        <f t="shared" si="37"/>
        <v>-1.1000000000000001E-3</v>
      </c>
      <c r="M35" s="3167">
        <f t="shared" si="37"/>
        <v>-1.2999999999999999E-3</v>
      </c>
      <c r="N35" s="3167">
        <f t="shared" si="37"/>
        <v>5.3E-3</v>
      </c>
      <c r="O35" s="3167"/>
      <c r="P35" s="3167">
        <f t="shared" si="51"/>
        <v>-1.2999999999999999E-3</v>
      </c>
      <c r="Q35" s="3176"/>
      <c r="R35" s="3178"/>
      <c r="S35" s="3178">
        <f>ROUND(IF(项目基本情况!$B$8="出让",SUMPRODUCT(PRODUCT(1+L35:L$40)),SUMPRODUCT(PRODUCT(1+L35:L$39))),4)</f>
        <v>1.0210999999999999</v>
      </c>
      <c r="T35" s="3178">
        <f>ROUND(IF(项目基本情况!$B$8="出让",SUMPRODUCT(PRODUCT(1+M35:M$40)),SUMPRODUCT(PRODUCT(1+M35:M$39))),4)</f>
        <v>1.0114000000000001</v>
      </c>
      <c r="U35" s="3178">
        <f>ROUND(IF(项目基本情况!$B$8="出让",SUMPRODUCT(PRODUCT(1+N35:N$40)),SUMPRODUCT(PRODUCT(1+N35:N$39))),4)</f>
        <v>1.0381</v>
      </c>
      <c r="V35" s="3178"/>
      <c r="W35" s="3178">
        <f t="shared" si="52"/>
        <v>1.0114000000000001</v>
      </c>
      <c r="X35" s="3176"/>
      <c r="Y35" s="3179"/>
      <c r="Z35" s="3207">
        <f t="shared" si="53"/>
        <v>4.1000000000000003E-3</v>
      </c>
      <c r="AA35" s="3209">
        <f t="shared" si="53"/>
        <v>2.7000000000000001E-3</v>
      </c>
      <c r="AB35" s="3179">
        <f t="shared" si="53"/>
        <v>7.9000000000000008E-3</v>
      </c>
      <c r="AC35" s="3208"/>
      <c r="AD35" s="3179">
        <f t="shared" si="53"/>
        <v>2.7000000000000001E-3</v>
      </c>
    </row>
    <row r="36" spans="1:30" s="3180" customFormat="1" ht="12.75">
      <c r="A36" s="3171" t="s">
        <v>2828</v>
      </c>
      <c r="B36" s="3172">
        <v>2022</v>
      </c>
      <c r="C36" s="3173">
        <v>1</v>
      </c>
      <c r="D36" s="3174"/>
      <c r="E36" s="3174">
        <v>0.6</v>
      </c>
      <c r="F36" s="3174">
        <v>0.45</v>
      </c>
      <c r="G36" s="3174">
        <v>0.53</v>
      </c>
      <c r="H36" s="3191"/>
      <c r="I36" s="3175">
        <f t="shared" si="36"/>
        <v>0.45</v>
      </c>
      <c r="J36" s="3176"/>
      <c r="K36" s="3177"/>
      <c r="L36" s="3167">
        <f t="shared" si="37"/>
        <v>6.0000000000000001E-3</v>
      </c>
      <c r="M36" s="3167">
        <f t="shared" si="37"/>
        <v>4.5000000000000005E-3</v>
      </c>
      <c r="N36" s="3167">
        <f t="shared" si="37"/>
        <v>5.3E-3</v>
      </c>
      <c r="O36" s="3167"/>
      <c r="P36" s="3167">
        <f t="shared" si="51"/>
        <v>4.5000000000000005E-3</v>
      </c>
      <c r="Q36" s="3176"/>
      <c r="R36" s="3178"/>
      <c r="S36" s="3178">
        <f>ROUND(IF(项目基本情况!$B$8="出让",SUMPRODUCT(PRODUCT(1+L36:L$40)),SUMPRODUCT(PRODUCT(1+L36:L$39))),4)</f>
        <v>1.0222</v>
      </c>
      <c r="T36" s="3178">
        <f>ROUND(IF(项目基本情况!$B$8="出让",SUMPRODUCT(PRODUCT(1+M36:M$40)),SUMPRODUCT(PRODUCT(1+M36:M$39))),4)</f>
        <v>1.0127999999999999</v>
      </c>
      <c r="U36" s="3178">
        <f>ROUND(IF(项目基本情况!$B$8="出让",SUMPRODUCT(PRODUCT(1+N36:N$40)),SUMPRODUCT(PRODUCT(1+N36:N$39))),4)</f>
        <v>1.0326</v>
      </c>
      <c r="V36" s="3178"/>
      <c r="W36" s="3178">
        <f t="shared" si="52"/>
        <v>1.0127999999999999</v>
      </c>
      <c r="X36" s="3176"/>
      <c r="Y36" s="3179"/>
      <c r="Z36" s="3207">
        <f t="shared" si="53"/>
        <v>5.1000000000000004E-3</v>
      </c>
      <c r="AA36" s="3209">
        <f t="shared" si="53"/>
        <v>3.5000000000000001E-3</v>
      </c>
      <c r="AB36" s="3179">
        <f t="shared" si="53"/>
        <v>8.3999999999999995E-3</v>
      </c>
      <c r="AC36" s="3208"/>
      <c r="AD36" s="3179">
        <f t="shared" si="53"/>
        <v>3.5000000000000001E-3</v>
      </c>
    </row>
    <row r="37" spans="1:30" s="3180" customFormat="1" ht="12.75">
      <c r="A37" s="3171" t="s">
        <v>2829</v>
      </c>
      <c r="B37" s="3172">
        <v>2021</v>
      </c>
      <c r="C37" s="3173">
        <v>4</v>
      </c>
      <c r="D37" s="3174"/>
      <c r="E37" s="3174">
        <v>0.57999999999999996</v>
      </c>
      <c r="F37" s="3174">
        <v>0.08</v>
      </c>
      <c r="G37" s="3174">
        <v>0.68</v>
      </c>
      <c r="H37" s="3191"/>
      <c r="I37" s="3175">
        <f t="shared" si="36"/>
        <v>0.08</v>
      </c>
      <c r="J37" s="3176"/>
      <c r="K37" s="3177"/>
      <c r="L37" s="3167">
        <f t="shared" si="37"/>
        <v>5.7999999999999996E-3</v>
      </c>
      <c r="M37" s="3167">
        <f t="shared" si="37"/>
        <v>8.0000000000000004E-4</v>
      </c>
      <c r="N37" s="3167">
        <f t="shared" si="37"/>
        <v>6.8000000000000005E-3</v>
      </c>
      <c r="O37" s="3167"/>
      <c r="P37" s="3167">
        <f t="shared" si="51"/>
        <v>8.0000000000000004E-4</v>
      </c>
      <c r="Q37" s="3176"/>
      <c r="R37" s="3178"/>
      <c r="S37" s="3178">
        <f>ROUND(IF(项目基本情况!$B$8="出让",SUMPRODUCT(PRODUCT(1+L37:L$40)),SUMPRODUCT(PRODUCT(1+L37:L$39))),4)</f>
        <v>1.0161</v>
      </c>
      <c r="T37" s="3178">
        <f>ROUND(IF(项目基本情况!$B$8="出让",SUMPRODUCT(PRODUCT(1+M37:M$40)),SUMPRODUCT(PRODUCT(1+M37:M$39))),4)</f>
        <v>1.0082</v>
      </c>
      <c r="U37" s="3178">
        <f>ROUND(IF(项目基本情况!$B$8="出让",SUMPRODUCT(PRODUCT(1+N37:N$40)),SUMPRODUCT(PRODUCT(1+N37:N$39))),4)</f>
        <v>1.0270999999999999</v>
      </c>
      <c r="V37" s="3178"/>
      <c r="W37" s="3178">
        <f t="shared" si="52"/>
        <v>1.0082</v>
      </c>
      <c r="X37" s="3176"/>
      <c r="Y37" s="3179"/>
      <c r="Z37" s="3207">
        <f t="shared" si="53"/>
        <v>4.8999999999999998E-3</v>
      </c>
      <c r="AA37" s="3209">
        <f t="shared" si="53"/>
        <v>3.3E-3</v>
      </c>
      <c r="AB37" s="3179">
        <f t="shared" si="53"/>
        <v>9.1999999999999998E-3</v>
      </c>
      <c r="AC37" s="3208"/>
      <c r="AD37" s="3179">
        <f t="shared" si="53"/>
        <v>3.3E-3</v>
      </c>
    </row>
    <row r="38" spans="1:30" s="3180" customFormat="1" ht="12.75">
      <c r="A38" s="3171" t="s">
        <v>2830</v>
      </c>
      <c r="B38" s="3172">
        <v>2021</v>
      </c>
      <c r="C38" s="3173">
        <v>3</v>
      </c>
      <c r="D38" s="3174"/>
      <c r="E38" s="3174">
        <v>0.47</v>
      </c>
      <c r="F38" s="3174">
        <v>0.28000000000000003</v>
      </c>
      <c r="G38" s="3174">
        <v>0.91</v>
      </c>
      <c r="H38" s="3191"/>
      <c r="I38" s="3175">
        <f t="shared" si="36"/>
        <v>0.28000000000000003</v>
      </c>
      <c r="J38" s="3176"/>
      <c r="K38" s="3177"/>
      <c r="L38" s="3167">
        <f t="shared" si="37"/>
        <v>4.6999999999999993E-3</v>
      </c>
      <c r="M38" s="3167">
        <f t="shared" si="37"/>
        <v>2.8000000000000004E-3</v>
      </c>
      <c r="N38" s="3167">
        <f t="shared" si="37"/>
        <v>9.1000000000000004E-3</v>
      </c>
      <c r="O38" s="3167"/>
      <c r="P38" s="3167">
        <f t="shared" si="51"/>
        <v>2.8000000000000004E-3</v>
      </c>
      <c r="Q38" s="3176"/>
      <c r="R38" s="3178"/>
      <c r="S38" s="3178">
        <f>ROUND(IF(项目基本情况!$B$8="出让",SUMPRODUCT(PRODUCT(1+L38:L$40)),SUMPRODUCT(PRODUCT(1+L38:L$39))),4)</f>
        <v>1.0102</v>
      </c>
      <c r="T38" s="3178">
        <f>ROUND(IF(项目基本情况!$B$8="出让",SUMPRODUCT(PRODUCT(1+M38:M$40)),SUMPRODUCT(PRODUCT(1+M38:M$39))),4)</f>
        <v>1.0074000000000001</v>
      </c>
      <c r="U38" s="3178">
        <f>ROUND(IF(项目基本情况!$B$8="出让",SUMPRODUCT(PRODUCT(1+N38:N$40)),SUMPRODUCT(PRODUCT(1+N38:N$39))),4)</f>
        <v>1.0202</v>
      </c>
      <c r="V38" s="3178"/>
      <c r="W38" s="3178">
        <f t="shared" si="52"/>
        <v>1.0074000000000001</v>
      </c>
      <c r="X38" s="3176"/>
      <c r="Y38" s="3179"/>
      <c r="Z38" s="3207">
        <f t="shared" si="53"/>
        <v>4.5999999999999999E-3</v>
      </c>
      <c r="AA38" s="3209">
        <f t="shared" si="53"/>
        <v>4.1000000000000003E-3</v>
      </c>
      <c r="AB38" s="3179">
        <f t="shared" si="53"/>
        <v>0.01</v>
      </c>
      <c r="AC38" s="3208"/>
      <c r="AD38" s="3179">
        <f t="shared" si="53"/>
        <v>4.1000000000000003E-3</v>
      </c>
    </row>
    <row r="39" spans="1:30" s="3180" customFormat="1" ht="12.75">
      <c r="A39" s="3171" t="s">
        <v>2831</v>
      </c>
      <c r="B39" s="3172">
        <v>2021</v>
      </c>
      <c r="C39" s="3173">
        <v>2</v>
      </c>
      <c r="D39" s="3174"/>
      <c r="E39" s="3174">
        <v>0.55000000000000004</v>
      </c>
      <c r="F39" s="3174">
        <v>0.46</v>
      </c>
      <c r="G39" s="3174">
        <v>1.1000000000000001</v>
      </c>
      <c r="H39" s="3191"/>
      <c r="I39" s="3175">
        <f t="shared" si="36"/>
        <v>0.46</v>
      </c>
      <c r="J39" s="3176"/>
      <c r="K39" s="3177"/>
      <c r="L39" s="3167">
        <f t="shared" si="37"/>
        <v>5.5000000000000005E-3</v>
      </c>
      <c r="M39" s="3167">
        <f t="shared" si="37"/>
        <v>4.5999999999999999E-3</v>
      </c>
      <c r="N39" s="3167">
        <f t="shared" si="37"/>
        <v>1.1000000000000001E-2</v>
      </c>
      <c r="O39" s="3167"/>
      <c r="P39" s="3167">
        <f t="shared" si="51"/>
        <v>4.5999999999999999E-3</v>
      </c>
      <c r="Q39" s="3176"/>
      <c r="R39" s="3178"/>
      <c r="S39" s="3178">
        <f>ROUND(IF(项目基本情况!$B$8="出让",SUMPRODUCT(PRODUCT(1+L39:L$40)),SUMPRODUCT(PRODUCT(1+L39:L$39))),4)</f>
        <v>1.0055000000000001</v>
      </c>
      <c r="T39" s="3178">
        <f>ROUND(IF(项目基本情况!$B$8="出让",SUMPRODUCT(PRODUCT(1+M39:M$40)),SUMPRODUCT(PRODUCT(1+M39:M$39))),4)</f>
        <v>1.0045999999999999</v>
      </c>
      <c r="U39" s="3178">
        <f>ROUND(IF(项目基本情况!$B$8="出让",SUMPRODUCT(PRODUCT(1+N39:N$40)),SUMPRODUCT(PRODUCT(1+N39:N$39))),4)</f>
        <v>1.0109999999999999</v>
      </c>
      <c r="V39" s="3178"/>
      <c r="W39" s="3178">
        <f t="shared" si="52"/>
        <v>1.0045999999999999</v>
      </c>
      <c r="X39" s="3176"/>
      <c r="Y39" s="3179"/>
      <c r="Z39" s="3207">
        <f t="shared" si="53"/>
        <v>4.4999999999999997E-3</v>
      </c>
      <c r="AA39" s="3209">
        <f t="shared" si="53"/>
        <v>4.7000000000000002E-3</v>
      </c>
      <c r="AB39" s="3179">
        <f t="shared" si="53"/>
        <v>1.04E-2</v>
      </c>
      <c r="AC39" s="3208"/>
      <c r="AD39" s="3179">
        <f t="shared" si="53"/>
        <v>4.7000000000000002E-3</v>
      </c>
    </row>
    <row r="40" spans="1:30" s="3202" customFormat="1" thickBot="1">
      <c r="A40" s="3192" t="s">
        <v>2817</v>
      </c>
      <c r="B40" s="3193">
        <v>2021</v>
      </c>
      <c r="C40" s="3194">
        <v>1</v>
      </c>
      <c r="D40" s="3195"/>
      <c r="E40" s="3195">
        <v>0.35</v>
      </c>
      <c r="F40" s="3195">
        <v>0.48</v>
      </c>
      <c r="G40" s="3195">
        <v>0.98</v>
      </c>
      <c r="H40" s="3196"/>
      <c r="I40" s="3197">
        <f t="shared" si="36"/>
        <v>0.48</v>
      </c>
      <c r="J40" s="3198"/>
      <c r="K40" s="3199"/>
      <c r="L40" s="3200">
        <f t="shared" si="37"/>
        <v>3.4999999999999996E-3</v>
      </c>
      <c r="M40" s="3200">
        <f>F40/100</f>
        <v>4.7999999999999996E-3</v>
      </c>
      <c r="N40" s="3200">
        <f t="shared" si="37"/>
        <v>9.7999999999999997E-3</v>
      </c>
      <c r="O40" s="3200"/>
      <c r="P40" s="3200">
        <f t="shared" si="51"/>
        <v>4.7999999999999996E-3</v>
      </c>
      <c r="Q40" s="3198"/>
      <c r="R40" s="3201"/>
      <c r="S40" s="3201">
        <v>1</v>
      </c>
      <c r="T40" s="3201">
        <v>1</v>
      </c>
      <c r="U40" s="3201">
        <v>1</v>
      </c>
      <c r="V40" s="3201"/>
      <c r="W40" s="3201">
        <f t="shared" si="52"/>
        <v>1</v>
      </c>
      <c r="X40" s="3198"/>
      <c r="Y40" s="3200"/>
      <c r="Z40" s="3213">
        <f t="shared" si="53"/>
        <v>3.5000000000000001E-3</v>
      </c>
      <c r="AA40" s="3214">
        <f t="shared" si="53"/>
        <v>4.7999999999999996E-3</v>
      </c>
      <c r="AB40" s="3200">
        <f t="shared" si="53"/>
        <v>9.7999999999999997E-3</v>
      </c>
      <c r="AC40" s="3215"/>
      <c r="AD40" s="3200">
        <f t="shared" si="53"/>
        <v>4.7999999999999996E-3</v>
      </c>
    </row>
    <row r="41" spans="1:30" ht="14.25" thickTop="1"/>
    <row r="42" spans="1:30">
      <c r="A42" s="3443" t="s">
        <v>3359</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928" t="s">
        <v>452</v>
      </c>
      <c r="C1" s="3928"/>
      <c r="D1" s="3928"/>
      <c r="E1" s="3928"/>
      <c r="F1" s="3928"/>
      <c r="G1" s="3924" t="s">
        <v>453</v>
      </c>
      <c r="H1" s="3924"/>
      <c r="I1" s="3924"/>
      <c r="J1" s="3924"/>
      <c r="K1" s="3924"/>
      <c r="L1" s="3924"/>
      <c r="N1" s="3924" t="s">
        <v>454</v>
      </c>
      <c r="O1" s="3924"/>
      <c r="P1" s="3924"/>
      <c r="Q1" s="3924"/>
      <c r="S1" s="3924" t="s">
        <v>455</v>
      </c>
      <c r="T1" s="3924"/>
      <c r="U1" s="3924"/>
      <c r="V1" s="3924"/>
      <c r="X1" s="3923" t="s">
        <v>456</v>
      </c>
      <c r="Y1" s="3924"/>
      <c r="Z1" s="3924"/>
      <c r="AA1" s="3924"/>
      <c r="AB1" s="3924"/>
      <c r="AD1" s="3923" t="s">
        <v>457</v>
      </c>
      <c r="AE1" s="3924"/>
      <c r="AF1" s="3924"/>
      <c r="AG1" s="3924"/>
      <c r="AH1" s="3924"/>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2112</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3355</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1">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3352</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1">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2113</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3353</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1">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3354</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1">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2429</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0">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2308</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7">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2307</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6">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2306</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0">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2303</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09">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2302</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6">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2128</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2126</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2125</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2124</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2122</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2121</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2123</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926">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2119</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926"/>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2118</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926"/>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2111</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933"/>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2109</v>
      </c>
      <c r="B25" s="2219">
        <v>439</v>
      </c>
      <c r="C25" s="2219">
        <v>327</v>
      </c>
      <c r="D25" s="2219">
        <f>C25</f>
        <v>327</v>
      </c>
      <c r="E25" s="2219">
        <v>627</v>
      </c>
      <c r="F25" s="2220">
        <v>283</v>
      </c>
      <c r="G25" s="3929">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2110</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926"/>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926"/>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933"/>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929">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926"/>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926"/>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927"/>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925">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926"/>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926"/>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927"/>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925">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926"/>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926"/>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927"/>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930">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931"/>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931"/>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932"/>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925">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926"/>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926"/>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927"/>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925">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926">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926">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927">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925">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926">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926">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927">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925">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926">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926">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927">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925">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926">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926">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927">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925">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926">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926">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927">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925">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926">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926">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927">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925">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926">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926">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927">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925">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926">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926">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927">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925">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926">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926">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927">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925">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926">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926">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927">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45352</v>
      </c>
      <c r="D1" s="1302" t="s">
        <v>603</v>
      </c>
      <c r="E1" s="1297">
        <f>'数据-取费表'!B22</f>
        <v>3</v>
      </c>
      <c r="F1" s="1302" t="s">
        <v>604</v>
      </c>
      <c r="G1" s="1298">
        <f ca="1">INDIRECT("d"&amp;$K$1)/100</f>
        <v>3.4500000000000003E-2</v>
      </c>
      <c r="H1" s="1302" t="s">
        <v>634</v>
      </c>
      <c r="I1" s="1298">
        <f ca="1">F4/100</f>
        <v>1.4999999999999999E-2</v>
      </c>
      <c r="J1" s="1303">
        <f>IF(C1&gt;C13,0,MATCH(C1,C$13:C$111,-1))+IF(SUMIF(C13:C111,C1,D13:D111)=0,13,12)</f>
        <v>13</v>
      </c>
      <c r="K1" s="1303">
        <f ca="1">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8">
        <v>45159</v>
      </c>
      <c r="D13" s="2819">
        <v>3.45</v>
      </c>
      <c r="E13" s="2819">
        <f>D13</f>
        <v>3.45</v>
      </c>
      <c r="F13" s="2819">
        <f>D13</f>
        <v>3.45</v>
      </c>
      <c r="G13" s="2819">
        <f>D13</f>
        <v>3.45</v>
      </c>
      <c r="H13" s="2819">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3"/>
      <c r="C14" s="2815">
        <v>45097</v>
      </c>
      <c r="D14" s="2814">
        <v>3.55</v>
      </c>
      <c r="E14" s="2814">
        <f>D14</f>
        <v>3.55</v>
      </c>
      <c r="F14" s="2814">
        <f>D14</f>
        <v>3.55</v>
      </c>
      <c r="G14" s="2814">
        <f>D14</f>
        <v>3.55</v>
      </c>
      <c r="H14" s="2814">
        <v>4.2</v>
      </c>
      <c r="I14" s="2819"/>
      <c r="J14" s="2819"/>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3"/>
      <c r="C15" s="2815">
        <v>44795</v>
      </c>
      <c r="D15" s="2814">
        <v>3.65</v>
      </c>
      <c r="E15" s="2814">
        <v>3.65</v>
      </c>
      <c r="F15" s="2814">
        <v>3.65</v>
      </c>
      <c r="G15" s="2814">
        <v>3.65</v>
      </c>
      <c r="H15" s="2814">
        <v>4.3</v>
      </c>
      <c r="I15" s="2819"/>
      <c r="J15" s="2819"/>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3"/>
      <c r="C16" s="2815">
        <v>44701</v>
      </c>
      <c r="D16" s="2814">
        <v>3.7</v>
      </c>
      <c r="E16" s="2814">
        <f>D16</f>
        <v>3.7</v>
      </c>
      <c r="F16" s="2814">
        <f>D16</f>
        <v>3.7</v>
      </c>
      <c r="G16" s="2814">
        <f>D16</f>
        <v>3.7</v>
      </c>
      <c r="H16" s="2814">
        <v>4.45</v>
      </c>
      <c r="I16" s="2819"/>
      <c r="J16" s="2819"/>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3"/>
      <c r="C17" s="2815">
        <v>44581</v>
      </c>
      <c r="D17" s="2814">
        <v>3.7</v>
      </c>
      <c r="E17" s="2814">
        <f>D17</f>
        <v>3.7</v>
      </c>
      <c r="F17" s="2814">
        <f>D17</f>
        <v>3.7</v>
      </c>
      <c r="G17" s="2814">
        <f>D17</f>
        <v>3.7</v>
      </c>
      <c r="H17" s="2814">
        <v>4.5999999999999996</v>
      </c>
      <c r="I17" s="2819"/>
      <c r="J17" s="2819"/>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4"/>
      <c r="C18" s="2815">
        <v>44550</v>
      </c>
      <c r="D18" s="2814">
        <v>3.8</v>
      </c>
      <c r="E18" s="2814">
        <f>D18</f>
        <v>3.8</v>
      </c>
      <c r="F18" s="2814">
        <f>D18</f>
        <v>3.8</v>
      </c>
      <c r="G18" s="2814">
        <f>D18</f>
        <v>3.8</v>
      </c>
      <c r="H18" s="2814">
        <v>4.6500000000000004</v>
      </c>
      <c r="I18" s="2814"/>
      <c r="J18" s="2819"/>
      <c r="L18" s="2823"/>
      <c r="M18" s="2822">
        <v>41965</v>
      </c>
      <c r="N18" s="2823">
        <v>0.35</v>
      </c>
      <c r="O18" s="2823">
        <v>2.35</v>
      </c>
      <c r="P18" s="2823">
        <v>2.5499999999999998</v>
      </c>
      <c r="Q18" s="2823">
        <v>2.75</v>
      </c>
      <c r="R18" s="2823">
        <v>3.35</v>
      </c>
      <c r="S18" s="2823">
        <v>4</v>
      </c>
      <c r="T18" s="2823">
        <v>4.75</v>
      </c>
      <c r="U18" s="2824">
        <v>2.35</v>
      </c>
      <c r="V18" s="2824">
        <v>2.5499999999999998</v>
      </c>
      <c r="W18" s="2824">
        <v>2.75</v>
      </c>
      <c r="X18" s="2823"/>
      <c r="Y18" s="2824">
        <v>0.8</v>
      </c>
      <c r="Z18" s="2824">
        <v>1.35</v>
      </c>
    </row>
    <row r="19" spans="1:256" s="2825" customFormat="1" ht="14.25">
      <c r="A19" s="1284"/>
      <c r="B19" s="2814"/>
      <c r="C19" s="2815">
        <v>43941</v>
      </c>
      <c r="D19" s="2814">
        <v>3.85</v>
      </c>
      <c r="E19" s="2814">
        <v>3.85</v>
      </c>
      <c r="F19" s="2814">
        <v>3.85</v>
      </c>
      <c r="G19" s="2814">
        <v>3.85</v>
      </c>
      <c r="H19" s="2814">
        <v>4.6500000000000004</v>
      </c>
      <c r="I19" s="2814"/>
      <c r="J19" s="2814"/>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4"/>
      <c r="C20" s="2815">
        <v>43881</v>
      </c>
      <c r="D20" s="2814">
        <v>4.05</v>
      </c>
      <c r="E20" s="2814">
        <v>4.05</v>
      </c>
      <c r="F20" s="2814">
        <v>4.05</v>
      </c>
      <c r="G20" s="2814">
        <v>4.05</v>
      </c>
      <c r="H20" s="2814">
        <v>4.75</v>
      </c>
      <c r="I20" s="2814"/>
      <c r="J20" s="2814"/>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4"/>
      <c r="C21" s="2815">
        <v>43789</v>
      </c>
      <c r="D21" s="2814">
        <v>4.1500000000000004</v>
      </c>
      <c r="E21" s="2814">
        <v>4.1500000000000004</v>
      </c>
      <c r="F21" s="2814">
        <v>4.1500000000000004</v>
      </c>
      <c r="G21" s="2814">
        <v>4.1500000000000004</v>
      </c>
      <c r="H21" s="2814">
        <v>4.8</v>
      </c>
      <c r="I21" s="2814"/>
      <c r="J21" s="2814"/>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4"/>
      <c r="C22" s="2815">
        <v>43728</v>
      </c>
      <c r="D22" s="2814">
        <v>4.2</v>
      </c>
      <c r="E22" s="2814">
        <v>4.2</v>
      </c>
      <c r="F22" s="2814">
        <v>4.2</v>
      </c>
      <c r="G22" s="2814">
        <v>4.2</v>
      </c>
      <c r="H22" s="2814">
        <v>4.8499999999999996</v>
      </c>
      <c r="I22" s="2814"/>
      <c r="J22" s="2814"/>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0"/>
      <c r="B23" s="2813" t="s">
        <v>2304</v>
      </c>
      <c r="C23" s="2816">
        <v>43697</v>
      </c>
      <c r="D23" s="2817">
        <v>4.25</v>
      </c>
      <c r="E23" s="2817">
        <v>4.25</v>
      </c>
      <c r="F23" s="2817">
        <v>4.25</v>
      </c>
      <c r="G23" s="2817">
        <v>4.25</v>
      </c>
      <c r="H23" s="2817">
        <v>4.8499999999999996</v>
      </c>
      <c r="I23" s="2817"/>
      <c r="J23" s="2817"/>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1"/>
      <c r="C24" s="2822">
        <v>42301</v>
      </c>
      <c r="D24" s="2823">
        <v>4.3499999999999996</v>
      </c>
      <c r="E24" s="2823">
        <v>4.3499999999999996</v>
      </c>
      <c r="F24" s="2823">
        <v>4.75</v>
      </c>
      <c r="G24" s="2823">
        <v>4.75</v>
      </c>
      <c r="H24" s="2823">
        <v>4.9000000000000004</v>
      </c>
      <c r="I24" s="2823"/>
      <c r="J24" s="2823"/>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C000"/>
  </sheetPr>
  <dimension ref="A1:AK83"/>
  <sheetViews>
    <sheetView tabSelected="1" view="pageBreakPreview" topLeftCell="A25" zoomScale="90" zoomScaleNormal="70" zoomScaleSheetLayoutView="90" workbookViewId="0">
      <selection activeCell="C1" sqref="C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3602</v>
      </c>
      <c r="D1" s="1362" t="s">
        <v>43</v>
      </c>
      <c r="E1" s="1363" t="s">
        <v>678</v>
      </c>
      <c r="F1" s="1062">
        <f ca="1">J53</f>
        <v>31.51</v>
      </c>
      <c r="G1" s="1378">
        <f>MATCH(C1,'数据-取费表'!A6:A16,0)+5</f>
        <v>6</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289652</v>
      </c>
      <c r="C2" s="1387" t="s">
        <v>805</v>
      </c>
      <c r="D2" s="1387"/>
      <c r="E2" s="1388"/>
      <c r="F2" s="1389"/>
      <c r="G2" s="2703"/>
      <c r="H2" s="2692"/>
      <c r="I2" s="2692"/>
      <c r="J2" s="2692"/>
      <c r="K2" s="2693"/>
      <c r="L2" s="2692"/>
      <c r="M2" s="2692"/>
    </row>
    <row r="3" spans="1:37" ht="18" customHeight="1" thickBot="1">
      <c r="A3" s="1390" t="s">
        <v>806</v>
      </c>
      <c r="B3" s="1391">
        <f ca="1">IF(ISERROR(B2*10000/F43),0,ROUND(B2*10000/F43,0))</f>
        <v>54238</v>
      </c>
      <c r="C3" s="1387" t="s">
        <v>807</v>
      </c>
      <c r="D3" s="1387"/>
      <c r="E3" s="1388"/>
      <c r="F3" s="1389"/>
      <c r="G3" s="2703"/>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19322</v>
      </c>
      <c r="D5" s="1364" t="s">
        <v>693</v>
      </c>
      <c r="E5" s="1071"/>
      <c r="F5" s="1072"/>
      <c r="G5" s="1384"/>
      <c r="H5" s="299">
        <v>1</v>
      </c>
      <c r="I5" s="300" t="s">
        <v>692</v>
      </c>
      <c r="J5" s="1070">
        <f ca="1">J6+J10+J12</f>
        <v>0</v>
      </c>
      <c r="K5" s="1364" t="s">
        <v>693</v>
      </c>
      <c r="L5" s="1071"/>
      <c r="M5" s="1072"/>
    </row>
    <row r="6" spans="1:37" ht="18" customHeight="1">
      <c r="A6" s="1069" t="s">
        <v>398</v>
      </c>
      <c r="B6" s="3819" t="s">
        <v>694</v>
      </c>
      <c r="C6" s="1074">
        <f ca="1">ROUND(F6*F8*F7*(1-F9)/10000,0)</f>
        <v>19298</v>
      </c>
      <c r="D6" s="155" t="s">
        <v>2107</v>
      </c>
      <c r="E6" s="302" t="s">
        <v>696</v>
      </c>
      <c r="F6" s="303">
        <f ca="1">INDIRECT("'数据-取费表'!u"&amp;$G$1)</f>
        <v>11</v>
      </c>
      <c r="G6" s="1384"/>
      <c r="H6" s="1069" t="s">
        <v>398</v>
      </c>
      <c r="I6" s="3819" t="s">
        <v>694</v>
      </c>
      <c r="J6" s="301">
        <f ca="1">ROUND(M6*M8*M7*(1-M9)/10000,0)</f>
        <v>0</v>
      </c>
      <c r="K6" s="155" t="s">
        <v>2106</v>
      </c>
      <c r="L6" s="302" t="s">
        <v>696</v>
      </c>
      <c r="M6" s="303">
        <f ca="1">INDIRECT("'数据-取费表'!z"&amp;$G$1)</f>
        <v>0</v>
      </c>
    </row>
    <row r="7" spans="1:37" ht="18" customHeight="1">
      <c r="A7" s="1073"/>
      <c r="B7" s="3820"/>
      <c r="C7" s="1075"/>
      <c r="D7" s="307"/>
      <c r="E7" s="1076" t="s">
        <v>697</v>
      </c>
      <c r="F7" s="303">
        <f ca="1">IF(INDIRECT("'数据-取费表'!ah"&amp;$G$1)="",INDIRECT("'数据-取费表'!k"&amp;$G$1),INDIRECT("'数据-取费表'!ah"&amp;$G$1))</f>
        <v>53404.31</v>
      </c>
      <c r="G7" s="1384"/>
      <c r="H7" s="304"/>
      <c r="I7" s="3820"/>
      <c r="J7" s="306"/>
      <c r="K7" s="307"/>
      <c r="L7" s="302" t="s">
        <v>697</v>
      </c>
      <c r="M7" s="303">
        <f ca="1">F7</f>
        <v>53404.31</v>
      </c>
    </row>
    <row r="8" spans="1:37" ht="18" customHeight="1">
      <c r="A8" s="304"/>
      <c r="B8" s="3820"/>
      <c r="C8" s="306"/>
      <c r="D8" s="307"/>
      <c r="E8" s="302" t="s">
        <v>698</v>
      </c>
      <c r="F8" s="303">
        <f ca="1">INDIRECT("'数据-取费表'!ai"&amp;$G$1)</f>
        <v>365</v>
      </c>
      <c r="G8" s="1384"/>
      <c r="H8" s="304"/>
      <c r="I8" s="3820"/>
      <c r="J8" s="306"/>
      <c r="K8" s="307"/>
      <c r="L8" s="302" t="s">
        <v>698</v>
      </c>
      <c r="M8" s="303">
        <f ca="1">INDIRECT("'数据-取费表'!ai"&amp;$G$1)</f>
        <v>365</v>
      </c>
    </row>
    <row r="9" spans="1:37" ht="18" customHeight="1">
      <c r="A9" s="304"/>
      <c r="B9" s="3821"/>
      <c r="C9" s="306"/>
      <c r="D9" s="307"/>
      <c r="E9" s="302" t="s">
        <v>699</v>
      </c>
      <c r="F9" s="312">
        <f ca="1">INDIRECT("'数据-取费表'!w"&amp;$G$1)</f>
        <v>0.1</v>
      </c>
      <c r="G9" s="1384"/>
      <c r="H9" s="304"/>
      <c r="I9" s="3821"/>
      <c r="J9" s="306"/>
      <c r="K9" s="307"/>
      <c r="L9" s="313" t="s">
        <v>699</v>
      </c>
      <c r="M9" s="314">
        <f ca="1">INDIRECT("'数据-取费表'!ab"&amp;$G$1)</f>
        <v>0</v>
      </c>
    </row>
    <row r="10" spans="1:37" ht="18" customHeight="1">
      <c r="A10" s="1069" t="s">
        <v>402</v>
      </c>
      <c r="B10" s="1365" t="s">
        <v>700</v>
      </c>
      <c r="C10" s="316">
        <f ca="1">ROUND(IF(F10="押一",C6/12*F11,IF(F10="押二",C6/12*2*F11,IF(F10="押三",C6/12*3*F11,C11*F11))),0)</f>
        <v>24</v>
      </c>
      <c r="D10" s="1366" t="s">
        <v>2115</v>
      </c>
      <c r="E10" s="313" t="s">
        <v>701</v>
      </c>
      <c r="F10" s="1116" t="s">
        <v>3534</v>
      </c>
      <c r="G10" s="1384"/>
      <c r="H10" s="1069" t="s">
        <v>402</v>
      </c>
      <c r="I10" s="1365" t="s">
        <v>700</v>
      </c>
      <c r="J10" s="301">
        <f ca="1">ROUND(IF(M10="押一",J6/12*M11,IF(M10="押二",J6/12*2*M11,IF(M10="押三",J6/12*3*M11,J11*M11))),0)</f>
        <v>0</v>
      </c>
      <c r="K10" s="1366" t="s">
        <v>2114</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36882</v>
      </c>
      <c r="D13" s="1081" t="s">
        <v>705</v>
      </c>
      <c r="E13" s="1081" t="s">
        <v>706</v>
      </c>
      <c r="F13" s="1082">
        <f ca="1">INDIRECT("'数据-取费表'!y"&amp;$G$1)</f>
        <v>0.8</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29372</v>
      </c>
      <c r="D14" s="1345" t="s">
        <v>708</v>
      </c>
      <c r="E14" s="1342"/>
      <c r="F14" s="319"/>
      <c r="G14" s="1384"/>
      <c r="H14" s="982" t="s">
        <v>398</v>
      </c>
      <c r="I14" s="302" t="s">
        <v>709</v>
      </c>
      <c r="J14" s="21">
        <f ca="1">C29</f>
        <v>46103</v>
      </c>
      <c r="K14" s="12"/>
      <c r="L14" s="807"/>
      <c r="M14" s="808"/>
    </row>
    <row r="15" spans="1:37" s="1397" customFormat="1" ht="18" customHeight="1" thickBot="1">
      <c r="A15" s="982" t="s">
        <v>399</v>
      </c>
      <c r="B15" s="302" t="s">
        <v>710</v>
      </c>
      <c r="C15" s="21">
        <f ca="1">ROUND(C14*F15,0)</f>
        <v>1469</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1383</v>
      </c>
      <c r="K16" s="1087" t="s">
        <v>715</v>
      </c>
      <c r="L16" s="1088"/>
      <c r="M16" s="1072"/>
    </row>
    <row r="17" spans="1:37" s="1397" customFormat="1" ht="18" customHeight="1">
      <c r="A17" s="982" t="s">
        <v>681</v>
      </c>
      <c r="B17" s="302" t="s">
        <v>716</v>
      </c>
      <c r="C17" s="21">
        <f ca="1">ROUND(F17*(F43+INDIRECT("'数据-取费表'!S"&amp;$G$1))/10000,0)</f>
        <v>1068</v>
      </c>
      <c r="D17" s="302" t="s">
        <v>717</v>
      </c>
      <c r="E17" s="302" t="s">
        <v>718</v>
      </c>
      <c r="F17" s="23">
        <f>'数据-取费表'!B35</f>
        <v>200</v>
      </c>
      <c r="G17" s="1396"/>
      <c r="H17" s="982" t="s">
        <v>398</v>
      </c>
      <c r="I17" s="302" t="s">
        <v>719</v>
      </c>
      <c r="J17" s="2315">
        <f ca="1">ROUND(IF(AND(项目基本情况!B11="自然人",项目基本情况!B10="北京市"),J6*M17/(1+'数据-取费表'!C42),J18+J19+J20),2)</f>
        <v>0</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587</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32496</v>
      </c>
      <c r="D19" s="131" t="s">
        <v>726</v>
      </c>
      <c r="E19" s="1360"/>
      <c r="F19" s="23"/>
      <c r="G19" s="1384"/>
      <c r="H19" s="982" t="s">
        <v>399</v>
      </c>
      <c r="I19" s="302" t="s">
        <v>727</v>
      </c>
      <c r="J19" s="21">
        <f ca="1">IF(K19="按租金收入计税",ROUND(J6*M19/(1+'数据-取费表'!C42),2),ROUND(C29*M19*0.7,2))</f>
        <v>0</v>
      </c>
      <c r="K19" s="1370" t="s">
        <v>3329</v>
      </c>
      <c r="L19" s="302" t="s">
        <v>712</v>
      </c>
      <c r="M19" s="322">
        <f>IF(K19="按租金收入计税",'数据-取费表'!B51,'数据-取费表'!B50)</f>
        <v>0.12</v>
      </c>
    </row>
    <row r="20" spans="1:37" s="1397" customFormat="1" ht="18" customHeight="1">
      <c r="A20" s="982" t="s">
        <v>402</v>
      </c>
      <c r="B20" s="302" t="s">
        <v>728</v>
      </c>
      <c r="C20" s="21">
        <f ca="1">ROUND(C19*F20,0)</f>
        <v>975</v>
      </c>
      <c r="D20" s="323" t="s">
        <v>729</v>
      </c>
      <c r="E20" s="302" t="s">
        <v>712</v>
      </c>
      <c r="F20" s="322">
        <f>'数据-取费表'!B37</f>
        <v>0.03</v>
      </c>
      <c r="G20" s="1396"/>
      <c r="H20" s="982" t="s">
        <v>680</v>
      </c>
      <c r="I20" s="155" t="s">
        <v>730</v>
      </c>
      <c r="J20" s="22">
        <f ca="1">ROUND(M20*M21/10000,2)</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1383.09</v>
      </c>
      <c r="K22" s="1344" t="s">
        <v>739</v>
      </c>
      <c r="L22" s="302" t="s">
        <v>712</v>
      </c>
      <c r="M22" s="328">
        <f ca="1">INDIRECT("'数据-取费表'!Ak"&amp;$G$1)</f>
        <v>0.03</v>
      </c>
    </row>
    <row r="23" spans="1:37" s="1397" customFormat="1" ht="18" customHeight="1">
      <c r="A23" s="982" t="s">
        <v>397</v>
      </c>
      <c r="B23" s="302" t="s">
        <v>740</v>
      </c>
      <c r="C23" s="21">
        <f ca="1">IF('数据-取费表'!B22&lt;=1,ROUND(C19*F24*F23/2,0)+ROUND(C20*F24*F23/2,0),ROUND(C19*(POWER((1+F24),F23/2)-1),0)+ROUND(C20*(POWER((1+F24),F23/2)-1),0))</f>
        <v>1747</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ROUND(J13*M23,2)</f>
        <v>0</v>
      </c>
      <c r="K23" s="1344" t="s">
        <v>743</v>
      </c>
      <c r="L23" s="302" t="s">
        <v>744</v>
      </c>
      <c r="M23" s="330">
        <f ca="1">INDIRECT("'数据-取费表'!Al"&amp;$G$1)</f>
        <v>3.0000000000000001E-3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0.05</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-1383</v>
      </c>
      <c r="K25" s="1095" t="s">
        <v>753</v>
      </c>
      <c r="L25" s="1096"/>
      <c r="M25" s="1097"/>
    </row>
    <row r="26" spans="1:37">
      <c r="A26" s="982" t="s">
        <v>397</v>
      </c>
      <c r="B26" s="302" t="s">
        <v>754</v>
      </c>
      <c r="C26" s="21">
        <f ca="1">ROUND((C19+C20)*F26,0)</f>
        <v>6694</v>
      </c>
      <c r="D26" s="323" t="s">
        <v>755</v>
      </c>
      <c r="E26" s="313" t="s">
        <v>756</v>
      </c>
      <c r="F26" s="312">
        <f ca="1">INDIRECT("'数据-取费表'!q"&amp;$G$1)</f>
        <v>0.2</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6.0000000000000001E-3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46103</v>
      </c>
      <c r="D29" s="1092"/>
      <c r="E29" s="1090"/>
      <c r="F29" s="1093"/>
      <c r="G29" s="1396"/>
      <c r="H29" s="334" t="s">
        <v>396</v>
      </c>
      <c r="I29" s="335" t="s">
        <v>768</v>
      </c>
      <c r="J29" s="336">
        <f ca="1">ROUND(J26/(1+F40)^F41,0)</f>
        <v>0</v>
      </c>
      <c r="K29" s="337" t="s">
        <v>769</v>
      </c>
      <c r="L29" s="338"/>
      <c r="M29" s="339">
        <f ca="1">INDIRECT("'数据-取费表'!k"&amp;$G$1)</f>
        <v>53404.31</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5695</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ROUND(IF(AND(项目基本情况!B11="自然人",项目基本情况!B10="北京市"),C6*F31/(1+'数据-取费表'!C42),C32+C33+C34),2)</f>
        <v>3234.72</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IF(项目基本情况!B11="自然人","——",ROUND(C6*F32/(1+'数据-取费表'!C42),2))</f>
        <v>1029.23</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IF(项目基本情况!B11="自然人","——",IF(D33="按租金收入计税",ROUND(C6*F33/(1+'数据-取费表'!C42),2),IF(D33="按房产原值计税",ROUND(C29*F33*0.7,2),INDIRECT("'数据-取费表'!Aj"&amp;$G$1))))</f>
        <v>2205.4899999999998</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IF(项目基本情况!B11="自然人","——",ROUND(F34*F35/10000,2))</f>
        <v>0</v>
      </c>
      <c r="D34" s="324" t="s">
        <v>731</v>
      </c>
      <c r="E34" s="302" t="s">
        <v>732</v>
      </c>
      <c r="F34" s="325">
        <f>'数据-取费表'!B52</f>
        <v>0</v>
      </c>
      <c r="G34" s="1384"/>
      <c r="H34" s="2694"/>
      <c r="I34" s="1398"/>
      <c r="J34" s="1399"/>
      <c r="K34" s="2699"/>
      <c r="L34" s="2700"/>
      <c r="M34" s="2700"/>
    </row>
    <row r="35" spans="1:18" ht="18" customHeight="1">
      <c r="A35" s="1103"/>
      <c r="B35" s="1101"/>
      <c r="C35" s="26"/>
      <c r="D35" s="327"/>
      <c r="E35" s="302" t="s">
        <v>736</v>
      </c>
      <c r="F35" s="303">
        <f ca="1">INDIRECT("'数据-取费表'!r"&amp;$G$1)</f>
        <v>0</v>
      </c>
      <c r="G35" s="1384"/>
      <c r="H35" s="2694"/>
      <c r="I35" s="1398"/>
      <c r="J35" s="1399"/>
      <c r="K35" s="2698"/>
      <c r="L35" s="2697"/>
      <c r="M35" s="2697"/>
    </row>
    <row r="36" spans="1:18" ht="18" customHeight="1">
      <c r="A36" s="1102" t="s">
        <v>402</v>
      </c>
      <c r="B36" s="302" t="s">
        <v>738</v>
      </c>
      <c r="C36" s="21">
        <f ca="1">ROUND(C29*F36,2)</f>
        <v>1383.09</v>
      </c>
      <c r="D36" s="1344" t="s">
        <v>771</v>
      </c>
      <c r="E36" s="302" t="s">
        <v>712</v>
      </c>
      <c r="F36" s="328">
        <f ca="1">INDIRECT("'数据-取费表'!Ak"&amp;$G$1)</f>
        <v>0.03</v>
      </c>
      <c r="G36" s="1384"/>
      <c r="H36" s="2697"/>
      <c r="I36" s="1398"/>
      <c r="J36" s="1399"/>
      <c r="K36" s="2541"/>
      <c r="L36" s="2697"/>
      <c r="M36" s="2697"/>
    </row>
    <row r="37" spans="1:18" ht="18" customHeight="1">
      <c r="A37" s="982" t="s">
        <v>437</v>
      </c>
      <c r="B37" s="302" t="s">
        <v>742</v>
      </c>
      <c r="C37" s="21">
        <f ca="1">ROUND(C13*F37,2)</f>
        <v>110.65</v>
      </c>
      <c r="D37" s="1344" t="s">
        <v>743</v>
      </c>
      <c r="E37" s="302" t="s">
        <v>744</v>
      </c>
      <c r="F37" s="330">
        <f ca="1">INDIRECT("'数据-取费表'!Al"&amp;$G$1)</f>
        <v>3.0000000000000001E-3</v>
      </c>
      <c r="G37" s="1384"/>
      <c r="H37" s="2697"/>
      <c r="I37" s="1398"/>
      <c r="J37" s="1399"/>
      <c r="K37" s="2541"/>
      <c r="L37" s="2697"/>
      <c r="M37" s="2697"/>
    </row>
    <row r="38" spans="1:18" ht="18" customHeight="1" thickBot="1">
      <c r="A38" s="1089" t="s">
        <v>684</v>
      </c>
      <c r="B38" s="1090" t="s">
        <v>728</v>
      </c>
      <c r="C38" s="1091">
        <f ca="1">ROUND(C5*F38,2)</f>
        <v>966.1</v>
      </c>
      <c r="D38" s="1092" t="s">
        <v>748</v>
      </c>
      <c r="E38" s="1090" t="s">
        <v>744</v>
      </c>
      <c r="F38" s="1086">
        <f ca="1">INDIRECT("'数据-取费表'!Am"&amp;$G$1)</f>
        <v>0.05</v>
      </c>
      <c r="G38" s="1384"/>
      <c r="H38" s="2697"/>
      <c r="I38" s="1398"/>
      <c r="J38" s="1399"/>
      <c r="K38" s="2701"/>
      <c r="L38" s="2697"/>
      <c r="M38" s="2697"/>
    </row>
    <row r="39" spans="1:18" ht="24.6" customHeight="1" thickTop="1">
      <c r="A39" s="1079" t="s">
        <v>394</v>
      </c>
      <c r="B39" s="1094" t="s">
        <v>772</v>
      </c>
      <c r="C39" s="310">
        <f ca="1">C5-C30</f>
        <v>13627</v>
      </c>
      <c r="D39" s="1095" t="s">
        <v>773</v>
      </c>
      <c r="E39" s="1096"/>
      <c r="F39" s="1097"/>
      <c r="G39" s="1384"/>
      <c r="H39" s="2697">
        <f ca="1">C39/C6</f>
        <v>0.70613535081355583</v>
      </c>
      <c r="I39" s="1398"/>
      <c r="J39" s="1399"/>
      <c r="K39" s="2701"/>
      <c r="L39" s="2697"/>
      <c r="M39" s="2697"/>
    </row>
    <row r="40" spans="1:18" ht="18" customHeight="1">
      <c r="A40" s="299" t="s">
        <v>395</v>
      </c>
      <c r="B40" s="300" t="s">
        <v>774</v>
      </c>
      <c r="C40" s="301">
        <f ca="1">ROUND(C39*(1-((1+F42)/(1+F40))^F41)/(F40-F42),0)</f>
        <v>271211</v>
      </c>
      <c r="D40" s="324" t="s">
        <v>758</v>
      </c>
      <c r="E40" s="302" t="s">
        <v>759</v>
      </c>
      <c r="F40" s="312">
        <f ca="1">INDIRECT("'数据-取费表'!I"&amp;$G$1)</f>
        <v>5.5E-2</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31.51</v>
      </c>
      <c r="G41" s="1384"/>
      <c r="H41" s="1191"/>
      <c r="I41" s="1398"/>
      <c r="J41" s="1399"/>
      <c r="K41" s="2541"/>
      <c r="L41" s="1191"/>
      <c r="M41" s="1191"/>
    </row>
    <row r="42" spans="1:18" ht="18" customHeight="1">
      <c r="A42" s="308"/>
      <c r="B42" s="309"/>
      <c r="C42" s="310"/>
      <c r="D42" s="327"/>
      <c r="E42" s="302" t="s">
        <v>766</v>
      </c>
      <c r="F42" s="312">
        <f ca="1">INDIRECT("'数据-取费表'!v"&amp;$G$1)</f>
        <v>2.5000000000000001E-2</v>
      </c>
      <c r="G42" s="1384"/>
      <c r="H42" s="1191"/>
      <c r="I42" s="1398"/>
      <c r="J42" s="1399"/>
      <c r="K42" s="2541"/>
      <c r="L42" s="1191"/>
      <c r="M42" s="1191"/>
    </row>
    <row r="43" spans="1:18" ht="18" customHeight="1" thickBot="1">
      <c r="A43" s="334" t="s">
        <v>396</v>
      </c>
      <c r="B43" s="335" t="s">
        <v>776</v>
      </c>
      <c r="C43" s="336">
        <f ca="1">ROUND(C40*10000/F43,0)</f>
        <v>50784</v>
      </c>
      <c r="D43" s="337" t="s">
        <v>777</v>
      </c>
      <c r="E43" s="338" t="s">
        <v>778</v>
      </c>
      <c r="F43" s="339">
        <f ca="1">INDIRECT("'数据-取费表'!k"&amp;$G$1)</f>
        <v>53404.31</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2" t="s">
        <v>808</v>
      </c>
      <c r="P45" s="1461"/>
      <c r="Q45" s="1461"/>
      <c r="R45" s="1461"/>
    </row>
    <row r="46" spans="1:18" s="1384" customFormat="1" ht="13.5" thickBot="1">
      <c r="A46" s="1404" t="s">
        <v>809</v>
      </c>
      <c r="C46" s="1405">
        <f ca="1">C68-C40</f>
        <v>-293348</v>
      </c>
      <c r="D46" s="1406" t="str">
        <f>C2</f>
        <v>万元</v>
      </c>
      <c r="E46" s="1400"/>
      <c r="F46" s="1400"/>
      <c r="I46" s="1407" t="s">
        <v>810</v>
      </c>
      <c r="J46" s="1408"/>
      <c r="K46" s="1409"/>
      <c r="L46" s="1410">
        <f ca="1">IF(M47="住宅",0,IF(L48&gt;J51,L60,J60))</f>
        <v>18441</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3535</v>
      </c>
      <c r="K47" s="1416" t="s">
        <v>816</v>
      </c>
      <c r="L47" s="1417">
        <f ca="1">INDIRECT("'数据-取费表'!d"&amp;$G$1)</f>
        <v>50</v>
      </c>
      <c r="M47" s="1380" t="str">
        <f>IF(ISNUMBER(FIND("住宅",C1)),"住宅","非住宅")</f>
        <v>非住宅</v>
      </c>
      <c r="O47" s="1418" t="s">
        <v>403</v>
      </c>
      <c r="P47" s="1419" t="s">
        <v>817</v>
      </c>
      <c r="Q47" s="1420">
        <f ca="1">C40+J29</f>
        <v>271211</v>
      </c>
      <c r="R47" s="1420" t="s">
        <v>818</v>
      </c>
    </row>
    <row r="48" spans="1:18" s="1384" customFormat="1" ht="28.5" thickBot="1">
      <c r="A48" s="1110" t="s">
        <v>438</v>
      </c>
      <c r="B48" s="300" t="s">
        <v>692</v>
      </c>
      <c r="C48" s="1359">
        <f ca="1">C49+C53+C55</f>
        <v>0</v>
      </c>
      <c r="D48" s="1112"/>
      <c r="E48" s="1113"/>
      <c r="F48" s="962"/>
      <c r="G48" s="722"/>
      <c r="H48" s="723"/>
      <c r="I48" s="1421" t="s">
        <v>819</v>
      </c>
      <c r="J48" s="1422" t="s">
        <v>3536</v>
      </c>
      <c r="K48" s="1423" t="s">
        <v>820</v>
      </c>
      <c r="L48" s="1424">
        <f ca="1">INDIRECT("'数据-取费表'!f"&amp;$G$1)</f>
        <v>31.51</v>
      </c>
      <c r="O48" s="1418" t="s">
        <v>404</v>
      </c>
      <c r="P48" s="1419" t="s">
        <v>821</v>
      </c>
      <c r="Q48" s="1420">
        <f ca="1">J60</f>
        <v>18441</v>
      </c>
      <c r="R48" s="1420" t="s">
        <v>822</v>
      </c>
    </row>
    <row r="49" spans="1:18" s="1384" customFormat="1" ht="13.5" thickBot="1">
      <c r="A49" s="975" t="s">
        <v>439</v>
      </c>
      <c r="B49" s="1371" t="s">
        <v>779</v>
      </c>
      <c r="C49" s="1114">
        <f ca="1">ROUND(F49*F51*F50*(1-F52)/10000,0)</f>
        <v>0</v>
      </c>
      <c r="D49" s="1055" t="s">
        <v>2108</v>
      </c>
      <c r="E49" s="1372" t="s">
        <v>780</v>
      </c>
      <c r="F49" s="1060"/>
      <c r="G49" s="1425"/>
      <c r="H49" s="723"/>
      <c r="I49" s="1421" t="s">
        <v>823</v>
      </c>
      <c r="J49" s="1426">
        <f>'数据-取费表'!N18</f>
        <v>2008</v>
      </c>
      <c r="K49" s="1423" t="s">
        <v>824</v>
      </c>
      <c r="L49" s="1427"/>
      <c r="O49" s="1428" t="s">
        <v>405</v>
      </c>
      <c r="P49" s="1419" t="s">
        <v>825</v>
      </c>
      <c r="Q49" s="1420">
        <f ca="1">C29</f>
        <v>46103</v>
      </c>
      <c r="R49" s="1420" t="s">
        <v>818</v>
      </c>
    </row>
    <row r="50" spans="1:18" s="1384" customFormat="1" ht="13.5" thickBot="1">
      <c r="A50" s="976"/>
      <c r="B50" s="979"/>
      <c r="C50" s="1118"/>
      <c r="D50" s="953"/>
      <c r="E50" s="1056" t="s">
        <v>697</v>
      </c>
      <c r="F50" s="1057">
        <f ca="1">F7</f>
        <v>53404.31</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44</v>
      </c>
      <c r="K51" s="1434" t="s">
        <v>830</v>
      </c>
      <c r="L51" s="1435">
        <f ca="1">ROUND(-PV(INDIRECT("'数据-取费表'!h"&amp;$G$1),J51,(C39-C13*C76),0),0)</f>
        <v>195090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31.51</v>
      </c>
      <c r="R52" s="1420" t="s">
        <v>835</v>
      </c>
    </row>
    <row r="53" spans="1:18" s="1384" customFormat="1" ht="24.75" thickBot="1">
      <c r="A53" s="1152" t="s">
        <v>440</v>
      </c>
      <c r="B53" s="1373" t="s">
        <v>700</v>
      </c>
      <c r="C53" s="316">
        <f ca="1">ROUND(IF(F53="押一",C49/12*F11,IF(F53="押二",C49/12*2*F11,IF(F53="押三",C49/12*3*F11,C54*F11))),0)</f>
        <v>0</v>
      </c>
      <c r="D53" s="1366" t="s">
        <v>2114</v>
      </c>
      <c r="E53" s="313" t="s">
        <v>701</v>
      </c>
      <c r="F53" s="1116"/>
      <c r="I53" s="1439" t="s">
        <v>836</v>
      </c>
      <c r="J53" s="2167">
        <f ca="1">IF(M47="住宅",IF(D1="——",MAX(J51,L48),MAX(J51,L48-'数据-取费表'!B24)),IF(D1="——",MIN(J51,L48),MIN(J51,L48-'数据-取费表'!B24)))</f>
        <v>31.51</v>
      </c>
      <c r="K53" s="3822" t="s">
        <v>837</v>
      </c>
      <c r="L53" s="3823"/>
      <c r="O53" s="1418" t="s">
        <v>409</v>
      </c>
      <c r="P53" s="1419" t="s">
        <v>838</v>
      </c>
      <c r="Q53" s="1420">
        <f ca="1">Q47+Q48</f>
        <v>289652</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0.20799999999999999</v>
      </c>
      <c r="K55" s="1445" t="s">
        <v>841</v>
      </c>
      <c r="L55" s="1446"/>
      <c r="O55" s="1411" t="s">
        <v>811</v>
      </c>
      <c r="P55" s="1412" t="s">
        <v>812</v>
      </c>
      <c r="Q55" s="1413" t="s">
        <v>813</v>
      </c>
      <c r="R55" s="1413" t="s">
        <v>814</v>
      </c>
    </row>
    <row r="56" spans="1:18" s="1384" customFormat="1" ht="25.5" thickTop="1" thickBot="1">
      <c r="A56" s="957">
        <v>2</v>
      </c>
      <c r="B56" s="958" t="s">
        <v>704</v>
      </c>
      <c r="C56" s="232">
        <f ca="1">C13</f>
        <v>36882</v>
      </c>
      <c r="D56" s="1447"/>
      <c r="E56" s="1448"/>
      <c r="F56" s="1440"/>
      <c r="I56" s="1449" t="s">
        <v>842</v>
      </c>
      <c r="J56" s="1450" t="s">
        <v>3407</v>
      </c>
      <c r="K56" s="1421" t="s">
        <v>843</v>
      </c>
      <c r="L56" s="1424" t="str">
        <f ca="1">IF(L48&lt;J51,"——",L48-J53)</f>
        <v>——</v>
      </c>
      <c r="O56" s="1418" t="s">
        <v>403</v>
      </c>
      <c r="P56" s="1419" t="s">
        <v>817</v>
      </c>
      <c r="Q56" s="1420">
        <f ca="1">C40+J29</f>
        <v>271211</v>
      </c>
      <c r="R56" s="1420" t="s">
        <v>818</v>
      </c>
    </row>
    <row r="57" spans="1:18" s="1384" customFormat="1" ht="24.75" thickBot="1">
      <c r="A57" s="1451"/>
      <c r="B57" s="950" t="s">
        <v>767</v>
      </c>
      <c r="C57" s="238">
        <f ca="1">C29</f>
        <v>46103</v>
      </c>
      <c r="D57" s="1452"/>
      <c r="E57" s="1453"/>
      <c r="F57" s="1454"/>
      <c r="I57" s="1455" t="s">
        <v>844</v>
      </c>
      <c r="J57" s="1456">
        <f ca="1">IF(OR(M47="住宅",J51&lt;L48,J56="是"),"——",J51-L48)</f>
        <v>12.489999999999998</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1494</v>
      </c>
      <c r="D58" s="960" t="s">
        <v>715</v>
      </c>
      <c r="E58" s="961"/>
      <c r="F58" s="962"/>
      <c r="I58" s="1455" t="s">
        <v>848</v>
      </c>
      <c r="J58" s="1457">
        <f ca="1">IF(J55&lt;0.4,0.4,J55)</f>
        <v>0.4</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5" t="s">
        <v>851</v>
      </c>
      <c r="J59" s="1456">
        <f ca="1">IF(OR(M47="住宅",J51&lt;L48,J56="是"),"——",ROUND(C29*J58,0))</f>
        <v>18441</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f ca="1">IF(OR(M47="住宅",J51&lt;L48,J56="是"),"0",ROUND(J59/(1+J52)^J53,0))</f>
        <v>18441</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v>
      </c>
      <c r="D62" s="965" t="s">
        <v>786</v>
      </c>
      <c r="E62" s="950" t="s">
        <v>787</v>
      </c>
      <c r="F62" s="325">
        <f t="shared" si="0"/>
        <v>0</v>
      </c>
      <c r="I62" s="1462" t="s">
        <v>858</v>
      </c>
      <c r="J62" s="1463" t="s">
        <v>859</v>
      </c>
      <c r="K62" s="1463" t="s">
        <v>860</v>
      </c>
      <c r="L62" s="1463" t="s">
        <v>861</v>
      </c>
      <c r="M62" s="1464" t="s">
        <v>862</v>
      </c>
      <c r="O62" s="1418" t="s">
        <v>409</v>
      </c>
      <c r="P62" s="1419" t="s">
        <v>863</v>
      </c>
      <c r="Q62" s="1420">
        <f ca="1">Q56+Q57</f>
        <v>271211</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1383.09</v>
      </c>
      <c r="D64" s="964" t="s">
        <v>791</v>
      </c>
      <c r="E64" s="950" t="s">
        <v>783</v>
      </c>
      <c r="F64" s="328">
        <f t="shared" ca="1" si="0"/>
        <v>0.03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110.65</v>
      </c>
      <c r="D65" s="964" t="s">
        <v>743</v>
      </c>
      <c r="E65" s="950" t="s">
        <v>744</v>
      </c>
      <c r="F65" s="330">
        <f t="shared" ca="1" si="0"/>
        <v>3.0000000000000001E-3</v>
      </c>
      <c r="I65" s="1462" t="s">
        <v>867</v>
      </c>
      <c r="J65" s="1463">
        <v>40</v>
      </c>
      <c r="K65" s="1463">
        <v>30</v>
      </c>
      <c r="L65" s="1463">
        <v>50</v>
      </c>
      <c r="M65" s="1465">
        <v>0.02</v>
      </c>
      <c r="O65" s="1418" t="s">
        <v>403</v>
      </c>
      <c r="P65" s="1419" t="s">
        <v>868</v>
      </c>
      <c r="Q65" s="1420">
        <f ca="1">C40+J29</f>
        <v>271211</v>
      </c>
      <c r="R65" s="1420" t="s">
        <v>818</v>
      </c>
    </row>
    <row r="66" spans="1:18" s="1384" customFormat="1" ht="16.5" thickBot="1">
      <c r="A66" s="982" t="s">
        <v>793</v>
      </c>
      <c r="B66" s="950" t="s">
        <v>728</v>
      </c>
      <c r="C66" s="21">
        <f ca="1">ROUND(C48*F66,2)</f>
        <v>0</v>
      </c>
      <c r="D66" s="964" t="s">
        <v>794</v>
      </c>
      <c r="E66" s="950" t="s">
        <v>712</v>
      </c>
      <c r="F66" s="312">
        <f t="shared" ca="1" si="0"/>
        <v>0.05</v>
      </c>
      <c r="O66" s="1418" t="s">
        <v>404</v>
      </c>
      <c r="P66" s="1419" t="s">
        <v>846</v>
      </c>
      <c r="Q66" s="1420">
        <f ca="1">L60</f>
        <v>0</v>
      </c>
      <c r="R66" s="1420" t="s">
        <v>869</v>
      </c>
    </row>
    <row r="67" spans="1:18" s="1384" customFormat="1" ht="16.5" thickBot="1">
      <c r="A67" s="957" t="s">
        <v>394</v>
      </c>
      <c r="B67" s="967" t="s">
        <v>752</v>
      </c>
      <c r="C67" s="316">
        <f ca="1">C48-C58</f>
        <v>-1494</v>
      </c>
      <c r="D67" s="963" t="s">
        <v>753</v>
      </c>
      <c r="E67" s="968"/>
      <c r="F67" s="969"/>
      <c r="O67" s="1428" t="s">
        <v>405</v>
      </c>
      <c r="P67" s="1419" t="s">
        <v>850</v>
      </c>
      <c r="Q67" s="1466">
        <f ca="1">L51</f>
        <v>195090</v>
      </c>
      <c r="R67" s="1420" t="s">
        <v>870</v>
      </c>
    </row>
    <row r="68" spans="1:18" s="1384" customFormat="1" ht="16.5" thickBot="1">
      <c r="A68" s="947" t="s">
        <v>395</v>
      </c>
      <c r="B68" s="948" t="s">
        <v>774</v>
      </c>
      <c r="C68" s="301">
        <f ca="1">ROUND(C67*(1-((1+F70)/(1+F68))^F69)/(F68-F70),0)</f>
        <v>-22137</v>
      </c>
      <c r="D68" s="965" t="s">
        <v>758</v>
      </c>
      <c r="E68" s="950" t="s">
        <v>759</v>
      </c>
      <c r="F68" s="312">
        <f ca="1">F40</f>
        <v>5.5E-2</v>
      </c>
      <c r="O68" s="1428" t="s">
        <v>406</v>
      </c>
      <c r="P68" s="1467" t="s">
        <v>871</v>
      </c>
      <c r="Q68" s="1420">
        <f ca="1">ROUND(Q69-Q70*Q71,0)</f>
        <v>11045</v>
      </c>
      <c r="R68" s="1420" t="s">
        <v>414</v>
      </c>
    </row>
    <row r="69" spans="1:18" s="1384" customFormat="1" ht="13.5" thickBot="1">
      <c r="A69" s="951"/>
      <c r="B69" s="952"/>
      <c r="C69" s="306"/>
      <c r="D69" s="970" t="s">
        <v>762</v>
      </c>
      <c r="E69" s="950" t="s">
        <v>763</v>
      </c>
      <c r="F69" s="333">
        <f ca="1">F41</f>
        <v>31.51</v>
      </c>
      <c r="O69" s="1428" t="s">
        <v>411</v>
      </c>
      <c r="P69" s="1467" t="s">
        <v>872</v>
      </c>
      <c r="Q69" s="1420">
        <f ca="1">C39</f>
        <v>13627</v>
      </c>
      <c r="R69" s="1420" t="s">
        <v>818</v>
      </c>
    </row>
    <row r="70" spans="1:18" s="1384" customFormat="1" ht="13.5" thickBot="1">
      <c r="A70" s="954"/>
      <c r="B70" s="955"/>
      <c r="C70" s="310"/>
      <c r="D70" s="966"/>
      <c r="E70" s="950" t="s">
        <v>766</v>
      </c>
      <c r="F70" s="1054"/>
      <c r="O70" s="1428" t="s">
        <v>412</v>
      </c>
      <c r="P70" s="1467" t="s">
        <v>873</v>
      </c>
      <c r="Q70" s="1420">
        <f ca="1">C13</f>
        <v>36882</v>
      </c>
      <c r="R70" s="1420" t="s">
        <v>818</v>
      </c>
    </row>
    <row r="71" spans="1:18" s="1384" customFormat="1" ht="13.5" thickBot="1">
      <c r="A71" s="971" t="s">
        <v>396</v>
      </c>
      <c r="B71" s="972" t="s">
        <v>776</v>
      </c>
      <c r="C71" s="336">
        <f ca="1">ROUND(C68*10000/F71,0)</f>
        <v>-4145</v>
      </c>
      <c r="D71" s="973" t="s">
        <v>777</v>
      </c>
      <c r="E71" s="974" t="s">
        <v>778</v>
      </c>
      <c r="F71" s="339">
        <f ca="1">F43</f>
        <v>53404.31</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2582</v>
      </c>
      <c r="D75" s="1384"/>
      <c r="E75" s="1384"/>
      <c r="F75" s="1384"/>
      <c r="K75" s="1402"/>
      <c r="L75" s="1384"/>
      <c r="O75" s="1418" t="s">
        <v>409</v>
      </c>
      <c r="P75" s="1419" t="s">
        <v>838</v>
      </c>
      <c r="Q75" s="1420">
        <f ca="1">Q65+Q66</f>
        <v>271211</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0.81099999999999994</v>
      </c>
    </row>
    <row r="80" spans="1:18">
      <c r="B80" s="340" t="s">
        <v>800</v>
      </c>
      <c r="C80" s="274">
        <f ca="1">ROUND(C75/C39,3)</f>
        <v>0.189</v>
      </c>
    </row>
    <row r="81" spans="2:3">
      <c r="B81" s="270" t="s">
        <v>801</v>
      </c>
      <c r="C81" s="238"/>
    </row>
    <row r="82" spans="2:3">
      <c r="B82" s="273" t="s">
        <v>802</v>
      </c>
      <c r="C82" s="275">
        <f ca="1">1-C83</f>
        <v>0.86399999999999999</v>
      </c>
    </row>
    <row r="83" spans="2:3">
      <c r="B83" s="273" t="s">
        <v>803</v>
      </c>
      <c r="C83" s="274">
        <f ca="1">ROUND(C13/C40,3)</f>
        <v>0.13600000000000001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4" priority="56">
      <formula>$L$48&gt;$J$51</formula>
    </cfRule>
  </conditionalFormatting>
  <conditionalFormatting sqref="I55 I60">
    <cfRule type="expression" dxfId="3" priority="57">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Z269"/>
  <sheetViews>
    <sheetView topLeftCell="A139" workbookViewId="0">
      <selection activeCell="I260" sqref="I260"/>
    </sheetView>
  </sheetViews>
  <sheetFormatPr defaultRowHeight="12.75"/>
  <cols>
    <col min="1" max="2" width="9" style="3496"/>
    <col min="3" max="3" width="16.875" style="3496" hidden="1" customWidth="1"/>
    <col min="4" max="4" width="15.5" style="3496" hidden="1" customWidth="1"/>
    <col min="5" max="5" width="16.875" style="3496" customWidth="1"/>
    <col min="6" max="6" width="10.875" style="3496" customWidth="1"/>
    <col min="7" max="7" width="30.5" style="3496" customWidth="1"/>
    <col min="8" max="8" width="14.375" style="3497" customWidth="1"/>
    <col min="9" max="9" width="10.75" style="3497" customWidth="1"/>
    <col min="10" max="10" width="60.125" style="3497" customWidth="1"/>
    <col min="11" max="12" width="24" style="3497" customWidth="1"/>
    <col min="13" max="13" width="23.25" style="3497" customWidth="1"/>
    <col min="14" max="14" width="27" style="3496" customWidth="1"/>
    <col min="15" max="15" width="15.625" style="3496" customWidth="1"/>
    <col min="16" max="16" width="22" style="3496" customWidth="1"/>
    <col min="17" max="17" width="11.875" style="3496" hidden="1" customWidth="1"/>
    <col min="18" max="18" width="10.75" style="3496" hidden="1" customWidth="1"/>
    <col min="19" max="19" width="9.375" style="3496" hidden="1" customWidth="1"/>
    <col min="20" max="20" width="11.875" style="3496" hidden="1" customWidth="1"/>
    <col min="21" max="21" width="9.5" style="3496" hidden="1" customWidth="1"/>
    <col min="22" max="22" width="1.5" style="3498" customWidth="1"/>
    <col min="23" max="23" width="16.75" style="3499" customWidth="1"/>
    <col min="24" max="24" width="12.25" style="3499" customWidth="1"/>
    <col min="25" max="26" width="17.875" style="3496" customWidth="1"/>
    <col min="27" max="28" width="12.25" style="3499" customWidth="1"/>
    <col min="29" max="29" width="15.875" style="3496" customWidth="1"/>
    <col min="30" max="30" width="15.875" style="3500" customWidth="1"/>
    <col min="31" max="32" width="12.25" style="3499" customWidth="1"/>
    <col min="33" max="33" width="14.875" style="3496" customWidth="1"/>
    <col min="34" max="34" width="14.875" style="3500" customWidth="1"/>
    <col min="35" max="36" width="12.25" style="3499" customWidth="1"/>
    <col min="37" max="37" width="15.25" style="3496" customWidth="1"/>
    <col min="38" max="38" width="15.25" style="3500" customWidth="1"/>
    <col min="39" max="40" width="12.25" style="3499" customWidth="1"/>
    <col min="41" max="42" width="14.875" style="3496" customWidth="1"/>
    <col min="43" max="43" width="12.25" style="3500" customWidth="1"/>
    <col min="44" max="44" width="12.25" style="3499" customWidth="1"/>
    <col min="45" max="45" width="15.25" style="3501" customWidth="1"/>
    <col min="46" max="46" width="12.25" style="3496" customWidth="1"/>
    <col min="47" max="47" width="12.25" style="3500" customWidth="1"/>
    <col min="48" max="49" width="12.25" style="3499" customWidth="1"/>
    <col min="50" max="50" width="12.25" style="3496" customWidth="1"/>
    <col min="51" max="51" width="12.25" style="3500" customWidth="1"/>
    <col min="52" max="53" width="12.25" style="3499" customWidth="1"/>
    <col min="54" max="54" width="12.25" style="3496" customWidth="1"/>
    <col min="55" max="55" width="12.25" style="3500" customWidth="1"/>
    <col min="56" max="78" width="12.25" style="3496" customWidth="1"/>
    <col min="79" max="260" width="9" style="3496"/>
    <col min="261" max="262" width="0" style="3496" hidden="1" customWidth="1"/>
    <col min="263" max="263" width="16.875" style="3496" customWidth="1"/>
    <col min="264" max="264" width="10.875" style="3496" customWidth="1"/>
    <col min="265" max="265" width="30.5" style="3496" customWidth="1"/>
    <col min="266" max="266" width="14.375" style="3496" customWidth="1"/>
    <col min="267" max="267" width="10.75" style="3496" customWidth="1"/>
    <col min="268" max="268" width="60.125" style="3496" customWidth="1"/>
    <col min="269" max="269" width="23.25" style="3496" customWidth="1"/>
    <col min="270" max="270" width="27" style="3496" customWidth="1"/>
    <col min="271" max="271" width="15.625" style="3496" customWidth="1"/>
    <col min="272" max="272" width="22" style="3496" customWidth="1"/>
    <col min="273" max="277" width="0" style="3496" hidden="1" customWidth="1"/>
    <col min="278" max="278" width="1.5" style="3496" customWidth="1"/>
    <col min="279" max="279" width="16.75" style="3496" customWidth="1"/>
    <col min="280" max="280" width="12.25" style="3496" customWidth="1"/>
    <col min="281" max="282" width="17.875" style="3496" customWidth="1"/>
    <col min="283" max="284" width="12.25" style="3496" customWidth="1"/>
    <col min="285" max="286" width="15.875" style="3496" customWidth="1"/>
    <col min="287" max="288" width="12.25" style="3496" customWidth="1"/>
    <col min="289" max="290" width="14.875" style="3496" customWidth="1"/>
    <col min="291" max="292" width="12.25" style="3496" customWidth="1"/>
    <col min="293" max="294" width="15.25" style="3496" customWidth="1"/>
    <col min="295" max="296" width="12.25" style="3496" customWidth="1"/>
    <col min="297" max="298" width="14.875" style="3496" customWidth="1"/>
    <col min="299" max="300" width="12.25" style="3496" customWidth="1"/>
    <col min="301" max="301" width="15.25" style="3496" customWidth="1"/>
    <col min="302" max="334" width="12.25" style="3496" customWidth="1"/>
    <col min="335" max="516" width="9" style="3496"/>
    <col min="517" max="518" width="0" style="3496" hidden="1" customWidth="1"/>
    <col min="519" max="519" width="16.875" style="3496" customWidth="1"/>
    <col min="520" max="520" width="10.875" style="3496" customWidth="1"/>
    <col min="521" max="521" width="30.5" style="3496" customWidth="1"/>
    <col min="522" max="522" width="14.375" style="3496" customWidth="1"/>
    <col min="523" max="523" width="10.75" style="3496" customWidth="1"/>
    <col min="524" max="524" width="60.125" style="3496" customWidth="1"/>
    <col min="525" max="525" width="23.25" style="3496" customWidth="1"/>
    <col min="526" max="526" width="27" style="3496" customWidth="1"/>
    <col min="527" max="527" width="15.625" style="3496" customWidth="1"/>
    <col min="528" max="528" width="22" style="3496" customWidth="1"/>
    <col min="529" max="533" width="0" style="3496" hidden="1" customWidth="1"/>
    <col min="534" max="534" width="1.5" style="3496" customWidth="1"/>
    <col min="535" max="535" width="16.75" style="3496" customWidth="1"/>
    <col min="536" max="536" width="12.25" style="3496" customWidth="1"/>
    <col min="537" max="538" width="17.875" style="3496" customWidth="1"/>
    <col min="539" max="540" width="12.25" style="3496" customWidth="1"/>
    <col min="541" max="542" width="15.875" style="3496" customWidth="1"/>
    <col min="543" max="544" width="12.25" style="3496" customWidth="1"/>
    <col min="545" max="546" width="14.875" style="3496" customWidth="1"/>
    <col min="547" max="548" width="12.25" style="3496" customWidth="1"/>
    <col min="549" max="550" width="15.25" style="3496" customWidth="1"/>
    <col min="551" max="552" width="12.25" style="3496" customWidth="1"/>
    <col min="553" max="554" width="14.875" style="3496" customWidth="1"/>
    <col min="555" max="556" width="12.25" style="3496" customWidth="1"/>
    <col min="557" max="557" width="15.25" style="3496" customWidth="1"/>
    <col min="558" max="590" width="12.25" style="3496" customWidth="1"/>
    <col min="591" max="772" width="9" style="3496"/>
    <col min="773" max="774" width="0" style="3496" hidden="1" customWidth="1"/>
    <col min="775" max="775" width="16.875" style="3496" customWidth="1"/>
    <col min="776" max="776" width="10.875" style="3496" customWidth="1"/>
    <col min="777" max="777" width="30.5" style="3496" customWidth="1"/>
    <col min="778" max="778" width="14.375" style="3496" customWidth="1"/>
    <col min="779" max="779" width="10.75" style="3496" customWidth="1"/>
    <col min="780" max="780" width="60.125" style="3496" customWidth="1"/>
    <col min="781" max="781" width="23.25" style="3496" customWidth="1"/>
    <col min="782" max="782" width="27" style="3496" customWidth="1"/>
    <col min="783" max="783" width="15.625" style="3496" customWidth="1"/>
    <col min="784" max="784" width="22" style="3496" customWidth="1"/>
    <col min="785" max="789" width="0" style="3496" hidden="1" customWidth="1"/>
    <col min="790" max="790" width="1.5" style="3496" customWidth="1"/>
    <col min="791" max="791" width="16.75" style="3496" customWidth="1"/>
    <col min="792" max="792" width="12.25" style="3496" customWidth="1"/>
    <col min="793" max="794" width="17.875" style="3496" customWidth="1"/>
    <col min="795" max="796" width="12.25" style="3496" customWidth="1"/>
    <col min="797" max="798" width="15.875" style="3496" customWidth="1"/>
    <col min="799" max="800" width="12.25" style="3496" customWidth="1"/>
    <col min="801" max="802" width="14.875" style="3496" customWidth="1"/>
    <col min="803" max="804" width="12.25" style="3496" customWidth="1"/>
    <col min="805" max="806" width="15.25" style="3496" customWidth="1"/>
    <col min="807" max="808" width="12.25" style="3496" customWidth="1"/>
    <col min="809" max="810" width="14.875" style="3496" customWidth="1"/>
    <col min="811" max="812" width="12.25" style="3496" customWidth="1"/>
    <col min="813" max="813" width="15.25" style="3496" customWidth="1"/>
    <col min="814" max="846" width="12.25" style="3496" customWidth="1"/>
    <col min="847" max="1028" width="9" style="3496"/>
    <col min="1029" max="1030" width="0" style="3496" hidden="1" customWidth="1"/>
    <col min="1031" max="1031" width="16.875" style="3496" customWidth="1"/>
    <col min="1032" max="1032" width="10.875" style="3496" customWidth="1"/>
    <col min="1033" max="1033" width="30.5" style="3496" customWidth="1"/>
    <col min="1034" max="1034" width="14.375" style="3496" customWidth="1"/>
    <col min="1035" max="1035" width="10.75" style="3496" customWidth="1"/>
    <col min="1036" max="1036" width="60.125" style="3496" customWidth="1"/>
    <col min="1037" max="1037" width="23.25" style="3496" customWidth="1"/>
    <col min="1038" max="1038" width="27" style="3496" customWidth="1"/>
    <col min="1039" max="1039" width="15.625" style="3496" customWidth="1"/>
    <col min="1040" max="1040" width="22" style="3496" customWidth="1"/>
    <col min="1041" max="1045" width="0" style="3496" hidden="1" customWidth="1"/>
    <col min="1046" max="1046" width="1.5" style="3496" customWidth="1"/>
    <col min="1047" max="1047" width="16.75" style="3496" customWidth="1"/>
    <col min="1048" max="1048" width="12.25" style="3496" customWidth="1"/>
    <col min="1049" max="1050" width="17.875" style="3496" customWidth="1"/>
    <col min="1051" max="1052" width="12.25" style="3496" customWidth="1"/>
    <col min="1053" max="1054" width="15.875" style="3496" customWidth="1"/>
    <col min="1055" max="1056" width="12.25" style="3496" customWidth="1"/>
    <col min="1057" max="1058" width="14.875" style="3496" customWidth="1"/>
    <col min="1059" max="1060" width="12.25" style="3496" customWidth="1"/>
    <col min="1061" max="1062" width="15.25" style="3496" customWidth="1"/>
    <col min="1063" max="1064" width="12.25" style="3496" customWidth="1"/>
    <col min="1065" max="1066" width="14.875" style="3496" customWidth="1"/>
    <col min="1067" max="1068" width="12.25" style="3496" customWidth="1"/>
    <col min="1069" max="1069" width="15.25" style="3496" customWidth="1"/>
    <col min="1070" max="1102" width="12.25" style="3496" customWidth="1"/>
    <col min="1103" max="1284" width="9" style="3496"/>
    <col min="1285" max="1286" width="0" style="3496" hidden="1" customWidth="1"/>
    <col min="1287" max="1287" width="16.875" style="3496" customWidth="1"/>
    <col min="1288" max="1288" width="10.875" style="3496" customWidth="1"/>
    <col min="1289" max="1289" width="30.5" style="3496" customWidth="1"/>
    <col min="1290" max="1290" width="14.375" style="3496" customWidth="1"/>
    <col min="1291" max="1291" width="10.75" style="3496" customWidth="1"/>
    <col min="1292" max="1292" width="60.125" style="3496" customWidth="1"/>
    <col min="1293" max="1293" width="23.25" style="3496" customWidth="1"/>
    <col min="1294" max="1294" width="27" style="3496" customWidth="1"/>
    <col min="1295" max="1295" width="15.625" style="3496" customWidth="1"/>
    <col min="1296" max="1296" width="22" style="3496" customWidth="1"/>
    <col min="1297" max="1301" width="0" style="3496" hidden="1" customWidth="1"/>
    <col min="1302" max="1302" width="1.5" style="3496" customWidth="1"/>
    <col min="1303" max="1303" width="16.75" style="3496" customWidth="1"/>
    <col min="1304" max="1304" width="12.25" style="3496" customWidth="1"/>
    <col min="1305" max="1306" width="17.875" style="3496" customWidth="1"/>
    <col min="1307" max="1308" width="12.25" style="3496" customWidth="1"/>
    <col min="1309" max="1310" width="15.875" style="3496" customWidth="1"/>
    <col min="1311" max="1312" width="12.25" style="3496" customWidth="1"/>
    <col min="1313" max="1314" width="14.875" style="3496" customWidth="1"/>
    <col min="1315" max="1316" width="12.25" style="3496" customWidth="1"/>
    <col min="1317" max="1318" width="15.25" style="3496" customWidth="1"/>
    <col min="1319" max="1320" width="12.25" style="3496" customWidth="1"/>
    <col min="1321" max="1322" width="14.875" style="3496" customWidth="1"/>
    <col min="1323" max="1324" width="12.25" style="3496" customWidth="1"/>
    <col min="1325" max="1325" width="15.25" style="3496" customWidth="1"/>
    <col min="1326" max="1358" width="12.25" style="3496" customWidth="1"/>
    <col min="1359" max="1540" width="9" style="3496"/>
    <col min="1541" max="1542" width="0" style="3496" hidden="1" customWidth="1"/>
    <col min="1543" max="1543" width="16.875" style="3496" customWidth="1"/>
    <col min="1544" max="1544" width="10.875" style="3496" customWidth="1"/>
    <col min="1545" max="1545" width="30.5" style="3496" customWidth="1"/>
    <col min="1546" max="1546" width="14.375" style="3496" customWidth="1"/>
    <col min="1547" max="1547" width="10.75" style="3496" customWidth="1"/>
    <col min="1548" max="1548" width="60.125" style="3496" customWidth="1"/>
    <col min="1549" max="1549" width="23.25" style="3496" customWidth="1"/>
    <col min="1550" max="1550" width="27" style="3496" customWidth="1"/>
    <col min="1551" max="1551" width="15.625" style="3496" customWidth="1"/>
    <col min="1552" max="1552" width="22" style="3496" customWidth="1"/>
    <col min="1553" max="1557" width="0" style="3496" hidden="1" customWidth="1"/>
    <col min="1558" max="1558" width="1.5" style="3496" customWidth="1"/>
    <col min="1559" max="1559" width="16.75" style="3496" customWidth="1"/>
    <col min="1560" max="1560" width="12.25" style="3496" customWidth="1"/>
    <col min="1561" max="1562" width="17.875" style="3496" customWidth="1"/>
    <col min="1563" max="1564" width="12.25" style="3496" customWidth="1"/>
    <col min="1565" max="1566" width="15.875" style="3496" customWidth="1"/>
    <col min="1567" max="1568" width="12.25" style="3496" customWidth="1"/>
    <col min="1569" max="1570" width="14.875" style="3496" customWidth="1"/>
    <col min="1571" max="1572" width="12.25" style="3496" customWidth="1"/>
    <col min="1573" max="1574" width="15.25" style="3496" customWidth="1"/>
    <col min="1575" max="1576" width="12.25" style="3496" customWidth="1"/>
    <col min="1577" max="1578" width="14.875" style="3496" customWidth="1"/>
    <col min="1579" max="1580" width="12.25" style="3496" customWidth="1"/>
    <col min="1581" max="1581" width="15.25" style="3496" customWidth="1"/>
    <col min="1582" max="1614" width="12.25" style="3496" customWidth="1"/>
    <col min="1615" max="1796" width="9" style="3496"/>
    <col min="1797" max="1798" width="0" style="3496" hidden="1" customWidth="1"/>
    <col min="1799" max="1799" width="16.875" style="3496" customWidth="1"/>
    <col min="1800" max="1800" width="10.875" style="3496" customWidth="1"/>
    <col min="1801" max="1801" width="30.5" style="3496" customWidth="1"/>
    <col min="1802" max="1802" width="14.375" style="3496" customWidth="1"/>
    <col min="1803" max="1803" width="10.75" style="3496" customWidth="1"/>
    <col min="1804" max="1804" width="60.125" style="3496" customWidth="1"/>
    <col min="1805" max="1805" width="23.25" style="3496" customWidth="1"/>
    <col min="1806" max="1806" width="27" style="3496" customWidth="1"/>
    <col min="1807" max="1807" width="15.625" style="3496" customWidth="1"/>
    <col min="1808" max="1808" width="22" style="3496" customWidth="1"/>
    <col min="1809" max="1813" width="0" style="3496" hidden="1" customWidth="1"/>
    <col min="1814" max="1814" width="1.5" style="3496" customWidth="1"/>
    <col min="1815" max="1815" width="16.75" style="3496" customWidth="1"/>
    <col min="1816" max="1816" width="12.25" style="3496" customWidth="1"/>
    <col min="1817" max="1818" width="17.875" style="3496" customWidth="1"/>
    <col min="1819" max="1820" width="12.25" style="3496" customWidth="1"/>
    <col min="1821" max="1822" width="15.875" style="3496" customWidth="1"/>
    <col min="1823" max="1824" width="12.25" style="3496" customWidth="1"/>
    <col min="1825" max="1826" width="14.875" style="3496" customWidth="1"/>
    <col min="1827" max="1828" width="12.25" style="3496" customWidth="1"/>
    <col min="1829" max="1830" width="15.25" style="3496" customWidth="1"/>
    <col min="1831" max="1832" width="12.25" style="3496" customWidth="1"/>
    <col min="1833" max="1834" width="14.875" style="3496" customWidth="1"/>
    <col min="1835" max="1836" width="12.25" style="3496" customWidth="1"/>
    <col min="1837" max="1837" width="15.25" style="3496" customWidth="1"/>
    <col min="1838" max="1870" width="12.25" style="3496" customWidth="1"/>
    <col min="1871" max="2052" width="9" style="3496"/>
    <col min="2053" max="2054" width="0" style="3496" hidden="1" customWidth="1"/>
    <col min="2055" max="2055" width="16.875" style="3496" customWidth="1"/>
    <col min="2056" max="2056" width="10.875" style="3496" customWidth="1"/>
    <col min="2057" max="2057" width="30.5" style="3496" customWidth="1"/>
    <col min="2058" max="2058" width="14.375" style="3496" customWidth="1"/>
    <col min="2059" max="2059" width="10.75" style="3496" customWidth="1"/>
    <col min="2060" max="2060" width="60.125" style="3496" customWidth="1"/>
    <col min="2061" max="2061" width="23.25" style="3496" customWidth="1"/>
    <col min="2062" max="2062" width="27" style="3496" customWidth="1"/>
    <col min="2063" max="2063" width="15.625" style="3496" customWidth="1"/>
    <col min="2064" max="2064" width="22" style="3496" customWidth="1"/>
    <col min="2065" max="2069" width="0" style="3496" hidden="1" customWidth="1"/>
    <col min="2070" max="2070" width="1.5" style="3496" customWidth="1"/>
    <col min="2071" max="2071" width="16.75" style="3496" customWidth="1"/>
    <col min="2072" max="2072" width="12.25" style="3496" customWidth="1"/>
    <col min="2073" max="2074" width="17.875" style="3496" customWidth="1"/>
    <col min="2075" max="2076" width="12.25" style="3496" customWidth="1"/>
    <col min="2077" max="2078" width="15.875" style="3496" customWidth="1"/>
    <col min="2079" max="2080" width="12.25" style="3496" customWidth="1"/>
    <col min="2081" max="2082" width="14.875" style="3496" customWidth="1"/>
    <col min="2083" max="2084" width="12.25" style="3496" customWidth="1"/>
    <col min="2085" max="2086" width="15.25" style="3496" customWidth="1"/>
    <col min="2087" max="2088" width="12.25" style="3496" customWidth="1"/>
    <col min="2089" max="2090" width="14.875" style="3496" customWidth="1"/>
    <col min="2091" max="2092" width="12.25" style="3496" customWidth="1"/>
    <col min="2093" max="2093" width="15.25" style="3496" customWidth="1"/>
    <col min="2094" max="2126" width="12.25" style="3496" customWidth="1"/>
    <col min="2127" max="2308" width="9" style="3496"/>
    <col min="2309" max="2310" width="0" style="3496" hidden="1" customWidth="1"/>
    <col min="2311" max="2311" width="16.875" style="3496" customWidth="1"/>
    <col min="2312" max="2312" width="10.875" style="3496" customWidth="1"/>
    <col min="2313" max="2313" width="30.5" style="3496" customWidth="1"/>
    <col min="2314" max="2314" width="14.375" style="3496" customWidth="1"/>
    <col min="2315" max="2315" width="10.75" style="3496" customWidth="1"/>
    <col min="2316" max="2316" width="60.125" style="3496" customWidth="1"/>
    <col min="2317" max="2317" width="23.25" style="3496" customWidth="1"/>
    <col min="2318" max="2318" width="27" style="3496" customWidth="1"/>
    <col min="2319" max="2319" width="15.625" style="3496" customWidth="1"/>
    <col min="2320" max="2320" width="22" style="3496" customWidth="1"/>
    <col min="2321" max="2325" width="0" style="3496" hidden="1" customWidth="1"/>
    <col min="2326" max="2326" width="1.5" style="3496" customWidth="1"/>
    <col min="2327" max="2327" width="16.75" style="3496" customWidth="1"/>
    <col min="2328" max="2328" width="12.25" style="3496" customWidth="1"/>
    <col min="2329" max="2330" width="17.875" style="3496" customWidth="1"/>
    <col min="2331" max="2332" width="12.25" style="3496" customWidth="1"/>
    <col min="2333" max="2334" width="15.875" style="3496" customWidth="1"/>
    <col min="2335" max="2336" width="12.25" style="3496" customWidth="1"/>
    <col min="2337" max="2338" width="14.875" style="3496" customWidth="1"/>
    <col min="2339" max="2340" width="12.25" style="3496" customWidth="1"/>
    <col min="2341" max="2342" width="15.25" style="3496" customWidth="1"/>
    <col min="2343" max="2344" width="12.25" style="3496" customWidth="1"/>
    <col min="2345" max="2346" width="14.875" style="3496" customWidth="1"/>
    <col min="2347" max="2348" width="12.25" style="3496" customWidth="1"/>
    <col min="2349" max="2349" width="15.25" style="3496" customWidth="1"/>
    <col min="2350" max="2382" width="12.25" style="3496" customWidth="1"/>
    <col min="2383" max="2564" width="9" style="3496"/>
    <col min="2565" max="2566" width="0" style="3496" hidden="1" customWidth="1"/>
    <col min="2567" max="2567" width="16.875" style="3496" customWidth="1"/>
    <col min="2568" max="2568" width="10.875" style="3496" customWidth="1"/>
    <col min="2569" max="2569" width="30.5" style="3496" customWidth="1"/>
    <col min="2570" max="2570" width="14.375" style="3496" customWidth="1"/>
    <col min="2571" max="2571" width="10.75" style="3496" customWidth="1"/>
    <col min="2572" max="2572" width="60.125" style="3496" customWidth="1"/>
    <col min="2573" max="2573" width="23.25" style="3496" customWidth="1"/>
    <col min="2574" max="2574" width="27" style="3496" customWidth="1"/>
    <col min="2575" max="2575" width="15.625" style="3496" customWidth="1"/>
    <col min="2576" max="2576" width="22" style="3496" customWidth="1"/>
    <col min="2577" max="2581" width="0" style="3496" hidden="1" customWidth="1"/>
    <col min="2582" max="2582" width="1.5" style="3496" customWidth="1"/>
    <col min="2583" max="2583" width="16.75" style="3496" customWidth="1"/>
    <col min="2584" max="2584" width="12.25" style="3496" customWidth="1"/>
    <col min="2585" max="2586" width="17.875" style="3496" customWidth="1"/>
    <col min="2587" max="2588" width="12.25" style="3496" customWidth="1"/>
    <col min="2589" max="2590" width="15.875" style="3496" customWidth="1"/>
    <col min="2591" max="2592" width="12.25" style="3496" customWidth="1"/>
    <col min="2593" max="2594" width="14.875" style="3496" customWidth="1"/>
    <col min="2595" max="2596" width="12.25" style="3496" customWidth="1"/>
    <col min="2597" max="2598" width="15.25" style="3496" customWidth="1"/>
    <col min="2599" max="2600" width="12.25" style="3496" customWidth="1"/>
    <col min="2601" max="2602" width="14.875" style="3496" customWidth="1"/>
    <col min="2603" max="2604" width="12.25" style="3496" customWidth="1"/>
    <col min="2605" max="2605" width="15.25" style="3496" customWidth="1"/>
    <col min="2606" max="2638" width="12.25" style="3496" customWidth="1"/>
    <col min="2639" max="2820" width="9" style="3496"/>
    <col min="2821" max="2822" width="0" style="3496" hidden="1" customWidth="1"/>
    <col min="2823" max="2823" width="16.875" style="3496" customWidth="1"/>
    <col min="2824" max="2824" width="10.875" style="3496" customWidth="1"/>
    <col min="2825" max="2825" width="30.5" style="3496" customWidth="1"/>
    <col min="2826" max="2826" width="14.375" style="3496" customWidth="1"/>
    <col min="2827" max="2827" width="10.75" style="3496" customWidth="1"/>
    <col min="2828" max="2828" width="60.125" style="3496" customWidth="1"/>
    <col min="2829" max="2829" width="23.25" style="3496" customWidth="1"/>
    <col min="2830" max="2830" width="27" style="3496" customWidth="1"/>
    <col min="2831" max="2831" width="15.625" style="3496" customWidth="1"/>
    <col min="2832" max="2832" width="22" style="3496" customWidth="1"/>
    <col min="2833" max="2837" width="0" style="3496" hidden="1" customWidth="1"/>
    <col min="2838" max="2838" width="1.5" style="3496" customWidth="1"/>
    <col min="2839" max="2839" width="16.75" style="3496" customWidth="1"/>
    <col min="2840" max="2840" width="12.25" style="3496" customWidth="1"/>
    <col min="2841" max="2842" width="17.875" style="3496" customWidth="1"/>
    <col min="2843" max="2844" width="12.25" style="3496" customWidth="1"/>
    <col min="2845" max="2846" width="15.875" style="3496" customWidth="1"/>
    <col min="2847" max="2848" width="12.25" style="3496" customWidth="1"/>
    <col min="2849" max="2850" width="14.875" style="3496" customWidth="1"/>
    <col min="2851" max="2852" width="12.25" style="3496" customWidth="1"/>
    <col min="2853" max="2854" width="15.25" style="3496" customWidth="1"/>
    <col min="2855" max="2856" width="12.25" style="3496" customWidth="1"/>
    <col min="2857" max="2858" width="14.875" style="3496" customWidth="1"/>
    <col min="2859" max="2860" width="12.25" style="3496" customWidth="1"/>
    <col min="2861" max="2861" width="15.25" style="3496" customWidth="1"/>
    <col min="2862" max="2894" width="12.25" style="3496" customWidth="1"/>
    <col min="2895" max="3076" width="9" style="3496"/>
    <col min="3077" max="3078" width="0" style="3496" hidden="1" customWidth="1"/>
    <col min="3079" max="3079" width="16.875" style="3496" customWidth="1"/>
    <col min="3080" max="3080" width="10.875" style="3496" customWidth="1"/>
    <col min="3081" max="3081" width="30.5" style="3496" customWidth="1"/>
    <col min="3082" max="3082" width="14.375" style="3496" customWidth="1"/>
    <col min="3083" max="3083" width="10.75" style="3496" customWidth="1"/>
    <col min="3084" max="3084" width="60.125" style="3496" customWidth="1"/>
    <col min="3085" max="3085" width="23.25" style="3496" customWidth="1"/>
    <col min="3086" max="3086" width="27" style="3496" customWidth="1"/>
    <col min="3087" max="3087" width="15.625" style="3496" customWidth="1"/>
    <col min="3088" max="3088" width="22" style="3496" customWidth="1"/>
    <col min="3089" max="3093" width="0" style="3496" hidden="1" customWidth="1"/>
    <col min="3094" max="3094" width="1.5" style="3496" customWidth="1"/>
    <col min="3095" max="3095" width="16.75" style="3496" customWidth="1"/>
    <col min="3096" max="3096" width="12.25" style="3496" customWidth="1"/>
    <col min="3097" max="3098" width="17.875" style="3496" customWidth="1"/>
    <col min="3099" max="3100" width="12.25" style="3496" customWidth="1"/>
    <col min="3101" max="3102" width="15.875" style="3496" customWidth="1"/>
    <col min="3103" max="3104" width="12.25" style="3496" customWidth="1"/>
    <col min="3105" max="3106" width="14.875" style="3496" customWidth="1"/>
    <col min="3107" max="3108" width="12.25" style="3496" customWidth="1"/>
    <col min="3109" max="3110" width="15.25" style="3496" customWidth="1"/>
    <col min="3111" max="3112" width="12.25" style="3496" customWidth="1"/>
    <col min="3113" max="3114" width="14.875" style="3496" customWidth="1"/>
    <col min="3115" max="3116" width="12.25" style="3496" customWidth="1"/>
    <col min="3117" max="3117" width="15.25" style="3496" customWidth="1"/>
    <col min="3118" max="3150" width="12.25" style="3496" customWidth="1"/>
    <col min="3151" max="3332" width="9" style="3496"/>
    <col min="3333" max="3334" width="0" style="3496" hidden="1" customWidth="1"/>
    <col min="3335" max="3335" width="16.875" style="3496" customWidth="1"/>
    <col min="3336" max="3336" width="10.875" style="3496" customWidth="1"/>
    <col min="3337" max="3337" width="30.5" style="3496" customWidth="1"/>
    <col min="3338" max="3338" width="14.375" style="3496" customWidth="1"/>
    <col min="3339" max="3339" width="10.75" style="3496" customWidth="1"/>
    <col min="3340" max="3340" width="60.125" style="3496" customWidth="1"/>
    <col min="3341" max="3341" width="23.25" style="3496" customWidth="1"/>
    <col min="3342" max="3342" width="27" style="3496" customWidth="1"/>
    <col min="3343" max="3343" width="15.625" style="3496" customWidth="1"/>
    <col min="3344" max="3344" width="22" style="3496" customWidth="1"/>
    <col min="3345" max="3349" width="0" style="3496" hidden="1" customWidth="1"/>
    <col min="3350" max="3350" width="1.5" style="3496" customWidth="1"/>
    <col min="3351" max="3351" width="16.75" style="3496" customWidth="1"/>
    <col min="3352" max="3352" width="12.25" style="3496" customWidth="1"/>
    <col min="3353" max="3354" width="17.875" style="3496" customWidth="1"/>
    <col min="3355" max="3356" width="12.25" style="3496" customWidth="1"/>
    <col min="3357" max="3358" width="15.875" style="3496" customWidth="1"/>
    <col min="3359" max="3360" width="12.25" style="3496" customWidth="1"/>
    <col min="3361" max="3362" width="14.875" style="3496" customWidth="1"/>
    <col min="3363" max="3364" width="12.25" style="3496" customWidth="1"/>
    <col min="3365" max="3366" width="15.25" style="3496" customWidth="1"/>
    <col min="3367" max="3368" width="12.25" style="3496" customWidth="1"/>
    <col min="3369" max="3370" width="14.875" style="3496" customWidth="1"/>
    <col min="3371" max="3372" width="12.25" style="3496" customWidth="1"/>
    <col min="3373" max="3373" width="15.25" style="3496" customWidth="1"/>
    <col min="3374" max="3406" width="12.25" style="3496" customWidth="1"/>
    <col min="3407" max="3588" width="9" style="3496"/>
    <col min="3589" max="3590" width="0" style="3496" hidden="1" customWidth="1"/>
    <col min="3591" max="3591" width="16.875" style="3496" customWidth="1"/>
    <col min="3592" max="3592" width="10.875" style="3496" customWidth="1"/>
    <col min="3593" max="3593" width="30.5" style="3496" customWidth="1"/>
    <col min="3594" max="3594" width="14.375" style="3496" customWidth="1"/>
    <col min="3595" max="3595" width="10.75" style="3496" customWidth="1"/>
    <col min="3596" max="3596" width="60.125" style="3496" customWidth="1"/>
    <col min="3597" max="3597" width="23.25" style="3496" customWidth="1"/>
    <col min="3598" max="3598" width="27" style="3496" customWidth="1"/>
    <col min="3599" max="3599" width="15.625" style="3496" customWidth="1"/>
    <col min="3600" max="3600" width="22" style="3496" customWidth="1"/>
    <col min="3601" max="3605" width="0" style="3496" hidden="1" customWidth="1"/>
    <col min="3606" max="3606" width="1.5" style="3496" customWidth="1"/>
    <col min="3607" max="3607" width="16.75" style="3496" customWidth="1"/>
    <col min="3608" max="3608" width="12.25" style="3496" customWidth="1"/>
    <col min="3609" max="3610" width="17.875" style="3496" customWidth="1"/>
    <col min="3611" max="3612" width="12.25" style="3496" customWidth="1"/>
    <col min="3613" max="3614" width="15.875" style="3496" customWidth="1"/>
    <col min="3615" max="3616" width="12.25" style="3496" customWidth="1"/>
    <col min="3617" max="3618" width="14.875" style="3496" customWidth="1"/>
    <col min="3619" max="3620" width="12.25" style="3496" customWidth="1"/>
    <col min="3621" max="3622" width="15.25" style="3496" customWidth="1"/>
    <col min="3623" max="3624" width="12.25" style="3496" customWidth="1"/>
    <col min="3625" max="3626" width="14.875" style="3496" customWidth="1"/>
    <col min="3627" max="3628" width="12.25" style="3496" customWidth="1"/>
    <col min="3629" max="3629" width="15.25" style="3496" customWidth="1"/>
    <col min="3630" max="3662" width="12.25" style="3496" customWidth="1"/>
    <col min="3663" max="3844" width="9" style="3496"/>
    <col min="3845" max="3846" width="0" style="3496" hidden="1" customWidth="1"/>
    <col min="3847" max="3847" width="16.875" style="3496" customWidth="1"/>
    <col min="3848" max="3848" width="10.875" style="3496" customWidth="1"/>
    <col min="3849" max="3849" width="30.5" style="3496" customWidth="1"/>
    <col min="3850" max="3850" width="14.375" style="3496" customWidth="1"/>
    <col min="3851" max="3851" width="10.75" style="3496" customWidth="1"/>
    <col min="3852" max="3852" width="60.125" style="3496" customWidth="1"/>
    <col min="3853" max="3853" width="23.25" style="3496" customWidth="1"/>
    <col min="3854" max="3854" width="27" style="3496" customWidth="1"/>
    <col min="3855" max="3855" width="15.625" style="3496" customWidth="1"/>
    <col min="3856" max="3856" width="22" style="3496" customWidth="1"/>
    <col min="3857" max="3861" width="0" style="3496" hidden="1" customWidth="1"/>
    <col min="3862" max="3862" width="1.5" style="3496" customWidth="1"/>
    <col min="3863" max="3863" width="16.75" style="3496" customWidth="1"/>
    <col min="3864" max="3864" width="12.25" style="3496" customWidth="1"/>
    <col min="3865" max="3866" width="17.875" style="3496" customWidth="1"/>
    <col min="3867" max="3868" width="12.25" style="3496" customWidth="1"/>
    <col min="3869" max="3870" width="15.875" style="3496" customWidth="1"/>
    <col min="3871" max="3872" width="12.25" style="3496" customWidth="1"/>
    <col min="3873" max="3874" width="14.875" style="3496" customWidth="1"/>
    <col min="3875" max="3876" width="12.25" style="3496" customWidth="1"/>
    <col min="3877" max="3878" width="15.25" style="3496" customWidth="1"/>
    <col min="3879" max="3880" width="12.25" style="3496" customWidth="1"/>
    <col min="3881" max="3882" width="14.875" style="3496" customWidth="1"/>
    <col min="3883" max="3884" width="12.25" style="3496" customWidth="1"/>
    <col min="3885" max="3885" width="15.25" style="3496" customWidth="1"/>
    <col min="3886" max="3918" width="12.25" style="3496" customWidth="1"/>
    <col min="3919" max="4100" width="9" style="3496"/>
    <col min="4101" max="4102" width="0" style="3496" hidden="1" customWidth="1"/>
    <col min="4103" max="4103" width="16.875" style="3496" customWidth="1"/>
    <col min="4104" max="4104" width="10.875" style="3496" customWidth="1"/>
    <col min="4105" max="4105" width="30.5" style="3496" customWidth="1"/>
    <col min="4106" max="4106" width="14.375" style="3496" customWidth="1"/>
    <col min="4107" max="4107" width="10.75" style="3496" customWidth="1"/>
    <col min="4108" max="4108" width="60.125" style="3496" customWidth="1"/>
    <col min="4109" max="4109" width="23.25" style="3496" customWidth="1"/>
    <col min="4110" max="4110" width="27" style="3496" customWidth="1"/>
    <col min="4111" max="4111" width="15.625" style="3496" customWidth="1"/>
    <col min="4112" max="4112" width="22" style="3496" customWidth="1"/>
    <col min="4113" max="4117" width="0" style="3496" hidden="1" customWidth="1"/>
    <col min="4118" max="4118" width="1.5" style="3496" customWidth="1"/>
    <col min="4119" max="4119" width="16.75" style="3496" customWidth="1"/>
    <col min="4120" max="4120" width="12.25" style="3496" customWidth="1"/>
    <col min="4121" max="4122" width="17.875" style="3496" customWidth="1"/>
    <col min="4123" max="4124" width="12.25" style="3496" customWidth="1"/>
    <col min="4125" max="4126" width="15.875" style="3496" customWidth="1"/>
    <col min="4127" max="4128" width="12.25" style="3496" customWidth="1"/>
    <col min="4129" max="4130" width="14.875" style="3496" customWidth="1"/>
    <col min="4131" max="4132" width="12.25" style="3496" customWidth="1"/>
    <col min="4133" max="4134" width="15.25" style="3496" customWidth="1"/>
    <col min="4135" max="4136" width="12.25" style="3496" customWidth="1"/>
    <col min="4137" max="4138" width="14.875" style="3496" customWidth="1"/>
    <col min="4139" max="4140" width="12.25" style="3496" customWidth="1"/>
    <col min="4141" max="4141" width="15.25" style="3496" customWidth="1"/>
    <col min="4142" max="4174" width="12.25" style="3496" customWidth="1"/>
    <col min="4175" max="4356" width="9" style="3496"/>
    <col min="4357" max="4358" width="0" style="3496" hidden="1" customWidth="1"/>
    <col min="4359" max="4359" width="16.875" style="3496" customWidth="1"/>
    <col min="4360" max="4360" width="10.875" style="3496" customWidth="1"/>
    <col min="4361" max="4361" width="30.5" style="3496" customWidth="1"/>
    <col min="4362" max="4362" width="14.375" style="3496" customWidth="1"/>
    <col min="4363" max="4363" width="10.75" style="3496" customWidth="1"/>
    <col min="4364" max="4364" width="60.125" style="3496" customWidth="1"/>
    <col min="4365" max="4365" width="23.25" style="3496" customWidth="1"/>
    <col min="4366" max="4366" width="27" style="3496" customWidth="1"/>
    <col min="4367" max="4367" width="15.625" style="3496" customWidth="1"/>
    <col min="4368" max="4368" width="22" style="3496" customWidth="1"/>
    <col min="4369" max="4373" width="0" style="3496" hidden="1" customWidth="1"/>
    <col min="4374" max="4374" width="1.5" style="3496" customWidth="1"/>
    <col min="4375" max="4375" width="16.75" style="3496" customWidth="1"/>
    <col min="4376" max="4376" width="12.25" style="3496" customWidth="1"/>
    <col min="4377" max="4378" width="17.875" style="3496" customWidth="1"/>
    <col min="4379" max="4380" width="12.25" style="3496" customWidth="1"/>
    <col min="4381" max="4382" width="15.875" style="3496" customWidth="1"/>
    <col min="4383" max="4384" width="12.25" style="3496" customWidth="1"/>
    <col min="4385" max="4386" width="14.875" style="3496" customWidth="1"/>
    <col min="4387" max="4388" width="12.25" style="3496" customWidth="1"/>
    <col min="4389" max="4390" width="15.25" style="3496" customWidth="1"/>
    <col min="4391" max="4392" width="12.25" style="3496" customWidth="1"/>
    <col min="4393" max="4394" width="14.875" style="3496" customWidth="1"/>
    <col min="4395" max="4396" width="12.25" style="3496" customWidth="1"/>
    <col min="4397" max="4397" width="15.25" style="3496" customWidth="1"/>
    <col min="4398" max="4430" width="12.25" style="3496" customWidth="1"/>
    <col min="4431" max="4612" width="9" style="3496"/>
    <col min="4613" max="4614" width="0" style="3496" hidden="1" customWidth="1"/>
    <col min="4615" max="4615" width="16.875" style="3496" customWidth="1"/>
    <col min="4616" max="4616" width="10.875" style="3496" customWidth="1"/>
    <col min="4617" max="4617" width="30.5" style="3496" customWidth="1"/>
    <col min="4618" max="4618" width="14.375" style="3496" customWidth="1"/>
    <col min="4619" max="4619" width="10.75" style="3496" customWidth="1"/>
    <col min="4620" max="4620" width="60.125" style="3496" customWidth="1"/>
    <col min="4621" max="4621" width="23.25" style="3496" customWidth="1"/>
    <col min="4622" max="4622" width="27" style="3496" customWidth="1"/>
    <col min="4623" max="4623" width="15.625" style="3496" customWidth="1"/>
    <col min="4624" max="4624" width="22" style="3496" customWidth="1"/>
    <col min="4625" max="4629" width="0" style="3496" hidden="1" customWidth="1"/>
    <col min="4630" max="4630" width="1.5" style="3496" customWidth="1"/>
    <col min="4631" max="4631" width="16.75" style="3496" customWidth="1"/>
    <col min="4632" max="4632" width="12.25" style="3496" customWidth="1"/>
    <col min="4633" max="4634" width="17.875" style="3496" customWidth="1"/>
    <col min="4635" max="4636" width="12.25" style="3496" customWidth="1"/>
    <col min="4637" max="4638" width="15.875" style="3496" customWidth="1"/>
    <col min="4639" max="4640" width="12.25" style="3496" customWidth="1"/>
    <col min="4641" max="4642" width="14.875" style="3496" customWidth="1"/>
    <col min="4643" max="4644" width="12.25" style="3496" customWidth="1"/>
    <col min="4645" max="4646" width="15.25" style="3496" customWidth="1"/>
    <col min="4647" max="4648" width="12.25" style="3496" customWidth="1"/>
    <col min="4649" max="4650" width="14.875" style="3496" customWidth="1"/>
    <col min="4651" max="4652" width="12.25" style="3496" customWidth="1"/>
    <col min="4653" max="4653" width="15.25" style="3496" customWidth="1"/>
    <col min="4654" max="4686" width="12.25" style="3496" customWidth="1"/>
    <col min="4687" max="4868" width="9" style="3496"/>
    <col min="4869" max="4870" width="0" style="3496" hidden="1" customWidth="1"/>
    <col min="4871" max="4871" width="16.875" style="3496" customWidth="1"/>
    <col min="4872" max="4872" width="10.875" style="3496" customWidth="1"/>
    <col min="4873" max="4873" width="30.5" style="3496" customWidth="1"/>
    <col min="4874" max="4874" width="14.375" style="3496" customWidth="1"/>
    <col min="4875" max="4875" width="10.75" style="3496" customWidth="1"/>
    <col min="4876" max="4876" width="60.125" style="3496" customWidth="1"/>
    <col min="4877" max="4877" width="23.25" style="3496" customWidth="1"/>
    <col min="4878" max="4878" width="27" style="3496" customWidth="1"/>
    <col min="4879" max="4879" width="15.625" style="3496" customWidth="1"/>
    <col min="4880" max="4880" width="22" style="3496" customWidth="1"/>
    <col min="4881" max="4885" width="0" style="3496" hidden="1" customWidth="1"/>
    <col min="4886" max="4886" width="1.5" style="3496" customWidth="1"/>
    <col min="4887" max="4887" width="16.75" style="3496" customWidth="1"/>
    <col min="4888" max="4888" width="12.25" style="3496" customWidth="1"/>
    <col min="4889" max="4890" width="17.875" style="3496" customWidth="1"/>
    <col min="4891" max="4892" width="12.25" style="3496" customWidth="1"/>
    <col min="4893" max="4894" width="15.875" style="3496" customWidth="1"/>
    <col min="4895" max="4896" width="12.25" style="3496" customWidth="1"/>
    <col min="4897" max="4898" width="14.875" style="3496" customWidth="1"/>
    <col min="4899" max="4900" width="12.25" style="3496" customWidth="1"/>
    <col min="4901" max="4902" width="15.25" style="3496" customWidth="1"/>
    <col min="4903" max="4904" width="12.25" style="3496" customWidth="1"/>
    <col min="4905" max="4906" width="14.875" style="3496" customWidth="1"/>
    <col min="4907" max="4908" width="12.25" style="3496" customWidth="1"/>
    <col min="4909" max="4909" width="15.25" style="3496" customWidth="1"/>
    <col min="4910" max="4942" width="12.25" style="3496" customWidth="1"/>
    <col min="4943" max="5124" width="9" style="3496"/>
    <col min="5125" max="5126" width="0" style="3496" hidden="1" customWidth="1"/>
    <col min="5127" max="5127" width="16.875" style="3496" customWidth="1"/>
    <col min="5128" max="5128" width="10.875" style="3496" customWidth="1"/>
    <col min="5129" max="5129" width="30.5" style="3496" customWidth="1"/>
    <col min="5130" max="5130" width="14.375" style="3496" customWidth="1"/>
    <col min="5131" max="5131" width="10.75" style="3496" customWidth="1"/>
    <col min="5132" max="5132" width="60.125" style="3496" customWidth="1"/>
    <col min="5133" max="5133" width="23.25" style="3496" customWidth="1"/>
    <col min="5134" max="5134" width="27" style="3496" customWidth="1"/>
    <col min="5135" max="5135" width="15.625" style="3496" customWidth="1"/>
    <col min="5136" max="5136" width="22" style="3496" customWidth="1"/>
    <col min="5137" max="5141" width="0" style="3496" hidden="1" customWidth="1"/>
    <col min="5142" max="5142" width="1.5" style="3496" customWidth="1"/>
    <col min="5143" max="5143" width="16.75" style="3496" customWidth="1"/>
    <col min="5144" max="5144" width="12.25" style="3496" customWidth="1"/>
    <col min="5145" max="5146" width="17.875" style="3496" customWidth="1"/>
    <col min="5147" max="5148" width="12.25" style="3496" customWidth="1"/>
    <col min="5149" max="5150" width="15.875" style="3496" customWidth="1"/>
    <col min="5151" max="5152" width="12.25" style="3496" customWidth="1"/>
    <col min="5153" max="5154" width="14.875" style="3496" customWidth="1"/>
    <col min="5155" max="5156" width="12.25" style="3496" customWidth="1"/>
    <col min="5157" max="5158" width="15.25" style="3496" customWidth="1"/>
    <col min="5159" max="5160" width="12.25" style="3496" customWidth="1"/>
    <col min="5161" max="5162" width="14.875" style="3496" customWidth="1"/>
    <col min="5163" max="5164" width="12.25" style="3496" customWidth="1"/>
    <col min="5165" max="5165" width="15.25" style="3496" customWidth="1"/>
    <col min="5166" max="5198" width="12.25" style="3496" customWidth="1"/>
    <col min="5199" max="5380" width="9" style="3496"/>
    <col min="5381" max="5382" width="0" style="3496" hidden="1" customWidth="1"/>
    <col min="5383" max="5383" width="16.875" style="3496" customWidth="1"/>
    <col min="5384" max="5384" width="10.875" style="3496" customWidth="1"/>
    <col min="5385" max="5385" width="30.5" style="3496" customWidth="1"/>
    <col min="5386" max="5386" width="14.375" style="3496" customWidth="1"/>
    <col min="5387" max="5387" width="10.75" style="3496" customWidth="1"/>
    <col min="5388" max="5388" width="60.125" style="3496" customWidth="1"/>
    <col min="5389" max="5389" width="23.25" style="3496" customWidth="1"/>
    <col min="5390" max="5390" width="27" style="3496" customWidth="1"/>
    <col min="5391" max="5391" width="15.625" style="3496" customWidth="1"/>
    <col min="5392" max="5392" width="22" style="3496" customWidth="1"/>
    <col min="5393" max="5397" width="0" style="3496" hidden="1" customWidth="1"/>
    <col min="5398" max="5398" width="1.5" style="3496" customWidth="1"/>
    <col min="5399" max="5399" width="16.75" style="3496" customWidth="1"/>
    <col min="5400" max="5400" width="12.25" style="3496" customWidth="1"/>
    <col min="5401" max="5402" width="17.875" style="3496" customWidth="1"/>
    <col min="5403" max="5404" width="12.25" style="3496" customWidth="1"/>
    <col min="5405" max="5406" width="15.875" style="3496" customWidth="1"/>
    <col min="5407" max="5408" width="12.25" style="3496" customWidth="1"/>
    <col min="5409" max="5410" width="14.875" style="3496" customWidth="1"/>
    <col min="5411" max="5412" width="12.25" style="3496" customWidth="1"/>
    <col min="5413" max="5414" width="15.25" style="3496" customWidth="1"/>
    <col min="5415" max="5416" width="12.25" style="3496" customWidth="1"/>
    <col min="5417" max="5418" width="14.875" style="3496" customWidth="1"/>
    <col min="5419" max="5420" width="12.25" style="3496" customWidth="1"/>
    <col min="5421" max="5421" width="15.25" style="3496" customWidth="1"/>
    <col min="5422" max="5454" width="12.25" style="3496" customWidth="1"/>
    <col min="5455" max="5636" width="9" style="3496"/>
    <col min="5637" max="5638" width="0" style="3496" hidden="1" customWidth="1"/>
    <col min="5639" max="5639" width="16.875" style="3496" customWidth="1"/>
    <col min="5640" max="5640" width="10.875" style="3496" customWidth="1"/>
    <col min="5641" max="5641" width="30.5" style="3496" customWidth="1"/>
    <col min="5642" max="5642" width="14.375" style="3496" customWidth="1"/>
    <col min="5643" max="5643" width="10.75" style="3496" customWidth="1"/>
    <col min="5644" max="5644" width="60.125" style="3496" customWidth="1"/>
    <col min="5645" max="5645" width="23.25" style="3496" customWidth="1"/>
    <col min="5646" max="5646" width="27" style="3496" customWidth="1"/>
    <col min="5647" max="5647" width="15.625" style="3496" customWidth="1"/>
    <col min="5648" max="5648" width="22" style="3496" customWidth="1"/>
    <col min="5649" max="5653" width="0" style="3496" hidden="1" customWidth="1"/>
    <col min="5654" max="5654" width="1.5" style="3496" customWidth="1"/>
    <col min="5655" max="5655" width="16.75" style="3496" customWidth="1"/>
    <col min="5656" max="5656" width="12.25" style="3496" customWidth="1"/>
    <col min="5657" max="5658" width="17.875" style="3496" customWidth="1"/>
    <col min="5659" max="5660" width="12.25" style="3496" customWidth="1"/>
    <col min="5661" max="5662" width="15.875" style="3496" customWidth="1"/>
    <col min="5663" max="5664" width="12.25" style="3496" customWidth="1"/>
    <col min="5665" max="5666" width="14.875" style="3496" customWidth="1"/>
    <col min="5667" max="5668" width="12.25" style="3496" customWidth="1"/>
    <col min="5669" max="5670" width="15.25" style="3496" customWidth="1"/>
    <col min="5671" max="5672" width="12.25" style="3496" customWidth="1"/>
    <col min="5673" max="5674" width="14.875" style="3496" customWidth="1"/>
    <col min="5675" max="5676" width="12.25" style="3496" customWidth="1"/>
    <col min="5677" max="5677" width="15.25" style="3496" customWidth="1"/>
    <col min="5678" max="5710" width="12.25" style="3496" customWidth="1"/>
    <col min="5711" max="5892" width="9" style="3496"/>
    <col min="5893" max="5894" width="0" style="3496" hidden="1" customWidth="1"/>
    <col min="5895" max="5895" width="16.875" style="3496" customWidth="1"/>
    <col min="5896" max="5896" width="10.875" style="3496" customWidth="1"/>
    <col min="5897" max="5897" width="30.5" style="3496" customWidth="1"/>
    <col min="5898" max="5898" width="14.375" style="3496" customWidth="1"/>
    <col min="5899" max="5899" width="10.75" style="3496" customWidth="1"/>
    <col min="5900" max="5900" width="60.125" style="3496" customWidth="1"/>
    <col min="5901" max="5901" width="23.25" style="3496" customWidth="1"/>
    <col min="5902" max="5902" width="27" style="3496" customWidth="1"/>
    <col min="5903" max="5903" width="15.625" style="3496" customWidth="1"/>
    <col min="5904" max="5904" width="22" style="3496" customWidth="1"/>
    <col min="5905" max="5909" width="0" style="3496" hidden="1" customWidth="1"/>
    <col min="5910" max="5910" width="1.5" style="3496" customWidth="1"/>
    <col min="5911" max="5911" width="16.75" style="3496" customWidth="1"/>
    <col min="5912" max="5912" width="12.25" style="3496" customWidth="1"/>
    <col min="5913" max="5914" width="17.875" style="3496" customWidth="1"/>
    <col min="5915" max="5916" width="12.25" style="3496" customWidth="1"/>
    <col min="5917" max="5918" width="15.875" style="3496" customWidth="1"/>
    <col min="5919" max="5920" width="12.25" style="3496" customWidth="1"/>
    <col min="5921" max="5922" width="14.875" style="3496" customWidth="1"/>
    <col min="5923" max="5924" width="12.25" style="3496" customWidth="1"/>
    <col min="5925" max="5926" width="15.25" style="3496" customWidth="1"/>
    <col min="5927" max="5928" width="12.25" style="3496" customWidth="1"/>
    <col min="5929" max="5930" width="14.875" style="3496" customWidth="1"/>
    <col min="5931" max="5932" width="12.25" style="3496" customWidth="1"/>
    <col min="5933" max="5933" width="15.25" style="3496" customWidth="1"/>
    <col min="5934" max="5966" width="12.25" style="3496" customWidth="1"/>
    <col min="5967" max="6148" width="9" style="3496"/>
    <col min="6149" max="6150" width="0" style="3496" hidden="1" customWidth="1"/>
    <col min="6151" max="6151" width="16.875" style="3496" customWidth="1"/>
    <col min="6152" max="6152" width="10.875" style="3496" customWidth="1"/>
    <col min="6153" max="6153" width="30.5" style="3496" customWidth="1"/>
    <col min="6154" max="6154" width="14.375" style="3496" customWidth="1"/>
    <col min="6155" max="6155" width="10.75" style="3496" customWidth="1"/>
    <col min="6156" max="6156" width="60.125" style="3496" customWidth="1"/>
    <col min="6157" max="6157" width="23.25" style="3496" customWidth="1"/>
    <col min="6158" max="6158" width="27" style="3496" customWidth="1"/>
    <col min="6159" max="6159" width="15.625" style="3496" customWidth="1"/>
    <col min="6160" max="6160" width="22" style="3496" customWidth="1"/>
    <col min="6161" max="6165" width="0" style="3496" hidden="1" customWidth="1"/>
    <col min="6166" max="6166" width="1.5" style="3496" customWidth="1"/>
    <col min="6167" max="6167" width="16.75" style="3496" customWidth="1"/>
    <col min="6168" max="6168" width="12.25" style="3496" customWidth="1"/>
    <col min="6169" max="6170" width="17.875" style="3496" customWidth="1"/>
    <col min="6171" max="6172" width="12.25" style="3496" customWidth="1"/>
    <col min="6173" max="6174" width="15.875" style="3496" customWidth="1"/>
    <col min="6175" max="6176" width="12.25" style="3496" customWidth="1"/>
    <col min="6177" max="6178" width="14.875" style="3496" customWidth="1"/>
    <col min="6179" max="6180" width="12.25" style="3496" customWidth="1"/>
    <col min="6181" max="6182" width="15.25" style="3496" customWidth="1"/>
    <col min="6183" max="6184" width="12.25" style="3496" customWidth="1"/>
    <col min="6185" max="6186" width="14.875" style="3496" customWidth="1"/>
    <col min="6187" max="6188" width="12.25" style="3496" customWidth="1"/>
    <col min="6189" max="6189" width="15.25" style="3496" customWidth="1"/>
    <col min="6190" max="6222" width="12.25" style="3496" customWidth="1"/>
    <col min="6223" max="6404" width="9" style="3496"/>
    <col min="6405" max="6406" width="0" style="3496" hidden="1" customWidth="1"/>
    <col min="6407" max="6407" width="16.875" style="3496" customWidth="1"/>
    <col min="6408" max="6408" width="10.875" style="3496" customWidth="1"/>
    <col min="6409" max="6409" width="30.5" style="3496" customWidth="1"/>
    <col min="6410" max="6410" width="14.375" style="3496" customWidth="1"/>
    <col min="6411" max="6411" width="10.75" style="3496" customWidth="1"/>
    <col min="6412" max="6412" width="60.125" style="3496" customWidth="1"/>
    <col min="6413" max="6413" width="23.25" style="3496" customWidth="1"/>
    <col min="6414" max="6414" width="27" style="3496" customWidth="1"/>
    <col min="6415" max="6415" width="15.625" style="3496" customWidth="1"/>
    <col min="6416" max="6416" width="22" style="3496" customWidth="1"/>
    <col min="6417" max="6421" width="0" style="3496" hidden="1" customWidth="1"/>
    <col min="6422" max="6422" width="1.5" style="3496" customWidth="1"/>
    <col min="6423" max="6423" width="16.75" style="3496" customWidth="1"/>
    <col min="6424" max="6424" width="12.25" style="3496" customWidth="1"/>
    <col min="6425" max="6426" width="17.875" style="3496" customWidth="1"/>
    <col min="6427" max="6428" width="12.25" style="3496" customWidth="1"/>
    <col min="6429" max="6430" width="15.875" style="3496" customWidth="1"/>
    <col min="6431" max="6432" width="12.25" style="3496" customWidth="1"/>
    <col min="6433" max="6434" width="14.875" style="3496" customWidth="1"/>
    <col min="6435" max="6436" width="12.25" style="3496" customWidth="1"/>
    <col min="6437" max="6438" width="15.25" style="3496" customWidth="1"/>
    <col min="6439" max="6440" width="12.25" style="3496" customWidth="1"/>
    <col min="6441" max="6442" width="14.875" style="3496" customWidth="1"/>
    <col min="6443" max="6444" width="12.25" style="3496" customWidth="1"/>
    <col min="6445" max="6445" width="15.25" style="3496" customWidth="1"/>
    <col min="6446" max="6478" width="12.25" style="3496" customWidth="1"/>
    <col min="6479" max="6660" width="9" style="3496"/>
    <col min="6661" max="6662" width="0" style="3496" hidden="1" customWidth="1"/>
    <col min="6663" max="6663" width="16.875" style="3496" customWidth="1"/>
    <col min="6664" max="6664" width="10.875" style="3496" customWidth="1"/>
    <col min="6665" max="6665" width="30.5" style="3496" customWidth="1"/>
    <col min="6666" max="6666" width="14.375" style="3496" customWidth="1"/>
    <col min="6667" max="6667" width="10.75" style="3496" customWidth="1"/>
    <col min="6668" max="6668" width="60.125" style="3496" customWidth="1"/>
    <col min="6669" max="6669" width="23.25" style="3496" customWidth="1"/>
    <col min="6670" max="6670" width="27" style="3496" customWidth="1"/>
    <col min="6671" max="6671" width="15.625" style="3496" customWidth="1"/>
    <col min="6672" max="6672" width="22" style="3496" customWidth="1"/>
    <col min="6673" max="6677" width="0" style="3496" hidden="1" customWidth="1"/>
    <col min="6678" max="6678" width="1.5" style="3496" customWidth="1"/>
    <col min="6679" max="6679" width="16.75" style="3496" customWidth="1"/>
    <col min="6680" max="6680" width="12.25" style="3496" customWidth="1"/>
    <col min="6681" max="6682" width="17.875" style="3496" customWidth="1"/>
    <col min="6683" max="6684" width="12.25" style="3496" customWidth="1"/>
    <col min="6685" max="6686" width="15.875" style="3496" customWidth="1"/>
    <col min="6687" max="6688" width="12.25" style="3496" customWidth="1"/>
    <col min="6689" max="6690" width="14.875" style="3496" customWidth="1"/>
    <col min="6691" max="6692" width="12.25" style="3496" customWidth="1"/>
    <col min="6693" max="6694" width="15.25" style="3496" customWidth="1"/>
    <col min="6695" max="6696" width="12.25" style="3496" customWidth="1"/>
    <col min="6697" max="6698" width="14.875" style="3496" customWidth="1"/>
    <col min="6699" max="6700" width="12.25" style="3496" customWidth="1"/>
    <col min="6701" max="6701" width="15.25" style="3496" customWidth="1"/>
    <col min="6702" max="6734" width="12.25" style="3496" customWidth="1"/>
    <col min="6735" max="6916" width="9" style="3496"/>
    <col min="6917" max="6918" width="0" style="3496" hidden="1" customWidth="1"/>
    <col min="6919" max="6919" width="16.875" style="3496" customWidth="1"/>
    <col min="6920" max="6920" width="10.875" style="3496" customWidth="1"/>
    <col min="6921" max="6921" width="30.5" style="3496" customWidth="1"/>
    <col min="6922" max="6922" width="14.375" style="3496" customWidth="1"/>
    <col min="6923" max="6923" width="10.75" style="3496" customWidth="1"/>
    <col min="6924" max="6924" width="60.125" style="3496" customWidth="1"/>
    <col min="6925" max="6925" width="23.25" style="3496" customWidth="1"/>
    <col min="6926" max="6926" width="27" style="3496" customWidth="1"/>
    <col min="6927" max="6927" width="15.625" style="3496" customWidth="1"/>
    <col min="6928" max="6928" width="22" style="3496" customWidth="1"/>
    <col min="6929" max="6933" width="0" style="3496" hidden="1" customWidth="1"/>
    <col min="6934" max="6934" width="1.5" style="3496" customWidth="1"/>
    <col min="6935" max="6935" width="16.75" style="3496" customWidth="1"/>
    <col min="6936" max="6936" width="12.25" style="3496" customWidth="1"/>
    <col min="6937" max="6938" width="17.875" style="3496" customWidth="1"/>
    <col min="6939" max="6940" width="12.25" style="3496" customWidth="1"/>
    <col min="6941" max="6942" width="15.875" style="3496" customWidth="1"/>
    <col min="6943" max="6944" width="12.25" style="3496" customWidth="1"/>
    <col min="6945" max="6946" width="14.875" style="3496" customWidth="1"/>
    <col min="6947" max="6948" width="12.25" style="3496" customWidth="1"/>
    <col min="6949" max="6950" width="15.25" style="3496" customWidth="1"/>
    <col min="6951" max="6952" width="12.25" style="3496" customWidth="1"/>
    <col min="6953" max="6954" width="14.875" style="3496" customWidth="1"/>
    <col min="6955" max="6956" width="12.25" style="3496" customWidth="1"/>
    <col min="6957" max="6957" width="15.25" style="3496" customWidth="1"/>
    <col min="6958" max="6990" width="12.25" style="3496" customWidth="1"/>
    <col min="6991" max="7172" width="9" style="3496"/>
    <col min="7173" max="7174" width="0" style="3496" hidden="1" customWidth="1"/>
    <col min="7175" max="7175" width="16.875" style="3496" customWidth="1"/>
    <col min="7176" max="7176" width="10.875" style="3496" customWidth="1"/>
    <col min="7177" max="7177" width="30.5" style="3496" customWidth="1"/>
    <col min="7178" max="7178" width="14.375" style="3496" customWidth="1"/>
    <col min="7179" max="7179" width="10.75" style="3496" customWidth="1"/>
    <col min="7180" max="7180" width="60.125" style="3496" customWidth="1"/>
    <col min="7181" max="7181" width="23.25" style="3496" customWidth="1"/>
    <col min="7182" max="7182" width="27" style="3496" customWidth="1"/>
    <col min="7183" max="7183" width="15.625" style="3496" customWidth="1"/>
    <col min="7184" max="7184" width="22" style="3496" customWidth="1"/>
    <col min="7185" max="7189" width="0" style="3496" hidden="1" customWidth="1"/>
    <col min="7190" max="7190" width="1.5" style="3496" customWidth="1"/>
    <col min="7191" max="7191" width="16.75" style="3496" customWidth="1"/>
    <col min="7192" max="7192" width="12.25" style="3496" customWidth="1"/>
    <col min="7193" max="7194" width="17.875" style="3496" customWidth="1"/>
    <col min="7195" max="7196" width="12.25" style="3496" customWidth="1"/>
    <col min="7197" max="7198" width="15.875" style="3496" customWidth="1"/>
    <col min="7199" max="7200" width="12.25" style="3496" customWidth="1"/>
    <col min="7201" max="7202" width="14.875" style="3496" customWidth="1"/>
    <col min="7203" max="7204" width="12.25" style="3496" customWidth="1"/>
    <col min="7205" max="7206" width="15.25" style="3496" customWidth="1"/>
    <col min="7207" max="7208" width="12.25" style="3496" customWidth="1"/>
    <col min="7209" max="7210" width="14.875" style="3496" customWidth="1"/>
    <col min="7211" max="7212" width="12.25" style="3496" customWidth="1"/>
    <col min="7213" max="7213" width="15.25" style="3496" customWidth="1"/>
    <col min="7214" max="7246" width="12.25" style="3496" customWidth="1"/>
    <col min="7247" max="7428" width="9" style="3496"/>
    <col min="7429" max="7430" width="0" style="3496" hidden="1" customWidth="1"/>
    <col min="7431" max="7431" width="16.875" style="3496" customWidth="1"/>
    <col min="7432" max="7432" width="10.875" style="3496" customWidth="1"/>
    <col min="7433" max="7433" width="30.5" style="3496" customWidth="1"/>
    <col min="7434" max="7434" width="14.375" style="3496" customWidth="1"/>
    <col min="7435" max="7435" width="10.75" style="3496" customWidth="1"/>
    <col min="7436" max="7436" width="60.125" style="3496" customWidth="1"/>
    <col min="7437" max="7437" width="23.25" style="3496" customWidth="1"/>
    <col min="7438" max="7438" width="27" style="3496" customWidth="1"/>
    <col min="7439" max="7439" width="15.625" style="3496" customWidth="1"/>
    <col min="7440" max="7440" width="22" style="3496" customWidth="1"/>
    <col min="7441" max="7445" width="0" style="3496" hidden="1" customWidth="1"/>
    <col min="7446" max="7446" width="1.5" style="3496" customWidth="1"/>
    <col min="7447" max="7447" width="16.75" style="3496" customWidth="1"/>
    <col min="7448" max="7448" width="12.25" style="3496" customWidth="1"/>
    <col min="7449" max="7450" width="17.875" style="3496" customWidth="1"/>
    <col min="7451" max="7452" width="12.25" style="3496" customWidth="1"/>
    <col min="7453" max="7454" width="15.875" style="3496" customWidth="1"/>
    <col min="7455" max="7456" width="12.25" style="3496" customWidth="1"/>
    <col min="7457" max="7458" width="14.875" style="3496" customWidth="1"/>
    <col min="7459" max="7460" width="12.25" style="3496" customWidth="1"/>
    <col min="7461" max="7462" width="15.25" style="3496" customWidth="1"/>
    <col min="7463" max="7464" width="12.25" style="3496" customWidth="1"/>
    <col min="7465" max="7466" width="14.875" style="3496" customWidth="1"/>
    <col min="7467" max="7468" width="12.25" style="3496" customWidth="1"/>
    <col min="7469" max="7469" width="15.25" style="3496" customWidth="1"/>
    <col min="7470" max="7502" width="12.25" style="3496" customWidth="1"/>
    <col min="7503" max="7684" width="9" style="3496"/>
    <col min="7685" max="7686" width="0" style="3496" hidden="1" customWidth="1"/>
    <col min="7687" max="7687" width="16.875" style="3496" customWidth="1"/>
    <col min="7688" max="7688" width="10.875" style="3496" customWidth="1"/>
    <col min="7689" max="7689" width="30.5" style="3496" customWidth="1"/>
    <col min="7690" max="7690" width="14.375" style="3496" customWidth="1"/>
    <col min="7691" max="7691" width="10.75" style="3496" customWidth="1"/>
    <col min="7692" max="7692" width="60.125" style="3496" customWidth="1"/>
    <col min="7693" max="7693" width="23.25" style="3496" customWidth="1"/>
    <col min="7694" max="7694" width="27" style="3496" customWidth="1"/>
    <col min="7695" max="7695" width="15.625" style="3496" customWidth="1"/>
    <col min="7696" max="7696" width="22" style="3496" customWidth="1"/>
    <col min="7697" max="7701" width="0" style="3496" hidden="1" customWidth="1"/>
    <col min="7702" max="7702" width="1.5" style="3496" customWidth="1"/>
    <col min="7703" max="7703" width="16.75" style="3496" customWidth="1"/>
    <col min="7704" max="7704" width="12.25" style="3496" customWidth="1"/>
    <col min="7705" max="7706" width="17.875" style="3496" customWidth="1"/>
    <col min="7707" max="7708" width="12.25" style="3496" customWidth="1"/>
    <col min="7709" max="7710" width="15.875" style="3496" customWidth="1"/>
    <col min="7711" max="7712" width="12.25" style="3496" customWidth="1"/>
    <col min="7713" max="7714" width="14.875" style="3496" customWidth="1"/>
    <col min="7715" max="7716" width="12.25" style="3496" customWidth="1"/>
    <col min="7717" max="7718" width="15.25" style="3496" customWidth="1"/>
    <col min="7719" max="7720" width="12.25" style="3496" customWidth="1"/>
    <col min="7721" max="7722" width="14.875" style="3496" customWidth="1"/>
    <col min="7723" max="7724" width="12.25" style="3496" customWidth="1"/>
    <col min="7725" max="7725" width="15.25" style="3496" customWidth="1"/>
    <col min="7726" max="7758" width="12.25" style="3496" customWidth="1"/>
    <col min="7759" max="7940" width="9" style="3496"/>
    <col min="7941" max="7942" width="0" style="3496" hidden="1" customWidth="1"/>
    <col min="7943" max="7943" width="16.875" style="3496" customWidth="1"/>
    <col min="7944" max="7944" width="10.875" style="3496" customWidth="1"/>
    <col min="7945" max="7945" width="30.5" style="3496" customWidth="1"/>
    <col min="7946" max="7946" width="14.375" style="3496" customWidth="1"/>
    <col min="7947" max="7947" width="10.75" style="3496" customWidth="1"/>
    <col min="7948" max="7948" width="60.125" style="3496" customWidth="1"/>
    <col min="7949" max="7949" width="23.25" style="3496" customWidth="1"/>
    <col min="7950" max="7950" width="27" style="3496" customWidth="1"/>
    <col min="7951" max="7951" width="15.625" style="3496" customWidth="1"/>
    <col min="7952" max="7952" width="22" style="3496" customWidth="1"/>
    <col min="7953" max="7957" width="0" style="3496" hidden="1" customWidth="1"/>
    <col min="7958" max="7958" width="1.5" style="3496" customWidth="1"/>
    <col min="7959" max="7959" width="16.75" style="3496" customWidth="1"/>
    <col min="7960" max="7960" width="12.25" style="3496" customWidth="1"/>
    <col min="7961" max="7962" width="17.875" style="3496" customWidth="1"/>
    <col min="7963" max="7964" width="12.25" style="3496" customWidth="1"/>
    <col min="7965" max="7966" width="15.875" style="3496" customWidth="1"/>
    <col min="7967" max="7968" width="12.25" style="3496" customWidth="1"/>
    <col min="7969" max="7970" width="14.875" style="3496" customWidth="1"/>
    <col min="7971" max="7972" width="12.25" style="3496" customWidth="1"/>
    <col min="7973" max="7974" width="15.25" style="3496" customWidth="1"/>
    <col min="7975" max="7976" width="12.25" style="3496" customWidth="1"/>
    <col min="7977" max="7978" width="14.875" style="3496" customWidth="1"/>
    <col min="7979" max="7980" width="12.25" style="3496" customWidth="1"/>
    <col min="7981" max="7981" width="15.25" style="3496" customWidth="1"/>
    <col min="7982" max="8014" width="12.25" style="3496" customWidth="1"/>
    <col min="8015" max="8196" width="9" style="3496"/>
    <col min="8197" max="8198" width="0" style="3496" hidden="1" customWidth="1"/>
    <col min="8199" max="8199" width="16.875" style="3496" customWidth="1"/>
    <col min="8200" max="8200" width="10.875" style="3496" customWidth="1"/>
    <col min="8201" max="8201" width="30.5" style="3496" customWidth="1"/>
    <col min="8202" max="8202" width="14.375" style="3496" customWidth="1"/>
    <col min="8203" max="8203" width="10.75" style="3496" customWidth="1"/>
    <col min="8204" max="8204" width="60.125" style="3496" customWidth="1"/>
    <col min="8205" max="8205" width="23.25" style="3496" customWidth="1"/>
    <col min="8206" max="8206" width="27" style="3496" customWidth="1"/>
    <col min="8207" max="8207" width="15.625" style="3496" customWidth="1"/>
    <col min="8208" max="8208" width="22" style="3496" customWidth="1"/>
    <col min="8209" max="8213" width="0" style="3496" hidden="1" customWidth="1"/>
    <col min="8214" max="8214" width="1.5" style="3496" customWidth="1"/>
    <col min="8215" max="8215" width="16.75" style="3496" customWidth="1"/>
    <col min="8216" max="8216" width="12.25" style="3496" customWidth="1"/>
    <col min="8217" max="8218" width="17.875" style="3496" customWidth="1"/>
    <col min="8219" max="8220" width="12.25" style="3496" customWidth="1"/>
    <col min="8221" max="8222" width="15.875" style="3496" customWidth="1"/>
    <col min="8223" max="8224" width="12.25" style="3496" customWidth="1"/>
    <col min="8225" max="8226" width="14.875" style="3496" customWidth="1"/>
    <col min="8227" max="8228" width="12.25" style="3496" customWidth="1"/>
    <col min="8229" max="8230" width="15.25" style="3496" customWidth="1"/>
    <col min="8231" max="8232" width="12.25" style="3496" customWidth="1"/>
    <col min="8233" max="8234" width="14.875" style="3496" customWidth="1"/>
    <col min="8235" max="8236" width="12.25" style="3496" customWidth="1"/>
    <col min="8237" max="8237" width="15.25" style="3496" customWidth="1"/>
    <col min="8238" max="8270" width="12.25" style="3496" customWidth="1"/>
    <col min="8271" max="8452" width="9" style="3496"/>
    <col min="8453" max="8454" width="0" style="3496" hidden="1" customWidth="1"/>
    <col min="8455" max="8455" width="16.875" style="3496" customWidth="1"/>
    <col min="8456" max="8456" width="10.875" style="3496" customWidth="1"/>
    <col min="8457" max="8457" width="30.5" style="3496" customWidth="1"/>
    <col min="8458" max="8458" width="14.375" style="3496" customWidth="1"/>
    <col min="8459" max="8459" width="10.75" style="3496" customWidth="1"/>
    <col min="8460" max="8460" width="60.125" style="3496" customWidth="1"/>
    <col min="8461" max="8461" width="23.25" style="3496" customWidth="1"/>
    <col min="8462" max="8462" width="27" style="3496" customWidth="1"/>
    <col min="8463" max="8463" width="15.625" style="3496" customWidth="1"/>
    <col min="8464" max="8464" width="22" style="3496" customWidth="1"/>
    <col min="8465" max="8469" width="0" style="3496" hidden="1" customWidth="1"/>
    <col min="8470" max="8470" width="1.5" style="3496" customWidth="1"/>
    <col min="8471" max="8471" width="16.75" style="3496" customWidth="1"/>
    <col min="8472" max="8472" width="12.25" style="3496" customWidth="1"/>
    <col min="8473" max="8474" width="17.875" style="3496" customWidth="1"/>
    <col min="8475" max="8476" width="12.25" style="3496" customWidth="1"/>
    <col min="8477" max="8478" width="15.875" style="3496" customWidth="1"/>
    <col min="8479" max="8480" width="12.25" style="3496" customWidth="1"/>
    <col min="8481" max="8482" width="14.875" style="3496" customWidth="1"/>
    <col min="8483" max="8484" width="12.25" style="3496" customWidth="1"/>
    <col min="8485" max="8486" width="15.25" style="3496" customWidth="1"/>
    <col min="8487" max="8488" width="12.25" style="3496" customWidth="1"/>
    <col min="8489" max="8490" width="14.875" style="3496" customWidth="1"/>
    <col min="8491" max="8492" width="12.25" style="3496" customWidth="1"/>
    <col min="8493" max="8493" width="15.25" style="3496" customWidth="1"/>
    <col min="8494" max="8526" width="12.25" style="3496" customWidth="1"/>
    <col min="8527" max="8708" width="9" style="3496"/>
    <col min="8709" max="8710" width="0" style="3496" hidden="1" customWidth="1"/>
    <col min="8711" max="8711" width="16.875" style="3496" customWidth="1"/>
    <col min="8712" max="8712" width="10.875" style="3496" customWidth="1"/>
    <col min="8713" max="8713" width="30.5" style="3496" customWidth="1"/>
    <col min="8714" max="8714" width="14.375" style="3496" customWidth="1"/>
    <col min="8715" max="8715" width="10.75" style="3496" customWidth="1"/>
    <col min="8716" max="8716" width="60.125" style="3496" customWidth="1"/>
    <col min="8717" max="8717" width="23.25" style="3496" customWidth="1"/>
    <col min="8718" max="8718" width="27" style="3496" customWidth="1"/>
    <col min="8719" max="8719" width="15.625" style="3496" customWidth="1"/>
    <col min="8720" max="8720" width="22" style="3496" customWidth="1"/>
    <col min="8721" max="8725" width="0" style="3496" hidden="1" customWidth="1"/>
    <col min="8726" max="8726" width="1.5" style="3496" customWidth="1"/>
    <col min="8727" max="8727" width="16.75" style="3496" customWidth="1"/>
    <col min="8728" max="8728" width="12.25" style="3496" customWidth="1"/>
    <col min="8729" max="8730" width="17.875" style="3496" customWidth="1"/>
    <col min="8731" max="8732" width="12.25" style="3496" customWidth="1"/>
    <col min="8733" max="8734" width="15.875" style="3496" customWidth="1"/>
    <col min="8735" max="8736" width="12.25" style="3496" customWidth="1"/>
    <col min="8737" max="8738" width="14.875" style="3496" customWidth="1"/>
    <col min="8739" max="8740" width="12.25" style="3496" customWidth="1"/>
    <col min="8741" max="8742" width="15.25" style="3496" customWidth="1"/>
    <col min="8743" max="8744" width="12.25" style="3496" customWidth="1"/>
    <col min="8745" max="8746" width="14.875" style="3496" customWidth="1"/>
    <col min="8747" max="8748" width="12.25" style="3496" customWidth="1"/>
    <col min="8749" max="8749" width="15.25" style="3496" customWidth="1"/>
    <col min="8750" max="8782" width="12.25" style="3496" customWidth="1"/>
    <col min="8783" max="8964" width="9" style="3496"/>
    <col min="8965" max="8966" width="0" style="3496" hidden="1" customWidth="1"/>
    <col min="8967" max="8967" width="16.875" style="3496" customWidth="1"/>
    <col min="8968" max="8968" width="10.875" style="3496" customWidth="1"/>
    <col min="8969" max="8969" width="30.5" style="3496" customWidth="1"/>
    <col min="8970" max="8970" width="14.375" style="3496" customWidth="1"/>
    <col min="8971" max="8971" width="10.75" style="3496" customWidth="1"/>
    <col min="8972" max="8972" width="60.125" style="3496" customWidth="1"/>
    <col min="8973" max="8973" width="23.25" style="3496" customWidth="1"/>
    <col min="8974" max="8974" width="27" style="3496" customWidth="1"/>
    <col min="8975" max="8975" width="15.625" style="3496" customWidth="1"/>
    <col min="8976" max="8976" width="22" style="3496" customWidth="1"/>
    <col min="8977" max="8981" width="0" style="3496" hidden="1" customWidth="1"/>
    <col min="8982" max="8982" width="1.5" style="3496" customWidth="1"/>
    <col min="8983" max="8983" width="16.75" style="3496" customWidth="1"/>
    <col min="8984" max="8984" width="12.25" style="3496" customWidth="1"/>
    <col min="8985" max="8986" width="17.875" style="3496" customWidth="1"/>
    <col min="8987" max="8988" width="12.25" style="3496" customWidth="1"/>
    <col min="8989" max="8990" width="15.875" style="3496" customWidth="1"/>
    <col min="8991" max="8992" width="12.25" style="3496" customWidth="1"/>
    <col min="8993" max="8994" width="14.875" style="3496" customWidth="1"/>
    <col min="8995" max="8996" width="12.25" style="3496" customWidth="1"/>
    <col min="8997" max="8998" width="15.25" style="3496" customWidth="1"/>
    <col min="8999" max="9000" width="12.25" style="3496" customWidth="1"/>
    <col min="9001" max="9002" width="14.875" style="3496" customWidth="1"/>
    <col min="9003" max="9004" width="12.25" style="3496" customWidth="1"/>
    <col min="9005" max="9005" width="15.25" style="3496" customWidth="1"/>
    <col min="9006" max="9038" width="12.25" style="3496" customWidth="1"/>
    <col min="9039" max="9220" width="9" style="3496"/>
    <col min="9221" max="9222" width="0" style="3496" hidden="1" customWidth="1"/>
    <col min="9223" max="9223" width="16.875" style="3496" customWidth="1"/>
    <col min="9224" max="9224" width="10.875" style="3496" customWidth="1"/>
    <col min="9225" max="9225" width="30.5" style="3496" customWidth="1"/>
    <col min="9226" max="9226" width="14.375" style="3496" customWidth="1"/>
    <col min="9227" max="9227" width="10.75" style="3496" customWidth="1"/>
    <col min="9228" max="9228" width="60.125" style="3496" customWidth="1"/>
    <col min="9229" max="9229" width="23.25" style="3496" customWidth="1"/>
    <col min="9230" max="9230" width="27" style="3496" customWidth="1"/>
    <col min="9231" max="9231" width="15.625" style="3496" customWidth="1"/>
    <col min="9232" max="9232" width="22" style="3496" customWidth="1"/>
    <col min="9233" max="9237" width="0" style="3496" hidden="1" customWidth="1"/>
    <col min="9238" max="9238" width="1.5" style="3496" customWidth="1"/>
    <col min="9239" max="9239" width="16.75" style="3496" customWidth="1"/>
    <col min="9240" max="9240" width="12.25" style="3496" customWidth="1"/>
    <col min="9241" max="9242" width="17.875" style="3496" customWidth="1"/>
    <col min="9243" max="9244" width="12.25" style="3496" customWidth="1"/>
    <col min="9245" max="9246" width="15.875" style="3496" customWidth="1"/>
    <col min="9247" max="9248" width="12.25" style="3496" customWidth="1"/>
    <col min="9249" max="9250" width="14.875" style="3496" customWidth="1"/>
    <col min="9251" max="9252" width="12.25" style="3496" customWidth="1"/>
    <col min="9253" max="9254" width="15.25" style="3496" customWidth="1"/>
    <col min="9255" max="9256" width="12.25" style="3496" customWidth="1"/>
    <col min="9257" max="9258" width="14.875" style="3496" customWidth="1"/>
    <col min="9259" max="9260" width="12.25" style="3496" customWidth="1"/>
    <col min="9261" max="9261" width="15.25" style="3496" customWidth="1"/>
    <col min="9262" max="9294" width="12.25" style="3496" customWidth="1"/>
    <col min="9295" max="9476" width="9" style="3496"/>
    <col min="9477" max="9478" width="0" style="3496" hidden="1" customWidth="1"/>
    <col min="9479" max="9479" width="16.875" style="3496" customWidth="1"/>
    <col min="9480" max="9480" width="10.875" style="3496" customWidth="1"/>
    <col min="9481" max="9481" width="30.5" style="3496" customWidth="1"/>
    <col min="9482" max="9482" width="14.375" style="3496" customWidth="1"/>
    <col min="9483" max="9483" width="10.75" style="3496" customWidth="1"/>
    <col min="9484" max="9484" width="60.125" style="3496" customWidth="1"/>
    <col min="9485" max="9485" width="23.25" style="3496" customWidth="1"/>
    <col min="9486" max="9486" width="27" style="3496" customWidth="1"/>
    <col min="9487" max="9487" width="15.625" style="3496" customWidth="1"/>
    <col min="9488" max="9488" width="22" style="3496" customWidth="1"/>
    <col min="9489" max="9493" width="0" style="3496" hidden="1" customWidth="1"/>
    <col min="9494" max="9494" width="1.5" style="3496" customWidth="1"/>
    <col min="9495" max="9495" width="16.75" style="3496" customWidth="1"/>
    <col min="9496" max="9496" width="12.25" style="3496" customWidth="1"/>
    <col min="9497" max="9498" width="17.875" style="3496" customWidth="1"/>
    <col min="9499" max="9500" width="12.25" style="3496" customWidth="1"/>
    <col min="9501" max="9502" width="15.875" style="3496" customWidth="1"/>
    <col min="9503" max="9504" width="12.25" style="3496" customWidth="1"/>
    <col min="9505" max="9506" width="14.875" style="3496" customWidth="1"/>
    <col min="9507" max="9508" width="12.25" style="3496" customWidth="1"/>
    <col min="9509" max="9510" width="15.25" style="3496" customWidth="1"/>
    <col min="9511" max="9512" width="12.25" style="3496" customWidth="1"/>
    <col min="9513" max="9514" width="14.875" style="3496" customWidth="1"/>
    <col min="9515" max="9516" width="12.25" style="3496" customWidth="1"/>
    <col min="9517" max="9517" width="15.25" style="3496" customWidth="1"/>
    <col min="9518" max="9550" width="12.25" style="3496" customWidth="1"/>
    <col min="9551" max="9732" width="9" style="3496"/>
    <col min="9733" max="9734" width="0" style="3496" hidden="1" customWidth="1"/>
    <col min="9735" max="9735" width="16.875" style="3496" customWidth="1"/>
    <col min="9736" max="9736" width="10.875" style="3496" customWidth="1"/>
    <col min="9737" max="9737" width="30.5" style="3496" customWidth="1"/>
    <col min="9738" max="9738" width="14.375" style="3496" customWidth="1"/>
    <col min="9739" max="9739" width="10.75" style="3496" customWidth="1"/>
    <col min="9740" max="9740" width="60.125" style="3496" customWidth="1"/>
    <col min="9741" max="9741" width="23.25" style="3496" customWidth="1"/>
    <col min="9742" max="9742" width="27" style="3496" customWidth="1"/>
    <col min="9743" max="9743" width="15.625" style="3496" customWidth="1"/>
    <col min="9744" max="9744" width="22" style="3496" customWidth="1"/>
    <col min="9745" max="9749" width="0" style="3496" hidden="1" customWidth="1"/>
    <col min="9750" max="9750" width="1.5" style="3496" customWidth="1"/>
    <col min="9751" max="9751" width="16.75" style="3496" customWidth="1"/>
    <col min="9752" max="9752" width="12.25" style="3496" customWidth="1"/>
    <col min="9753" max="9754" width="17.875" style="3496" customWidth="1"/>
    <col min="9755" max="9756" width="12.25" style="3496" customWidth="1"/>
    <col min="9757" max="9758" width="15.875" style="3496" customWidth="1"/>
    <col min="9759" max="9760" width="12.25" style="3496" customWidth="1"/>
    <col min="9761" max="9762" width="14.875" style="3496" customWidth="1"/>
    <col min="9763" max="9764" width="12.25" style="3496" customWidth="1"/>
    <col min="9765" max="9766" width="15.25" style="3496" customWidth="1"/>
    <col min="9767" max="9768" width="12.25" style="3496" customWidth="1"/>
    <col min="9769" max="9770" width="14.875" style="3496" customWidth="1"/>
    <col min="9771" max="9772" width="12.25" style="3496" customWidth="1"/>
    <col min="9773" max="9773" width="15.25" style="3496" customWidth="1"/>
    <col min="9774" max="9806" width="12.25" style="3496" customWidth="1"/>
    <col min="9807" max="9988" width="9" style="3496"/>
    <col min="9989" max="9990" width="0" style="3496" hidden="1" customWidth="1"/>
    <col min="9991" max="9991" width="16.875" style="3496" customWidth="1"/>
    <col min="9992" max="9992" width="10.875" style="3496" customWidth="1"/>
    <col min="9993" max="9993" width="30.5" style="3496" customWidth="1"/>
    <col min="9994" max="9994" width="14.375" style="3496" customWidth="1"/>
    <col min="9995" max="9995" width="10.75" style="3496" customWidth="1"/>
    <col min="9996" max="9996" width="60.125" style="3496" customWidth="1"/>
    <col min="9997" max="9997" width="23.25" style="3496" customWidth="1"/>
    <col min="9998" max="9998" width="27" style="3496" customWidth="1"/>
    <col min="9999" max="9999" width="15.625" style="3496" customWidth="1"/>
    <col min="10000" max="10000" width="22" style="3496" customWidth="1"/>
    <col min="10001" max="10005" width="0" style="3496" hidden="1" customWidth="1"/>
    <col min="10006" max="10006" width="1.5" style="3496" customWidth="1"/>
    <col min="10007" max="10007" width="16.75" style="3496" customWidth="1"/>
    <col min="10008" max="10008" width="12.25" style="3496" customWidth="1"/>
    <col min="10009" max="10010" width="17.875" style="3496" customWidth="1"/>
    <col min="10011" max="10012" width="12.25" style="3496" customWidth="1"/>
    <col min="10013" max="10014" width="15.875" style="3496" customWidth="1"/>
    <col min="10015" max="10016" width="12.25" style="3496" customWidth="1"/>
    <col min="10017" max="10018" width="14.875" style="3496" customWidth="1"/>
    <col min="10019" max="10020" width="12.25" style="3496" customWidth="1"/>
    <col min="10021" max="10022" width="15.25" style="3496" customWidth="1"/>
    <col min="10023" max="10024" width="12.25" style="3496" customWidth="1"/>
    <col min="10025" max="10026" width="14.875" style="3496" customWidth="1"/>
    <col min="10027" max="10028" width="12.25" style="3496" customWidth="1"/>
    <col min="10029" max="10029" width="15.25" style="3496" customWidth="1"/>
    <col min="10030" max="10062" width="12.25" style="3496" customWidth="1"/>
    <col min="10063" max="10244" width="9" style="3496"/>
    <col min="10245" max="10246" width="0" style="3496" hidden="1" customWidth="1"/>
    <col min="10247" max="10247" width="16.875" style="3496" customWidth="1"/>
    <col min="10248" max="10248" width="10.875" style="3496" customWidth="1"/>
    <col min="10249" max="10249" width="30.5" style="3496" customWidth="1"/>
    <col min="10250" max="10250" width="14.375" style="3496" customWidth="1"/>
    <col min="10251" max="10251" width="10.75" style="3496" customWidth="1"/>
    <col min="10252" max="10252" width="60.125" style="3496" customWidth="1"/>
    <col min="10253" max="10253" width="23.25" style="3496" customWidth="1"/>
    <col min="10254" max="10254" width="27" style="3496" customWidth="1"/>
    <col min="10255" max="10255" width="15.625" style="3496" customWidth="1"/>
    <col min="10256" max="10256" width="22" style="3496" customWidth="1"/>
    <col min="10257" max="10261" width="0" style="3496" hidden="1" customWidth="1"/>
    <col min="10262" max="10262" width="1.5" style="3496" customWidth="1"/>
    <col min="10263" max="10263" width="16.75" style="3496" customWidth="1"/>
    <col min="10264" max="10264" width="12.25" style="3496" customWidth="1"/>
    <col min="10265" max="10266" width="17.875" style="3496" customWidth="1"/>
    <col min="10267" max="10268" width="12.25" style="3496" customWidth="1"/>
    <col min="10269" max="10270" width="15.875" style="3496" customWidth="1"/>
    <col min="10271" max="10272" width="12.25" style="3496" customWidth="1"/>
    <col min="10273" max="10274" width="14.875" style="3496" customWidth="1"/>
    <col min="10275" max="10276" width="12.25" style="3496" customWidth="1"/>
    <col min="10277" max="10278" width="15.25" style="3496" customWidth="1"/>
    <col min="10279" max="10280" width="12.25" style="3496" customWidth="1"/>
    <col min="10281" max="10282" width="14.875" style="3496" customWidth="1"/>
    <col min="10283" max="10284" width="12.25" style="3496" customWidth="1"/>
    <col min="10285" max="10285" width="15.25" style="3496" customWidth="1"/>
    <col min="10286" max="10318" width="12.25" style="3496" customWidth="1"/>
    <col min="10319" max="10500" width="9" style="3496"/>
    <col min="10501" max="10502" width="0" style="3496" hidden="1" customWidth="1"/>
    <col min="10503" max="10503" width="16.875" style="3496" customWidth="1"/>
    <col min="10504" max="10504" width="10.875" style="3496" customWidth="1"/>
    <col min="10505" max="10505" width="30.5" style="3496" customWidth="1"/>
    <col min="10506" max="10506" width="14.375" style="3496" customWidth="1"/>
    <col min="10507" max="10507" width="10.75" style="3496" customWidth="1"/>
    <col min="10508" max="10508" width="60.125" style="3496" customWidth="1"/>
    <col min="10509" max="10509" width="23.25" style="3496" customWidth="1"/>
    <col min="10510" max="10510" width="27" style="3496" customWidth="1"/>
    <col min="10511" max="10511" width="15.625" style="3496" customWidth="1"/>
    <col min="10512" max="10512" width="22" style="3496" customWidth="1"/>
    <col min="10513" max="10517" width="0" style="3496" hidden="1" customWidth="1"/>
    <col min="10518" max="10518" width="1.5" style="3496" customWidth="1"/>
    <col min="10519" max="10519" width="16.75" style="3496" customWidth="1"/>
    <col min="10520" max="10520" width="12.25" style="3496" customWidth="1"/>
    <col min="10521" max="10522" width="17.875" style="3496" customWidth="1"/>
    <col min="10523" max="10524" width="12.25" style="3496" customWidth="1"/>
    <col min="10525" max="10526" width="15.875" style="3496" customWidth="1"/>
    <col min="10527" max="10528" width="12.25" style="3496" customWidth="1"/>
    <col min="10529" max="10530" width="14.875" style="3496" customWidth="1"/>
    <col min="10531" max="10532" width="12.25" style="3496" customWidth="1"/>
    <col min="10533" max="10534" width="15.25" style="3496" customWidth="1"/>
    <col min="10535" max="10536" width="12.25" style="3496" customWidth="1"/>
    <col min="10537" max="10538" width="14.875" style="3496" customWidth="1"/>
    <col min="10539" max="10540" width="12.25" style="3496" customWidth="1"/>
    <col min="10541" max="10541" width="15.25" style="3496" customWidth="1"/>
    <col min="10542" max="10574" width="12.25" style="3496" customWidth="1"/>
    <col min="10575" max="10756" width="9" style="3496"/>
    <col min="10757" max="10758" width="0" style="3496" hidden="1" customWidth="1"/>
    <col min="10759" max="10759" width="16.875" style="3496" customWidth="1"/>
    <col min="10760" max="10760" width="10.875" style="3496" customWidth="1"/>
    <col min="10761" max="10761" width="30.5" style="3496" customWidth="1"/>
    <col min="10762" max="10762" width="14.375" style="3496" customWidth="1"/>
    <col min="10763" max="10763" width="10.75" style="3496" customWidth="1"/>
    <col min="10764" max="10764" width="60.125" style="3496" customWidth="1"/>
    <col min="10765" max="10765" width="23.25" style="3496" customWidth="1"/>
    <col min="10766" max="10766" width="27" style="3496" customWidth="1"/>
    <col min="10767" max="10767" width="15.625" style="3496" customWidth="1"/>
    <col min="10768" max="10768" width="22" style="3496" customWidth="1"/>
    <col min="10769" max="10773" width="0" style="3496" hidden="1" customWidth="1"/>
    <col min="10774" max="10774" width="1.5" style="3496" customWidth="1"/>
    <col min="10775" max="10775" width="16.75" style="3496" customWidth="1"/>
    <col min="10776" max="10776" width="12.25" style="3496" customWidth="1"/>
    <col min="10777" max="10778" width="17.875" style="3496" customWidth="1"/>
    <col min="10779" max="10780" width="12.25" style="3496" customWidth="1"/>
    <col min="10781" max="10782" width="15.875" style="3496" customWidth="1"/>
    <col min="10783" max="10784" width="12.25" style="3496" customWidth="1"/>
    <col min="10785" max="10786" width="14.875" style="3496" customWidth="1"/>
    <col min="10787" max="10788" width="12.25" style="3496" customWidth="1"/>
    <col min="10789" max="10790" width="15.25" style="3496" customWidth="1"/>
    <col min="10791" max="10792" width="12.25" style="3496" customWidth="1"/>
    <col min="10793" max="10794" width="14.875" style="3496" customWidth="1"/>
    <col min="10795" max="10796" width="12.25" style="3496" customWidth="1"/>
    <col min="10797" max="10797" width="15.25" style="3496" customWidth="1"/>
    <col min="10798" max="10830" width="12.25" style="3496" customWidth="1"/>
    <col min="10831" max="11012" width="9" style="3496"/>
    <col min="11013" max="11014" width="0" style="3496" hidden="1" customWidth="1"/>
    <col min="11015" max="11015" width="16.875" style="3496" customWidth="1"/>
    <col min="11016" max="11016" width="10.875" style="3496" customWidth="1"/>
    <col min="11017" max="11017" width="30.5" style="3496" customWidth="1"/>
    <col min="11018" max="11018" width="14.375" style="3496" customWidth="1"/>
    <col min="11019" max="11019" width="10.75" style="3496" customWidth="1"/>
    <col min="11020" max="11020" width="60.125" style="3496" customWidth="1"/>
    <col min="11021" max="11021" width="23.25" style="3496" customWidth="1"/>
    <col min="11022" max="11022" width="27" style="3496" customWidth="1"/>
    <col min="11023" max="11023" width="15.625" style="3496" customWidth="1"/>
    <col min="11024" max="11024" width="22" style="3496" customWidth="1"/>
    <col min="11025" max="11029" width="0" style="3496" hidden="1" customWidth="1"/>
    <col min="11030" max="11030" width="1.5" style="3496" customWidth="1"/>
    <col min="11031" max="11031" width="16.75" style="3496" customWidth="1"/>
    <col min="11032" max="11032" width="12.25" style="3496" customWidth="1"/>
    <col min="11033" max="11034" width="17.875" style="3496" customWidth="1"/>
    <col min="11035" max="11036" width="12.25" style="3496" customWidth="1"/>
    <col min="11037" max="11038" width="15.875" style="3496" customWidth="1"/>
    <col min="11039" max="11040" width="12.25" style="3496" customWidth="1"/>
    <col min="11041" max="11042" width="14.875" style="3496" customWidth="1"/>
    <col min="11043" max="11044" width="12.25" style="3496" customWidth="1"/>
    <col min="11045" max="11046" width="15.25" style="3496" customWidth="1"/>
    <col min="11047" max="11048" width="12.25" style="3496" customWidth="1"/>
    <col min="11049" max="11050" width="14.875" style="3496" customWidth="1"/>
    <col min="11051" max="11052" width="12.25" style="3496" customWidth="1"/>
    <col min="11053" max="11053" width="15.25" style="3496" customWidth="1"/>
    <col min="11054" max="11086" width="12.25" style="3496" customWidth="1"/>
    <col min="11087" max="11268" width="9" style="3496"/>
    <col min="11269" max="11270" width="0" style="3496" hidden="1" customWidth="1"/>
    <col min="11271" max="11271" width="16.875" style="3496" customWidth="1"/>
    <col min="11272" max="11272" width="10.875" style="3496" customWidth="1"/>
    <col min="11273" max="11273" width="30.5" style="3496" customWidth="1"/>
    <col min="11274" max="11274" width="14.375" style="3496" customWidth="1"/>
    <col min="11275" max="11275" width="10.75" style="3496" customWidth="1"/>
    <col min="11276" max="11276" width="60.125" style="3496" customWidth="1"/>
    <col min="11277" max="11277" width="23.25" style="3496" customWidth="1"/>
    <col min="11278" max="11278" width="27" style="3496" customWidth="1"/>
    <col min="11279" max="11279" width="15.625" style="3496" customWidth="1"/>
    <col min="11280" max="11280" width="22" style="3496" customWidth="1"/>
    <col min="11281" max="11285" width="0" style="3496" hidden="1" customWidth="1"/>
    <col min="11286" max="11286" width="1.5" style="3496" customWidth="1"/>
    <col min="11287" max="11287" width="16.75" style="3496" customWidth="1"/>
    <col min="11288" max="11288" width="12.25" style="3496" customWidth="1"/>
    <col min="11289" max="11290" width="17.875" style="3496" customWidth="1"/>
    <col min="11291" max="11292" width="12.25" style="3496" customWidth="1"/>
    <col min="11293" max="11294" width="15.875" style="3496" customWidth="1"/>
    <col min="11295" max="11296" width="12.25" style="3496" customWidth="1"/>
    <col min="11297" max="11298" width="14.875" style="3496" customWidth="1"/>
    <col min="11299" max="11300" width="12.25" style="3496" customWidth="1"/>
    <col min="11301" max="11302" width="15.25" style="3496" customWidth="1"/>
    <col min="11303" max="11304" width="12.25" style="3496" customWidth="1"/>
    <col min="11305" max="11306" width="14.875" style="3496" customWidth="1"/>
    <col min="11307" max="11308" width="12.25" style="3496" customWidth="1"/>
    <col min="11309" max="11309" width="15.25" style="3496" customWidth="1"/>
    <col min="11310" max="11342" width="12.25" style="3496" customWidth="1"/>
    <col min="11343" max="11524" width="9" style="3496"/>
    <col min="11525" max="11526" width="0" style="3496" hidden="1" customWidth="1"/>
    <col min="11527" max="11527" width="16.875" style="3496" customWidth="1"/>
    <col min="11528" max="11528" width="10.875" style="3496" customWidth="1"/>
    <col min="11529" max="11529" width="30.5" style="3496" customWidth="1"/>
    <col min="11530" max="11530" width="14.375" style="3496" customWidth="1"/>
    <col min="11531" max="11531" width="10.75" style="3496" customWidth="1"/>
    <col min="11532" max="11532" width="60.125" style="3496" customWidth="1"/>
    <col min="11533" max="11533" width="23.25" style="3496" customWidth="1"/>
    <col min="11534" max="11534" width="27" style="3496" customWidth="1"/>
    <col min="11535" max="11535" width="15.625" style="3496" customWidth="1"/>
    <col min="11536" max="11536" width="22" style="3496" customWidth="1"/>
    <col min="11537" max="11541" width="0" style="3496" hidden="1" customWidth="1"/>
    <col min="11542" max="11542" width="1.5" style="3496" customWidth="1"/>
    <col min="11543" max="11543" width="16.75" style="3496" customWidth="1"/>
    <col min="11544" max="11544" width="12.25" style="3496" customWidth="1"/>
    <col min="11545" max="11546" width="17.875" style="3496" customWidth="1"/>
    <col min="11547" max="11548" width="12.25" style="3496" customWidth="1"/>
    <col min="11549" max="11550" width="15.875" style="3496" customWidth="1"/>
    <col min="11551" max="11552" width="12.25" style="3496" customWidth="1"/>
    <col min="11553" max="11554" width="14.875" style="3496" customWidth="1"/>
    <col min="11555" max="11556" width="12.25" style="3496" customWidth="1"/>
    <col min="11557" max="11558" width="15.25" style="3496" customWidth="1"/>
    <col min="11559" max="11560" width="12.25" style="3496" customWidth="1"/>
    <col min="11561" max="11562" width="14.875" style="3496" customWidth="1"/>
    <col min="11563" max="11564" width="12.25" style="3496" customWidth="1"/>
    <col min="11565" max="11565" width="15.25" style="3496" customWidth="1"/>
    <col min="11566" max="11598" width="12.25" style="3496" customWidth="1"/>
    <col min="11599" max="11780" width="9" style="3496"/>
    <col min="11781" max="11782" width="0" style="3496" hidden="1" customWidth="1"/>
    <col min="11783" max="11783" width="16.875" style="3496" customWidth="1"/>
    <col min="11784" max="11784" width="10.875" style="3496" customWidth="1"/>
    <col min="11785" max="11785" width="30.5" style="3496" customWidth="1"/>
    <col min="11786" max="11786" width="14.375" style="3496" customWidth="1"/>
    <col min="11787" max="11787" width="10.75" style="3496" customWidth="1"/>
    <col min="11788" max="11788" width="60.125" style="3496" customWidth="1"/>
    <col min="11789" max="11789" width="23.25" style="3496" customWidth="1"/>
    <col min="11790" max="11790" width="27" style="3496" customWidth="1"/>
    <col min="11791" max="11791" width="15.625" style="3496" customWidth="1"/>
    <col min="11792" max="11792" width="22" style="3496" customWidth="1"/>
    <col min="11793" max="11797" width="0" style="3496" hidden="1" customWidth="1"/>
    <col min="11798" max="11798" width="1.5" style="3496" customWidth="1"/>
    <col min="11799" max="11799" width="16.75" style="3496" customWidth="1"/>
    <col min="11800" max="11800" width="12.25" style="3496" customWidth="1"/>
    <col min="11801" max="11802" width="17.875" style="3496" customWidth="1"/>
    <col min="11803" max="11804" width="12.25" style="3496" customWidth="1"/>
    <col min="11805" max="11806" width="15.875" style="3496" customWidth="1"/>
    <col min="11807" max="11808" width="12.25" style="3496" customWidth="1"/>
    <col min="11809" max="11810" width="14.875" style="3496" customWidth="1"/>
    <col min="11811" max="11812" width="12.25" style="3496" customWidth="1"/>
    <col min="11813" max="11814" width="15.25" style="3496" customWidth="1"/>
    <col min="11815" max="11816" width="12.25" style="3496" customWidth="1"/>
    <col min="11817" max="11818" width="14.875" style="3496" customWidth="1"/>
    <col min="11819" max="11820" width="12.25" style="3496" customWidth="1"/>
    <col min="11821" max="11821" width="15.25" style="3496" customWidth="1"/>
    <col min="11822" max="11854" width="12.25" style="3496" customWidth="1"/>
    <col min="11855" max="12036" width="9" style="3496"/>
    <col min="12037" max="12038" width="0" style="3496" hidden="1" customWidth="1"/>
    <col min="12039" max="12039" width="16.875" style="3496" customWidth="1"/>
    <col min="12040" max="12040" width="10.875" style="3496" customWidth="1"/>
    <col min="12041" max="12041" width="30.5" style="3496" customWidth="1"/>
    <col min="12042" max="12042" width="14.375" style="3496" customWidth="1"/>
    <col min="12043" max="12043" width="10.75" style="3496" customWidth="1"/>
    <col min="12044" max="12044" width="60.125" style="3496" customWidth="1"/>
    <col min="12045" max="12045" width="23.25" style="3496" customWidth="1"/>
    <col min="12046" max="12046" width="27" style="3496" customWidth="1"/>
    <col min="12047" max="12047" width="15.625" style="3496" customWidth="1"/>
    <col min="12048" max="12048" width="22" style="3496" customWidth="1"/>
    <col min="12049" max="12053" width="0" style="3496" hidden="1" customWidth="1"/>
    <col min="12054" max="12054" width="1.5" style="3496" customWidth="1"/>
    <col min="12055" max="12055" width="16.75" style="3496" customWidth="1"/>
    <col min="12056" max="12056" width="12.25" style="3496" customWidth="1"/>
    <col min="12057" max="12058" width="17.875" style="3496" customWidth="1"/>
    <col min="12059" max="12060" width="12.25" style="3496" customWidth="1"/>
    <col min="12061" max="12062" width="15.875" style="3496" customWidth="1"/>
    <col min="12063" max="12064" width="12.25" style="3496" customWidth="1"/>
    <col min="12065" max="12066" width="14.875" style="3496" customWidth="1"/>
    <col min="12067" max="12068" width="12.25" style="3496" customWidth="1"/>
    <col min="12069" max="12070" width="15.25" style="3496" customWidth="1"/>
    <col min="12071" max="12072" width="12.25" style="3496" customWidth="1"/>
    <col min="12073" max="12074" width="14.875" style="3496" customWidth="1"/>
    <col min="12075" max="12076" width="12.25" style="3496" customWidth="1"/>
    <col min="12077" max="12077" width="15.25" style="3496" customWidth="1"/>
    <col min="12078" max="12110" width="12.25" style="3496" customWidth="1"/>
    <col min="12111" max="12292" width="9" style="3496"/>
    <col min="12293" max="12294" width="0" style="3496" hidden="1" customWidth="1"/>
    <col min="12295" max="12295" width="16.875" style="3496" customWidth="1"/>
    <col min="12296" max="12296" width="10.875" style="3496" customWidth="1"/>
    <col min="12297" max="12297" width="30.5" style="3496" customWidth="1"/>
    <col min="12298" max="12298" width="14.375" style="3496" customWidth="1"/>
    <col min="12299" max="12299" width="10.75" style="3496" customWidth="1"/>
    <col min="12300" max="12300" width="60.125" style="3496" customWidth="1"/>
    <col min="12301" max="12301" width="23.25" style="3496" customWidth="1"/>
    <col min="12302" max="12302" width="27" style="3496" customWidth="1"/>
    <col min="12303" max="12303" width="15.625" style="3496" customWidth="1"/>
    <col min="12304" max="12304" width="22" style="3496" customWidth="1"/>
    <col min="12305" max="12309" width="0" style="3496" hidden="1" customWidth="1"/>
    <col min="12310" max="12310" width="1.5" style="3496" customWidth="1"/>
    <col min="12311" max="12311" width="16.75" style="3496" customWidth="1"/>
    <col min="12312" max="12312" width="12.25" style="3496" customWidth="1"/>
    <col min="12313" max="12314" width="17.875" style="3496" customWidth="1"/>
    <col min="12315" max="12316" width="12.25" style="3496" customWidth="1"/>
    <col min="12317" max="12318" width="15.875" style="3496" customWidth="1"/>
    <col min="12319" max="12320" width="12.25" style="3496" customWidth="1"/>
    <col min="12321" max="12322" width="14.875" style="3496" customWidth="1"/>
    <col min="12323" max="12324" width="12.25" style="3496" customWidth="1"/>
    <col min="12325" max="12326" width="15.25" style="3496" customWidth="1"/>
    <col min="12327" max="12328" width="12.25" style="3496" customWidth="1"/>
    <col min="12329" max="12330" width="14.875" style="3496" customWidth="1"/>
    <col min="12331" max="12332" width="12.25" style="3496" customWidth="1"/>
    <col min="12333" max="12333" width="15.25" style="3496" customWidth="1"/>
    <col min="12334" max="12366" width="12.25" style="3496" customWidth="1"/>
    <col min="12367" max="12548" width="9" style="3496"/>
    <col min="12549" max="12550" width="0" style="3496" hidden="1" customWidth="1"/>
    <col min="12551" max="12551" width="16.875" style="3496" customWidth="1"/>
    <col min="12552" max="12552" width="10.875" style="3496" customWidth="1"/>
    <col min="12553" max="12553" width="30.5" style="3496" customWidth="1"/>
    <col min="12554" max="12554" width="14.375" style="3496" customWidth="1"/>
    <col min="12555" max="12555" width="10.75" style="3496" customWidth="1"/>
    <col min="12556" max="12556" width="60.125" style="3496" customWidth="1"/>
    <col min="12557" max="12557" width="23.25" style="3496" customWidth="1"/>
    <col min="12558" max="12558" width="27" style="3496" customWidth="1"/>
    <col min="12559" max="12559" width="15.625" style="3496" customWidth="1"/>
    <col min="12560" max="12560" width="22" style="3496" customWidth="1"/>
    <col min="12561" max="12565" width="0" style="3496" hidden="1" customWidth="1"/>
    <col min="12566" max="12566" width="1.5" style="3496" customWidth="1"/>
    <col min="12567" max="12567" width="16.75" style="3496" customWidth="1"/>
    <col min="12568" max="12568" width="12.25" style="3496" customWidth="1"/>
    <col min="12569" max="12570" width="17.875" style="3496" customWidth="1"/>
    <col min="12571" max="12572" width="12.25" style="3496" customWidth="1"/>
    <col min="12573" max="12574" width="15.875" style="3496" customWidth="1"/>
    <col min="12575" max="12576" width="12.25" style="3496" customWidth="1"/>
    <col min="12577" max="12578" width="14.875" style="3496" customWidth="1"/>
    <col min="12579" max="12580" width="12.25" style="3496" customWidth="1"/>
    <col min="12581" max="12582" width="15.25" style="3496" customWidth="1"/>
    <col min="12583" max="12584" width="12.25" style="3496" customWidth="1"/>
    <col min="12585" max="12586" width="14.875" style="3496" customWidth="1"/>
    <col min="12587" max="12588" width="12.25" style="3496" customWidth="1"/>
    <col min="12589" max="12589" width="15.25" style="3496" customWidth="1"/>
    <col min="12590" max="12622" width="12.25" style="3496" customWidth="1"/>
    <col min="12623" max="12804" width="9" style="3496"/>
    <col min="12805" max="12806" width="0" style="3496" hidden="1" customWidth="1"/>
    <col min="12807" max="12807" width="16.875" style="3496" customWidth="1"/>
    <col min="12808" max="12808" width="10.875" style="3496" customWidth="1"/>
    <col min="12809" max="12809" width="30.5" style="3496" customWidth="1"/>
    <col min="12810" max="12810" width="14.375" style="3496" customWidth="1"/>
    <col min="12811" max="12811" width="10.75" style="3496" customWidth="1"/>
    <col min="12812" max="12812" width="60.125" style="3496" customWidth="1"/>
    <col min="12813" max="12813" width="23.25" style="3496" customWidth="1"/>
    <col min="12814" max="12814" width="27" style="3496" customWidth="1"/>
    <col min="12815" max="12815" width="15.625" style="3496" customWidth="1"/>
    <col min="12816" max="12816" width="22" style="3496" customWidth="1"/>
    <col min="12817" max="12821" width="0" style="3496" hidden="1" customWidth="1"/>
    <col min="12822" max="12822" width="1.5" style="3496" customWidth="1"/>
    <col min="12823" max="12823" width="16.75" style="3496" customWidth="1"/>
    <col min="12824" max="12824" width="12.25" style="3496" customWidth="1"/>
    <col min="12825" max="12826" width="17.875" style="3496" customWidth="1"/>
    <col min="12827" max="12828" width="12.25" style="3496" customWidth="1"/>
    <col min="12829" max="12830" width="15.875" style="3496" customWidth="1"/>
    <col min="12831" max="12832" width="12.25" style="3496" customWidth="1"/>
    <col min="12833" max="12834" width="14.875" style="3496" customWidth="1"/>
    <col min="12835" max="12836" width="12.25" style="3496" customWidth="1"/>
    <col min="12837" max="12838" width="15.25" style="3496" customWidth="1"/>
    <col min="12839" max="12840" width="12.25" style="3496" customWidth="1"/>
    <col min="12841" max="12842" width="14.875" style="3496" customWidth="1"/>
    <col min="12843" max="12844" width="12.25" style="3496" customWidth="1"/>
    <col min="12845" max="12845" width="15.25" style="3496" customWidth="1"/>
    <col min="12846" max="12878" width="12.25" style="3496" customWidth="1"/>
    <col min="12879" max="13060" width="9" style="3496"/>
    <col min="13061" max="13062" width="0" style="3496" hidden="1" customWidth="1"/>
    <col min="13063" max="13063" width="16.875" style="3496" customWidth="1"/>
    <col min="13064" max="13064" width="10.875" style="3496" customWidth="1"/>
    <col min="13065" max="13065" width="30.5" style="3496" customWidth="1"/>
    <col min="13066" max="13066" width="14.375" style="3496" customWidth="1"/>
    <col min="13067" max="13067" width="10.75" style="3496" customWidth="1"/>
    <col min="13068" max="13068" width="60.125" style="3496" customWidth="1"/>
    <col min="13069" max="13069" width="23.25" style="3496" customWidth="1"/>
    <col min="13070" max="13070" width="27" style="3496" customWidth="1"/>
    <col min="13071" max="13071" width="15.625" style="3496" customWidth="1"/>
    <col min="13072" max="13072" width="22" style="3496" customWidth="1"/>
    <col min="13073" max="13077" width="0" style="3496" hidden="1" customWidth="1"/>
    <col min="13078" max="13078" width="1.5" style="3496" customWidth="1"/>
    <col min="13079" max="13079" width="16.75" style="3496" customWidth="1"/>
    <col min="13080" max="13080" width="12.25" style="3496" customWidth="1"/>
    <col min="13081" max="13082" width="17.875" style="3496" customWidth="1"/>
    <col min="13083" max="13084" width="12.25" style="3496" customWidth="1"/>
    <col min="13085" max="13086" width="15.875" style="3496" customWidth="1"/>
    <col min="13087" max="13088" width="12.25" style="3496" customWidth="1"/>
    <col min="13089" max="13090" width="14.875" style="3496" customWidth="1"/>
    <col min="13091" max="13092" width="12.25" style="3496" customWidth="1"/>
    <col min="13093" max="13094" width="15.25" style="3496" customWidth="1"/>
    <col min="13095" max="13096" width="12.25" style="3496" customWidth="1"/>
    <col min="13097" max="13098" width="14.875" style="3496" customWidth="1"/>
    <col min="13099" max="13100" width="12.25" style="3496" customWidth="1"/>
    <col min="13101" max="13101" width="15.25" style="3496" customWidth="1"/>
    <col min="13102" max="13134" width="12.25" style="3496" customWidth="1"/>
    <col min="13135" max="13316" width="9" style="3496"/>
    <col min="13317" max="13318" width="0" style="3496" hidden="1" customWidth="1"/>
    <col min="13319" max="13319" width="16.875" style="3496" customWidth="1"/>
    <col min="13320" max="13320" width="10.875" style="3496" customWidth="1"/>
    <col min="13321" max="13321" width="30.5" style="3496" customWidth="1"/>
    <col min="13322" max="13322" width="14.375" style="3496" customWidth="1"/>
    <col min="13323" max="13323" width="10.75" style="3496" customWidth="1"/>
    <col min="13324" max="13324" width="60.125" style="3496" customWidth="1"/>
    <col min="13325" max="13325" width="23.25" style="3496" customWidth="1"/>
    <col min="13326" max="13326" width="27" style="3496" customWidth="1"/>
    <col min="13327" max="13327" width="15.625" style="3496" customWidth="1"/>
    <col min="13328" max="13328" width="22" style="3496" customWidth="1"/>
    <col min="13329" max="13333" width="0" style="3496" hidden="1" customWidth="1"/>
    <col min="13334" max="13334" width="1.5" style="3496" customWidth="1"/>
    <col min="13335" max="13335" width="16.75" style="3496" customWidth="1"/>
    <col min="13336" max="13336" width="12.25" style="3496" customWidth="1"/>
    <col min="13337" max="13338" width="17.875" style="3496" customWidth="1"/>
    <col min="13339" max="13340" width="12.25" style="3496" customWidth="1"/>
    <col min="13341" max="13342" width="15.875" style="3496" customWidth="1"/>
    <col min="13343" max="13344" width="12.25" style="3496" customWidth="1"/>
    <col min="13345" max="13346" width="14.875" style="3496" customWidth="1"/>
    <col min="13347" max="13348" width="12.25" style="3496" customWidth="1"/>
    <col min="13349" max="13350" width="15.25" style="3496" customWidth="1"/>
    <col min="13351" max="13352" width="12.25" style="3496" customWidth="1"/>
    <col min="13353" max="13354" width="14.875" style="3496" customWidth="1"/>
    <col min="13355" max="13356" width="12.25" style="3496" customWidth="1"/>
    <col min="13357" max="13357" width="15.25" style="3496" customWidth="1"/>
    <col min="13358" max="13390" width="12.25" style="3496" customWidth="1"/>
    <col min="13391" max="13572" width="9" style="3496"/>
    <col min="13573" max="13574" width="0" style="3496" hidden="1" customWidth="1"/>
    <col min="13575" max="13575" width="16.875" style="3496" customWidth="1"/>
    <col min="13576" max="13576" width="10.875" style="3496" customWidth="1"/>
    <col min="13577" max="13577" width="30.5" style="3496" customWidth="1"/>
    <col min="13578" max="13578" width="14.375" style="3496" customWidth="1"/>
    <col min="13579" max="13579" width="10.75" style="3496" customWidth="1"/>
    <col min="13580" max="13580" width="60.125" style="3496" customWidth="1"/>
    <col min="13581" max="13581" width="23.25" style="3496" customWidth="1"/>
    <col min="13582" max="13582" width="27" style="3496" customWidth="1"/>
    <col min="13583" max="13583" width="15.625" style="3496" customWidth="1"/>
    <col min="13584" max="13584" width="22" style="3496" customWidth="1"/>
    <col min="13585" max="13589" width="0" style="3496" hidden="1" customWidth="1"/>
    <col min="13590" max="13590" width="1.5" style="3496" customWidth="1"/>
    <col min="13591" max="13591" width="16.75" style="3496" customWidth="1"/>
    <col min="13592" max="13592" width="12.25" style="3496" customWidth="1"/>
    <col min="13593" max="13594" width="17.875" style="3496" customWidth="1"/>
    <col min="13595" max="13596" width="12.25" style="3496" customWidth="1"/>
    <col min="13597" max="13598" width="15.875" style="3496" customWidth="1"/>
    <col min="13599" max="13600" width="12.25" style="3496" customWidth="1"/>
    <col min="13601" max="13602" width="14.875" style="3496" customWidth="1"/>
    <col min="13603" max="13604" width="12.25" style="3496" customWidth="1"/>
    <col min="13605" max="13606" width="15.25" style="3496" customWidth="1"/>
    <col min="13607" max="13608" width="12.25" style="3496" customWidth="1"/>
    <col min="13609" max="13610" width="14.875" style="3496" customWidth="1"/>
    <col min="13611" max="13612" width="12.25" style="3496" customWidth="1"/>
    <col min="13613" max="13613" width="15.25" style="3496" customWidth="1"/>
    <col min="13614" max="13646" width="12.25" style="3496" customWidth="1"/>
    <col min="13647" max="13828" width="9" style="3496"/>
    <col min="13829" max="13830" width="0" style="3496" hidden="1" customWidth="1"/>
    <col min="13831" max="13831" width="16.875" style="3496" customWidth="1"/>
    <col min="13832" max="13832" width="10.875" style="3496" customWidth="1"/>
    <col min="13833" max="13833" width="30.5" style="3496" customWidth="1"/>
    <col min="13834" max="13834" width="14.375" style="3496" customWidth="1"/>
    <col min="13835" max="13835" width="10.75" style="3496" customWidth="1"/>
    <col min="13836" max="13836" width="60.125" style="3496" customWidth="1"/>
    <col min="13837" max="13837" width="23.25" style="3496" customWidth="1"/>
    <col min="13838" max="13838" width="27" style="3496" customWidth="1"/>
    <col min="13839" max="13839" width="15.625" style="3496" customWidth="1"/>
    <col min="13840" max="13840" width="22" style="3496" customWidth="1"/>
    <col min="13841" max="13845" width="0" style="3496" hidden="1" customWidth="1"/>
    <col min="13846" max="13846" width="1.5" style="3496" customWidth="1"/>
    <col min="13847" max="13847" width="16.75" style="3496" customWidth="1"/>
    <col min="13848" max="13848" width="12.25" style="3496" customWidth="1"/>
    <col min="13849" max="13850" width="17.875" style="3496" customWidth="1"/>
    <col min="13851" max="13852" width="12.25" style="3496" customWidth="1"/>
    <col min="13853" max="13854" width="15.875" style="3496" customWidth="1"/>
    <col min="13855" max="13856" width="12.25" style="3496" customWidth="1"/>
    <col min="13857" max="13858" width="14.875" style="3496" customWidth="1"/>
    <col min="13859" max="13860" width="12.25" style="3496" customWidth="1"/>
    <col min="13861" max="13862" width="15.25" style="3496" customWidth="1"/>
    <col min="13863" max="13864" width="12.25" style="3496" customWidth="1"/>
    <col min="13865" max="13866" width="14.875" style="3496" customWidth="1"/>
    <col min="13867" max="13868" width="12.25" style="3496" customWidth="1"/>
    <col min="13869" max="13869" width="15.25" style="3496" customWidth="1"/>
    <col min="13870" max="13902" width="12.25" style="3496" customWidth="1"/>
    <col min="13903" max="14084" width="9" style="3496"/>
    <col min="14085" max="14086" width="0" style="3496" hidden="1" customWidth="1"/>
    <col min="14087" max="14087" width="16.875" style="3496" customWidth="1"/>
    <col min="14088" max="14088" width="10.875" style="3496" customWidth="1"/>
    <col min="14089" max="14089" width="30.5" style="3496" customWidth="1"/>
    <col min="14090" max="14090" width="14.375" style="3496" customWidth="1"/>
    <col min="14091" max="14091" width="10.75" style="3496" customWidth="1"/>
    <col min="14092" max="14092" width="60.125" style="3496" customWidth="1"/>
    <col min="14093" max="14093" width="23.25" style="3496" customWidth="1"/>
    <col min="14094" max="14094" width="27" style="3496" customWidth="1"/>
    <col min="14095" max="14095" width="15.625" style="3496" customWidth="1"/>
    <col min="14096" max="14096" width="22" style="3496" customWidth="1"/>
    <col min="14097" max="14101" width="0" style="3496" hidden="1" customWidth="1"/>
    <col min="14102" max="14102" width="1.5" style="3496" customWidth="1"/>
    <col min="14103" max="14103" width="16.75" style="3496" customWidth="1"/>
    <col min="14104" max="14104" width="12.25" style="3496" customWidth="1"/>
    <col min="14105" max="14106" width="17.875" style="3496" customWidth="1"/>
    <col min="14107" max="14108" width="12.25" style="3496" customWidth="1"/>
    <col min="14109" max="14110" width="15.875" style="3496" customWidth="1"/>
    <col min="14111" max="14112" width="12.25" style="3496" customWidth="1"/>
    <col min="14113" max="14114" width="14.875" style="3496" customWidth="1"/>
    <col min="14115" max="14116" width="12.25" style="3496" customWidth="1"/>
    <col min="14117" max="14118" width="15.25" style="3496" customWidth="1"/>
    <col min="14119" max="14120" width="12.25" style="3496" customWidth="1"/>
    <col min="14121" max="14122" width="14.875" style="3496" customWidth="1"/>
    <col min="14123" max="14124" width="12.25" style="3496" customWidth="1"/>
    <col min="14125" max="14125" width="15.25" style="3496" customWidth="1"/>
    <col min="14126" max="14158" width="12.25" style="3496" customWidth="1"/>
    <col min="14159" max="14340" width="9" style="3496"/>
    <col min="14341" max="14342" width="0" style="3496" hidden="1" customWidth="1"/>
    <col min="14343" max="14343" width="16.875" style="3496" customWidth="1"/>
    <col min="14344" max="14344" width="10.875" style="3496" customWidth="1"/>
    <col min="14345" max="14345" width="30.5" style="3496" customWidth="1"/>
    <col min="14346" max="14346" width="14.375" style="3496" customWidth="1"/>
    <col min="14347" max="14347" width="10.75" style="3496" customWidth="1"/>
    <col min="14348" max="14348" width="60.125" style="3496" customWidth="1"/>
    <col min="14349" max="14349" width="23.25" style="3496" customWidth="1"/>
    <col min="14350" max="14350" width="27" style="3496" customWidth="1"/>
    <col min="14351" max="14351" width="15.625" style="3496" customWidth="1"/>
    <col min="14352" max="14352" width="22" style="3496" customWidth="1"/>
    <col min="14353" max="14357" width="0" style="3496" hidden="1" customWidth="1"/>
    <col min="14358" max="14358" width="1.5" style="3496" customWidth="1"/>
    <col min="14359" max="14359" width="16.75" style="3496" customWidth="1"/>
    <col min="14360" max="14360" width="12.25" style="3496" customWidth="1"/>
    <col min="14361" max="14362" width="17.875" style="3496" customWidth="1"/>
    <col min="14363" max="14364" width="12.25" style="3496" customWidth="1"/>
    <col min="14365" max="14366" width="15.875" style="3496" customWidth="1"/>
    <col min="14367" max="14368" width="12.25" style="3496" customWidth="1"/>
    <col min="14369" max="14370" width="14.875" style="3496" customWidth="1"/>
    <col min="14371" max="14372" width="12.25" style="3496" customWidth="1"/>
    <col min="14373" max="14374" width="15.25" style="3496" customWidth="1"/>
    <col min="14375" max="14376" width="12.25" style="3496" customWidth="1"/>
    <col min="14377" max="14378" width="14.875" style="3496" customWidth="1"/>
    <col min="14379" max="14380" width="12.25" style="3496" customWidth="1"/>
    <col min="14381" max="14381" width="15.25" style="3496" customWidth="1"/>
    <col min="14382" max="14414" width="12.25" style="3496" customWidth="1"/>
    <col min="14415" max="14596" width="9" style="3496"/>
    <col min="14597" max="14598" width="0" style="3496" hidden="1" customWidth="1"/>
    <col min="14599" max="14599" width="16.875" style="3496" customWidth="1"/>
    <col min="14600" max="14600" width="10.875" style="3496" customWidth="1"/>
    <col min="14601" max="14601" width="30.5" style="3496" customWidth="1"/>
    <col min="14602" max="14602" width="14.375" style="3496" customWidth="1"/>
    <col min="14603" max="14603" width="10.75" style="3496" customWidth="1"/>
    <col min="14604" max="14604" width="60.125" style="3496" customWidth="1"/>
    <col min="14605" max="14605" width="23.25" style="3496" customWidth="1"/>
    <col min="14606" max="14606" width="27" style="3496" customWidth="1"/>
    <col min="14607" max="14607" width="15.625" style="3496" customWidth="1"/>
    <col min="14608" max="14608" width="22" style="3496" customWidth="1"/>
    <col min="14609" max="14613" width="0" style="3496" hidden="1" customWidth="1"/>
    <col min="14614" max="14614" width="1.5" style="3496" customWidth="1"/>
    <col min="14615" max="14615" width="16.75" style="3496" customWidth="1"/>
    <col min="14616" max="14616" width="12.25" style="3496" customWidth="1"/>
    <col min="14617" max="14618" width="17.875" style="3496" customWidth="1"/>
    <col min="14619" max="14620" width="12.25" style="3496" customWidth="1"/>
    <col min="14621" max="14622" width="15.875" style="3496" customWidth="1"/>
    <col min="14623" max="14624" width="12.25" style="3496" customWidth="1"/>
    <col min="14625" max="14626" width="14.875" style="3496" customWidth="1"/>
    <col min="14627" max="14628" width="12.25" style="3496" customWidth="1"/>
    <col min="14629" max="14630" width="15.25" style="3496" customWidth="1"/>
    <col min="14631" max="14632" width="12.25" style="3496" customWidth="1"/>
    <col min="14633" max="14634" width="14.875" style="3496" customWidth="1"/>
    <col min="14635" max="14636" width="12.25" style="3496" customWidth="1"/>
    <col min="14637" max="14637" width="15.25" style="3496" customWidth="1"/>
    <col min="14638" max="14670" width="12.25" style="3496" customWidth="1"/>
    <col min="14671" max="14852" width="9" style="3496"/>
    <col min="14853" max="14854" width="0" style="3496" hidden="1" customWidth="1"/>
    <col min="14855" max="14855" width="16.875" style="3496" customWidth="1"/>
    <col min="14856" max="14856" width="10.875" style="3496" customWidth="1"/>
    <col min="14857" max="14857" width="30.5" style="3496" customWidth="1"/>
    <col min="14858" max="14858" width="14.375" style="3496" customWidth="1"/>
    <col min="14859" max="14859" width="10.75" style="3496" customWidth="1"/>
    <col min="14860" max="14860" width="60.125" style="3496" customWidth="1"/>
    <col min="14861" max="14861" width="23.25" style="3496" customWidth="1"/>
    <col min="14862" max="14862" width="27" style="3496" customWidth="1"/>
    <col min="14863" max="14863" width="15.625" style="3496" customWidth="1"/>
    <col min="14864" max="14864" width="22" style="3496" customWidth="1"/>
    <col min="14865" max="14869" width="0" style="3496" hidden="1" customWidth="1"/>
    <col min="14870" max="14870" width="1.5" style="3496" customWidth="1"/>
    <col min="14871" max="14871" width="16.75" style="3496" customWidth="1"/>
    <col min="14872" max="14872" width="12.25" style="3496" customWidth="1"/>
    <col min="14873" max="14874" width="17.875" style="3496" customWidth="1"/>
    <col min="14875" max="14876" width="12.25" style="3496" customWidth="1"/>
    <col min="14877" max="14878" width="15.875" style="3496" customWidth="1"/>
    <col min="14879" max="14880" width="12.25" style="3496" customWidth="1"/>
    <col min="14881" max="14882" width="14.875" style="3496" customWidth="1"/>
    <col min="14883" max="14884" width="12.25" style="3496" customWidth="1"/>
    <col min="14885" max="14886" width="15.25" style="3496" customWidth="1"/>
    <col min="14887" max="14888" width="12.25" style="3496" customWidth="1"/>
    <col min="14889" max="14890" width="14.875" style="3496" customWidth="1"/>
    <col min="14891" max="14892" width="12.25" style="3496" customWidth="1"/>
    <col min="14893" max="14893" width="15.25" style="3496" customWidth="1"/>
    <col min="14894" max="14926" width="12.25" style="3496" customWidth="1"/>
    <col min="14927" max="15108" width="9" style="3496"/>
    <col min="15109" max="15110" width="0" style="3496" hidden="1" customWidth="1"/>
    <col min="15111" max="15111" width="16.875" style="3496" customWidth="1"/>
    <col min="15112" max="15112" width="10.875" style="3496" customWidth="1"/>
    <col min="15113" max="15113" width="30.5" style="3496" customWidth="1"/>
    <col min="15114" max="15114" width="14.375" style="3496" customWidth="1"/>
    <col min="15115" max="15115" width="10.75" style="3496" customWidth="1"/>
    <col min="15116" max="15116" width="60.125" style="3496" customWidth="1"/>
    <col min="15117" max="15117" width="23.25" style="3496" customWidth="1"/>
    <col min="15118" max="15118" width="27" style="3496" customWidth="1"/>
    <col min="15119" max="15119" width="15.625" style="3496" customWidth="1"/>
    <col min="15120" max="15120" width="22" style="3496" customWidth="1"/>
    <col min="15121" max="15125" width="0" style="3496" hidden="1" customWidth="1"/>
    <col min="15126" max="15126" width="1.5" style="3496" customWidth="1"/>
    <col min="15127" max="15127" width="16.75" style="3496" customWidth="1"/>
    <col min="15128" max="15128" width="12.25" style="3496" customWidth="1"/>
    <col min="15129" max="15130" width="17.875" style="3496" customWidth="1"/>
    <col min="15131" max="15132" width="12.25" style="3496" customWidth="1"/>
    <col min="15133" max="15134" width="15.875" style="3496" customWidth="1"/>
    <col min="15135" max="15136" width="12.25" style="3496" customWidth="1"/>
    <col min="15137" max="15138" width="14.875" style="3496" customWidth="1"/>
    <col min="15139" max="15140" width="12.25" style="3496" customWidth="1"/>
    <col min="15141" max="15142" width="15.25" style="3496" customWidth="1"/>
    <col min="15143" max="15144" width="12.25" style="3496" customWidth="1"/>
    <col min="15145" max="15146" width="14.875" style="3496" customWidth="1"/>
    <col min="15147" max="15148" width="12.25" style="3496" customWidth="1"/>
    <col min="15149" max="15149" width="15.25" style="3496" customWidth="1"/>
    <col min="15150" max="15182" width="12.25" style="3496" customWidth="1"/>
    <col min="15183" max="15364" width="9" style="3496"/>
    <col min="15365" max="15366" width="0" style="3496" hidden="1" customWidth="1"/>
    <col min="15367" max="15367" width="16.875" style="3496" customWidth="1"/>
    <col min="15368" max="15368" width="10.875" style="3496" customWidth="1"/>
    <col min="15369" max="15369" width="30.5" style="3496" customWidth="1"/>
    <col min="15370" max="15370" width="14.375" style="3496" customWidth="1"/>
    <col min="15371" max="15371" width="10.75" style="3496" customWidth="1"/>
    <col min="15372" max="15372" width="60.125" style="3496" customWidth="1"/>
    <col min="15373" max="15373" width="23.25" style="3496" customWidth="1"/>
    <col min="15374" max="15374" width="27" style="3496" customWidth="1"/>
    <col min="15375" max="15375" width="15.625" style="3496" customWidth="1"/>
    <col min="15376" max="15376" width="22" style="3496" customWidth="1"/>
    <col min="15377" max="15381" width="0" style="3496" hidden="1" customWidth="1"/>
    <col min="15382" max="15382" width="1.5" style="3496" customWidth="1"/>
    <col min="15383" max="15383" width="16.75" style="3496" customWidth="1"/>
    <col min="15384" max="15384" width="12.25" style="3496" customWidth="1"/>
    <col min="15385" max="15386" width="17.875" style="3496" customWidth="1"/>
    <col min="15387" max="15388" width="12.25" style="3496" customWidth="1"/>
    <col min="15389" max="15390" width="15.875" style="3496" customWidth="1"/>
    <col min="15391" max="15392" width="12.25" style="3496" customWidth="1"/>
    <col min="15393" max="15394" width="14.875" style="3496" customWidth="1"/>
    <col min="15395" max="15396" width="12.25" style="3496" customWidth="1"/>
    <col min="15397" max="15398" width="15.25" style="3496" customWidth="1"/>
    <col min="15399" max="15400" width="12.25" style="3496" customWidth="1"/>
    <col min="15401" max="15402" width="14.875" style="3496" customWidth="1"/>
    <col min="15403" max="15404" width="12.25" style="3496" customWidth="1"/>
    <col min="15405" max="15405" width="15.25" style="3496" customWidth="1"/>
    <col min="15406" max="15438" width="12.25" style="3496" customWidth="1"/>
    <col min="15439" max="15620" width="9" style="3496"/>
    <col min="15621" max="15622" width="0" style="3496" hidden="1" customWidth="1"/>
    <col min="15623" max="15623" width="16.875" style="3496" customWidth="1"/>
    <col min="15624" max="15624" width="10.875" style="3496" customWidth="1"/>
    <col min="15625" max="15625" width="30.5" style="3496" customWidth="1"/>
    <col min="15626" max="15626" width="14.375" style="3496" customWidth="1"/>
    <col min="15627" max="15627" width="10.75" style="3496" customWidth="1"/>
    <col min="15628" max="15628" width="60.125" style="3496" customWidth="1"/>
    <col min="15629" max="15629" width="23.25" style="3496" customWidth="1"/>
    <col min="15630" max="15630" width="27" style="3496" customWidth="1"/>
    <col min="15631" max="15631" width="15.625" style="3496" customWidth="1"/>
    <col min="15632" max="15632" width="22" style="3496" customWidth="1"/>
    <col min="15633" max="15637" width="0" style="3496" hidden="1" customWidth="1"/>
    <col min="15638" max="15638" width="1.5" style="3496" customWidth="1"/>
    <col min="15639" max="15639" width="16.75" style="3496" customWidth="1"/>
    <col min="15640" max="15640" width="12.25" style="3496" customWidth="1"/>
    <col min="15641" max="15642" width="17.875" style="3496" customWidth="1"/>
    <col min="15643" max="15644" width="12.25" style="3496" customWidth="1"/>
    <col min="15645" max="15646" width="15.875" style="3496" customWidth="1"/>
    <col min="15647" max="15648" width="12.25" style="3496" customWidth="1"/>
    <col min="15649" max="15650" width="14.875" style="3496" customWidth="1"/>
    <col min="15651" max="15652" width="12.25" style="3496" customWidth="1"/>
    <col min="15653" max="15654" width="15.25" style="3496" customWidth="1"/>
    <col min="15655" max="15656" width="12.25" style="3496" customWidth="1"/>
    <col min="15657" max="15658" width="14.875" style="3496" customWidth="1"/>
    <col min="15659" max="15660" width="12.25" style="3496" customWidth="1"/>
    <col min="15661" max="15661" width="15.25" style="3496" customWidth="1"/>
    <col min="15662" max="15694" width="12.25" style="3496" customWidth="1"/>
    <col min="15695" max="15876" width="9" style="3496"/>
    <col min="15877" max="15878" width="0" style="3496" hidden="1" customWidth="1"/>
    <col min="15879" max="15879" width="16.875" style="3496" customWidth="1"/>
    <col min="15880" max="15880" width="10.875" style="3496" customWidth="1"/>
    <col min="15881" max="15881" width="30.5" style="3496" customWidth="1"/>
    <col min="15882" max="15882" width="14.375" style="3496" customWidth="1"/>
    <col min="15883" max="15883" width="10.75" style="3496" customWidth="1"/>
    <col min="15884" max="15884" width="60.125" style="3496" customWidth="1"/>
    <col min="15885" max="15885" width="23.25" style="3496" customWidth="1"/>
    <col min="15886" max="15886" width="27" style="3496" customWidth="1"/>
    <col min="15887" max="15887" width="15.625" style="3496" customWidth="1"/>
    <col min="15888" max="15888" width="22" style="3496" customWidth="1"/>
    <col min="15889" max="15893" width="0" style="3496" hidden="1" customWidth="1"/>
    <col min="15894" max="15894" width="1.5" style="3496" customWidth="1"/>
    <col min="15895" max="15895" width="16.75" style="3496" customWidth="1"/>
    <col min="15896" max="15896" width="12.25" style="3496" customWidth="1"/>
    <col min="15897" max="15898" width="17.875" style="3496" customWidth="1"/>
    <col min="15899" max="15900" width="12.25" style="3496" customWidth="1"/>
    <col min="15901" max="15902" width="15.875" style="3496" customWidth="1"/>
    <col min="15903" max="15904" width="12.25" style="3496" customWidth="1"/>
    <col min="15905" max="15906" width="14.875" style="3496" customWidth="1"/>
    <col min="15907" max="15908" width="12.25" style="3496" customWidth="1"/>
    <col min="15909" max="15910" width="15.25" style="3496" customWidth="1"/>
    <col min="15911" max="15912" width="12.25" style="3496" customWidth="1"/>
    <col min="15913" max="15914" width="14.875" style="3496" customWidth="1"/>
    <col min="15915" max="15916" width="12.25" style="3496" customWidth="1"/>
    <col min="15917" max="15917" width="15.25" style="3496" customWidth="1"/>
    <col min="15918" max="15950" width="12.25" style="3496" customWidth="1"/>
    <col min="15951" max="16132" width="9" style="3496"/>
    <col min="16133" max="16134" width="0" style="3496" hidden="1" customWidth="1"/>
    <col min="16135" max="16135" width="16.875" style="3496" customWidth="1"/>
    <col min="16136" max="16136" width="10.875" style="3496" customWidth="1"/>
    <col min="16137" max="16137" width="30.5" style="3496" customWidth="1"/>
    <col min="16138" max="16138" width="14.375" style="3496" customWidth="1"/>
    <col min="16139" max="16139" width="10.75" style="3496" customWidth="1"/>
    <col min="16140" max="16140" width="60.125" style="3496" customWidth="1"/>
    <col min="16141" max="16141" width="23.25" style="3496" customWidth="1"/>
    <col min="16142" max="16142" width="27" style="3496" customWidth="1"/>
    <col min="16143" max="16143" width="15.625" style="3496" customWidth="1"/>
    <col min="16144" max="16144" width="22" style="3496" customWidth="1"/>
    <col min="16145" max="16149" width="0" style="3496" hidden="1" customWidth="1"/>
    <col min="16150" max="16150" width="1.5" style="3496" customWidth="1"/>
    <col min="16151" max="16151" width="16.75" style="3496" customWidth="1"/>
    <col min="16152" max="16152" width="12.25" style="3496" customWidth="1"/>
    <col min="16153" max="16154" width="17.875" style="3496" customWidth="1"/>
    <col min="16155" max="16156" width="12.25" style="3496" customWidth="1"/>
    <col min="16157" max="16158" width="15.875" style="3496" customWidth="1"/>
    <col min="16159" max="16160" width="12.25" style="3496" customWidth="1"/>
    <col min="16161" max="16162" width="14.875" style="3496" customWidth="1"/>
    <col min="16163" max="16164" width="12.25" style="3496" customWidth="1"/>
    <col min="16165" max="16166" width="15.25" style="3496" customWidth="1"/>
    <col min="16167" max="16168" width="12.25" style="3496" customWidth="1"/>
    <col min="16169" max="16170" width="14.875" style="3496" customWidth="1"/>
    <col min="16171" max="16172" width="12.25" style="3496" customWidth="1"/>
    <col min="16173" max="16173" width="15.25" style="3496" customWidth="1"/>
    <col min="16174" max="16206" width="12.25" style="3496" customWidth="1"/>
    <col min="16207" max="16384" width="9" style="3496"/>
  </cols>
  <sheetData>
    <row r="1" spans="1:78" ht="20.25" customHeight="1">
      <c r="G1" s="3463"/>
      <c r="H1" s="3464"/>
      <c r="I1" s="3465"/>
      <c r="J1" s="3465"/>
      <c r="K1" s="3465"/>
      <c r="L1" s="3465"/>
      <c r="W1" s="3965" t="s">
        <v>3537</v>
      </c>
      <c r="X1" s="3965"/>
      <c r="Y1" s="3965"/>
      <c r="Z1" s="3965"/>
      <c r="AA1" s="3965"/>
      <c r="AB1" s="3965"/>
      <c r="AC1" s="3965"/>
      <c r="AD1" s="3965"/>
    </row>
    <row r="2" spans="1:78" ht="18">
      <c r="G2" s="3966" t="s">
        <v>3538</v>
      </c>
      <c r="H2" s="3967"/>
      <c r="I2" s="3967"/>
      <c r="J2" s="3967"/>
      <c r="K2" s="3967"/>
      <c r="L2" s="3967"/>
      <c r="M2" s="3967"/>
      <c r="W2" s="3965"/>
      <c r="X2" s="3965"/>
      <c r="Y2" s="3965"/>
      <c r="Z2" s="3965"/>
      <c r="AA2" s="3965"/>
      <c r="AB2" s="3965"/>
      <c r="AC2" s="3965"/>
      <c r="AD2" s="3965"/>
    </row>
    <row r="3" spans="1:78" ht="20.25">
      <c r="C3" s="3466" t="s">
        <v>3539</v>
      </c>
      <c r="D3" s="3467" t="s">
        <v>3604</v>
      </c>
      <c r="E3" s="3466"/>
      <c r="F3" s="3466"/>
      <c r="G3" s="3466"/>
      <c r="H3" s="3464"/>
      <c r="I3" s="3464"/>
      <c r="J3" s="3465"/>
      <c r="K3" s="3465"/>
      <c r="L3" s="3465"/>
      <c r="M3" s="3464"/>
      <c r="O3" s="3499"/>
      <c r="P3" s="3499"/>
      <c r="Q3" s="3499"/>
      <c r="W3" s="3965"/>
      <c r="X3" s="3965"/>
      <c r="Y3" s="3965"/>
      <c r="Z3" s="3965"/>
      <c r="AA3" s="3965"/>
      <c r="AB3" s="3965"/>
      <c r="AC3" s="3965"/>
      <c r="AD3" s="3965"/>
    </row>
    <row r="4" spans="1:78" ht="20.25">
      <c r="C4" s="3466" t="s">
        <v>3540</v>
      </c>
      <c r="E4" s="3466"/>
      <c r="F4" s="3463"/>
      <c r="H4" s="3464"/>
      <c r="I4" s="3464"/>
      <c r="M4" s="3464"/>
      <c r="W4" s="3965"/>
      <c r="X4" s="3965"/>
      <c r="Y4" s="3965"/>
      <c r="Z4" s="3965"/>
      <c r="AA4" s="3965"/>
      <c r="AB4" s="3965"/>
      <c r="AC4" s="3965"/>
      <c r="AD4" s="3965"/>
    </row>
    <row r="5" spans="1:78" ht="20.25">
      <c r="C5" s="3466" t="s">
        <v>3541</v>
      </c>
      <c r="D5" s="3499"/>
      <c r="G5" s="3466"/>
      <c r="H5" s="3465"/>
      <c r="W5" s="3965"/>
      <c r="X5" s="3965"/>
      <c r="Y5" s="3965"/>
      <c r="Z5" s="3965"/>
      <c r="AA5" s="3965"/>
      <c r="AB5" s="3965"/>
      <c r="AC5" s="3965"/>
      <c r="AD5" s="3965"/>
    </row>
    <row r="6" spans="1:78" ht="114.75">
      <c r="C6" s="3502" t="s">
        <v>3542</v>
      </c>
      <c r="J6" s="3502" t="s">
        <v>3605</v>
      </c>
      <c r="K6" s="3502"/>
      <c r="L6" s="3502"/>
      <c r="N6" s="3968" t="s">
        <v>3543</v>
      </c>
      <c r="O6" s="3968"/>
      <c r="P6" s="3503" t="s">
        <v>3544</v>
      </c>
      <c r="Q6" s="3504"/>
      <c r="R6" s="3504"/>
      <c r="S6" s="3504"/>
      <c r="T6" s="3504"/>
      <c r="U6" s="3504"/>
      <c r="V6" s="3505"/>
      <c r="W6" s="3506" t="s">
        <v>3545</v>
      </c>
      <c r="Y6" s="3467"/>
      <c r="Z6" s="3467"/>
      <c r="AC6" s="3467"/>
      <c r="AD6" s="3468"/>
      <c r="AG6" s="3467"/>
      <c r="AH6" s="3468"/>
      <c r="AK6" s="3467"/>
      <c r="AL6" s="3468"/>
      <c r="AO6" s="3467"/>
      <c r="AP6" s="3467"/>
      <c r="AQ6" s="3468"/>
      <c r="AR6" s="3469" t="s">
        <v>3546</v>
      </c>
      <c r="AS6" s="3470" t="s">
        <v>3546</v>
      </c>
      <c r="AT6" s="3467" t="s">
        <v>3546</v>
      </c>
      <c r="AU6" s="3468" t="s">
        <v>3546</v>
      </c>
      <c r="AV6" s="3469" t="s">
        <v>3546</v>
      </c>
      <c r="AW6" s="3469" t="s">
        <v>3546</v>
      </c>
      <c r="AX6" s="3467" t="s">
        <v>3546</v>
      </c>
      <c r="AY6" s="3468" t="s">
        <v>3546</v>
      </c>
      <c r="AZ6" s="3469" t="s">
        <v>3546</v>
      </c>
      <c r="BA6" s="3469" t="s">
        <v>3546</v>
      </c>
      <c r="BB6" s="3467" t="s">
        <v>3546</v>
      </c>
      <c r="BC6" s="3468" t="s">
        <v>3546</v>
      </c>
      <c r="BD6" s="3467" t="s">
        <v>3546</v>
      </c>
      <c r="BE6" s="3467" t="s">
        <v>3546</v>
      </c>
    </row>
    <row r="7" spans="1:78">
      <c r="A7" s="3969"/>
      <c r="B7" s="3969" t="s">
        <v>3547</v>
      </c>
      <c r="C7" s="3969" t="s">
        <v>3548</v>
      </c>
      <c r="D7" s="3969" t="s">
        <v>3549</v>
      </c>
      <c r="E7" s="3969" t="s">
        <v>3550</v>
      </c>
      <c r="F7" s="3969" t="s">
        <v>3551</v>
      </c>
      <c r="G7" s="3969" t="s">
        <v>3552</v>
      </c>
      <c r="H7" s="3945" t="s">
        <v>3553</v>
      </c>
      <c r="I7" s="3945" t="s">
        <v>3554</v>
      </c>
      <c r="J7" s="3945" t="s">
        <v>3555</v>
      </c>
      <c r="K7" s="3482"/>
      <c r="L7" s="3482"/>
      <c r="M7" s="3945" t="s">
        <v>3556</v>
      </c>
      <c r="N7" s="3947" t="s">
        <v>3557</v>
      </c>
      <c r="O7" s="3948"/>
      <c r="P7" s="3945" t="s">
        <v>3558</v>
      </c>
      <c r="Q7" s="3945" t="s">
        <v>3559</v>
      </c>
      <c r="R7" s="3945" t="s">
        <v>3560</v>
      </c>
      <c r="S7" s="3945" t="s">
        <v>3561</v>
      </c>
      <c r="T7" s="3945" t="s">
        <v>3562</v>
      </c>
      <c r="U7" s="3945"/>
      <c r="V7" s="3471"/>
      <c r="W7" s="3959" t="s">
        <v>3563</v>
      </c>
      <c r="X7" s="3960"/>
      <c r="Y7" s="3960"/>
      <c r="Z7" s="3961"/>
      <c r="AA7" s="3959" t="s">
        <v>3564</v>
      </c>
      <c r="AB7" s="3960"/>
      <c r="AC7" s="3960"/>
      <c r="AD7" s="3961"/>
      <c r="AE7" s="3959" t="s">
        <v>3565</v>
      </c>
      <c r="AF7" s="3960"/>
      <c r="AG7" s="3960"/>
      <c r="AH7" s="3961"/>
      <c r="AI7" s="3962" t="s">
        <v>3566</v>
      </c>
      <c r="AJ7" s="3963"/>
      <c r="AK7" s="3963"/>
      <c r="AL7" s="3964"/>
      <c r="AM7" s="3957" t="s">
        <v>3567</v>
      </c>
      <c r="AN7" s="3958"/>
      <c r="AO7" s="3940" t="s">
        <v>3555</v>
      </c>
      <c r="AP7" s="3472"/>
      <c r="AQ7" s="3947" t="s">
        <v>3568</v>
      </c>
      <c r="AR7" s="3948"/>
      <c r="AS7" s="3951" t="s">
        <v>3555</v>
      </c>
      <c r="AT7" s="3947" t="s">
        <v>3569</v>
      </c>
      <c r="AU7" s="3948"/>
      <c r="AV7" s="3953" t="s">
        <v>3555</v>
      </c>
      <c r="AW7" s="3947" t="s">
        <v>3570</v>
      </c>
      <c r="AX7" s="3948"/>
      <c r="AY7" s="3955" t="s">
        <v>3555</v>
      </c>
      <c r="AZ7" s="3957" t="s">
        <v>3571</v>
      </c>
      <c r="BA7" s="3958"/>
      <c r="BB7" s="3940" t="s">
        <v>3555</v>
      </c>
      <c r="BC7" s="3949" t="s">
        <v>3560</v>
      </c>
      <c r="BD7" s="3947" t="s">
        <v>3572</v>
      </c>
      <c r="BE7" s="3948"/>
      <c r="BF7" s="3940" t="s">
        <v>3555</v>
      </c>
      <c r="BG7" s="3945" t="s">
        <v>3560</v>
      </c>
      <c r="BH7" s="3947" t="s">
        <v>3573</v>
      </c>
      <c r="BI7" s="3948"/>
      <c r="BJ7" s="3940" t="s">
        <v>3555</v>
      </c>
      <c r="BK7" s="3945" t="s">
        <v>3560</v>
      </c>
      <c r="BL7" s="3947" t="s">
        <v>3574</v>
      </c>
      <c r="BM7" s="3948"/>
      <c r="BN7" s="3940" t="s">
        <v>3555</v>
      </c>
      <c r="BO7" s="3945" t="s">
        <v>3560</v>
      </c>
      <c r="BP7" s="3947" t="s">
        <v>3575</v>
      </c>
      <c r="BQ7" s="3948"/>
      <c r="BR7" s="3940" t="s">
        <v>3576</v>
      </c>
      <c r="BS7" s="3945" t="s">
        <v>3560</v>
      </c>
      <c r="BT7" s="3947" t="s">
        <v>3577</v>
      </c>
      <c r="BU7" s="3948"/>
      <c r="BV7" s="3940" t="s">
        <v>3576</v>
      </c>
      <c r="BW7" s="3945" t="s">
        <v>3560</v>
      </c>
      <c r="BX7" s="3947" t="s">
        <v>3578</v>
      </c>
      <c r="BY7" s="3948"/>
      <c r="BZ7" s="3940" t="s">
        <v>3576</v>
      </c>
    </row>
    <row r="8" spans="1:78">
      <c r="A8" s="3970" t="s">
        <v>3579</v>
      </c>
      <c r="B8" s="3970" t="s">
        <v>3547</v>
      </c>
      <c r="C8" s="3970"/>
      <c r="D8" s="3970"/>
      <c r="E8" s="3970"/>
      <c r="F8" s="3970"/>
      <c r="G8" s="3970"/>
      <c r="H8" s="3946"/>
      <c r="I8" s="3946"/>
      <c r="J8" s="3946"/>
      <c r="K8" s="3494"/>
      <c r="L8" s="3494"/>
      <c r="M8" s="3946"/>
      <c r="N8" s="3473" t="s">
        <v>3580</v>
      </c>
      <c r="O8" s="3473" t="s">
        <v>3581</v>
      </c>
      <c r="P8" s="3946"/>
      <c r="Q8" s="3946"/>
      <c r="R8" s="3946"/>
      <c r="S8" s="3946"/>
      <c r="T8" s="3946"/>
      <c r="U8" s="3946"/>
      <c r="V8" s="3474"/>
      <c r="W8" s="3475" t="s">
        <v>3580</v>
      </c>
      <c r="X8" s="3475" t="s">
        <v>3581</v>
      </c>
      <c r="Y8" s="3476" t="s">
        <v>3555</v>
      </c>
      <c r="Z8" s="3477"/>
      <c r="AA8" s="3475" t="s">
        <v>3580</v>
      </c>
      <c r="AB8" s="3475" t="s">
        <v>3581</v>
      </c>
      <c r="AC8" s="3476" t="s">
        <v>3555</v>
      </c>
      <c r="AD8" s="3479"/>
      <c r="AE8" s="3475" t="s">
        <v>3580</v>
      </c>
      <c r="AF8" s="3475" t="s">
        <v>3581</v>
      </c>
      <c r="AG8" s="3476" t="s">
        <v>3555</v>
      </c>
      <c r="AH8" s="3479"/>
      <c r="AI8" s="3475" t="s">
        <v>3580</v>
      </c>
      <c r="AJ8" s="3475" t="s">
        <v>3581</v>
      </c>
      <c r="AK8" s="3476" t="s">
        <v>3555</v>
      </c>
      <c r="AL8" s="3479"/>
      <c r="AM8" s="3475" t="s">
        <v>3580</v>
      </c>
      <c r="AN8" s="3475" t="s">
        <v>3581</v>
      </c>
      <c r="AO8" s="3941"/>
      <c r="AP8" s="3477"/>
      <c r="AQ8" s="3478" t="s">
        <v>3580</v>
      </c>
      <c r="AR8" s="3475" t="s">
        <v>3581</v>
      </c>
      <c r="AS8" s="3952"/>
      <c r="AT8" s="3473" t="s">
        <v>3580</v>
      </c>
      <c r="AU8" s="3478" t="s">
        <v>3581</v>
      </c>
      <c r="AV8" s="3954"/>
      <c r="AW8" s="3475" t="s">
        <v>3580</v>
      </c>
      <c r="AX8" s="3473" t="s">
        <v>3581</v>
      </c>
      <c r="AY8" s="3956"/>
      <c r="AZ8" s="3475" t="s">
        <v>3580</v>
      </c>
      <c r="BA8" s="3475" t="s">
        <v>3581</v>
      </c>
      <c r="BB8" s="3941"/>
      <c r="BC8" s="3950"/>
      <c r="BD8" s="3473" t="s">
        <v>3580</v>
      </c>
      <c r="BE8" s="3473" t="s">
        <v>3581</v>
      </c>
      <c r="BF8" s="3941"/>
      <c r="BG8" s="3946"/>
      <c r="BH8" s="3473" t="s">
        <v>3580</v>
      </c>
      <c r="BI8" s="3473" t="s">
        <v>3581</v>
      </c>
      <c r="BJ8" s="3941"/>
      <c r="BK8" s="3946"/>
      <c r="BL8" s="3473" t="s">
        <v>3580</v>
      </c>
      <c r="BM8" s="3473" t="s">
        <v>3581</v>
      </c>
      <c r="BN8" s="3941"/>
      <c r="BO8" s="3946"/>
      <c r="BP8" s="3473" t="s">
        <v>3580</v>
      </c>
      <c r="BQ8" s="3473" t="s">
        <v>3581</v>
      </c>
      <c r="BR8" s="3941"/>
      <c r="BS8" s="3946"/>
      <c r="BT8" s="3473" t="s">
        <v>3580</v>
      </c>
      <c r="BU8" s="3473" t="s">
        <v>3581</v>
      </c>
      <c r="BV8" s="3941"/>
      <c r="BW8" s="3946"/>
      <c r="BX8" s="3473" t="s">
        <v>3580</v>
      </c>
      <c r="BY8" s="3473" t="s">
        <v>3581</v>
      </c>
      <c r="BZ8" s="3941"/>
    </row>
    <row r="9" spans="1:78" ht="51">
      <c r="A9" s="3480" t="s">
        <v>3582</v>
      </c>
      <c r="B9" s="3480" t="s">
        <v>3583</v>
      </c>
      <c r="C9" s="3480" t="s">
        <v>3584</v>
      </c>
      <c r="D9" s="3480" t="s">
        <v>3585</v>
      </c>
      <c r="E9" s="3480" t="s">
        <v>3586</v>
      </c>
      <c r="F9" s="3480" t="s">
        <v>672</v>
      </c>
      <c r="G9" s="3480" t="s">
        <v>3587</v>
      </c>
      <c r="H9" s="3481" t="s">
        <v>3588</v>
      </c>
      <c r="I9" s="3481" t="s">
        <v>3589</v>
      </c>
      <c r="J9" s="3482" t="s">
        <v>3606</v>
      </c>
      <c r="K9" s="3482"/>
      <c r="L9" s="3482"/>
      <c r="M9" s="3481" t="s">
        <v>3590</v>
      </c>
      <c r="N9" s="3480" t="s">
        <v>3591</v>
      </c>
      <c r="O9" s="3483" t="s">
        <v>3607</v>
      </c>
      <c r="P9" s="3483" t="s">
        <v>3608</v>
      </c>
      <c r="Q9" s="3480" t="s">
        <v>3592</v>
      </c>
      <c r="R9" s="3483" t="s">
        <v>3609</v>
      </c>
      <c r="S9" s="3481" t="s">
        <v>3593</v>
      </c>
      <c r="T9" s="3481" t="s">
        <v>3594</v>
      </c>
      <c r="U9" s="3481" t="s">
        <v>3595</v>
      </c>
      <c r="V9" s="3484"/>
      <c r="W9" s="3485" t="s">
        <v>3591</v>
      </c>
      <c r="X9" s="3486" t="s">
        <v>3607</v>
      </c>
      <c r="Y9" s="3482" t="s">
        <v>3606</v>
      </c>
      <c r="Z9" s="3482" t="s">
        <v>3596</v>
      </c>
      <c r="AA9" s="3485" t="s">
        <v>3591</v>
      </c>
      <c r="AB9" s="3486" t="s">
        <v>3607</v>
      </c>
      <c r="AC9" s="3482" t="s">
        <v>3606</v>
      </c>
      <c r="AD9" s="3487" t="s">
        <v>3596</v>
      </c>
      <c r="AE9" s="3485" t="s">
        <v>3591</v>
      </c>
      <c r="AF9" s="3486" t="s">
        <v>3607</v>
      </c>
      <c r="AG9" s="3482" t="s">
        <v>3606</v>
      </c>
      <c r="AH9" s="3487" t="s">
        <v>3596</v>
      </c>
      <c r="AI9" s="3485" t="s">
        <v>3591</v>
      </c>
      <c r="AJ9" s="3486" t="s">
        <v>3607</v>
      </c>
      <c r="AK9" s="3482" t="s">
        <v>3606</v>
      </c>
      <c r="AL9" s="3487" t="s">
        <v>3596</v>
      </c>
      <c r="AM9" s="3485" t="s">
        <v>3591</v>
      </c>
      <c r="AN9" s="3486" t="s">
        <v>3607</v>
      </c>
      <c r="AO9" s="3482" t="s">
        <v>3610</v>
      </c>
      <c r="AP9" s="3482" t="s">
        <v>3596</v>
      </c>
      <c r="AQ9" s="3488" t="s">
        <v>3591</v>
      </c>
      <c r="AR9" s="3486" t="s">
        <v>3607</v>
      </c>
      <c r="AS9" s="3489" t="s">
        <v>3610</v>
      </c>
      <c r="AT9" s="3480" t="s">
        <v>3591</v>
      </c>
      <c r="AU9" s="3490" t="s">
        <v>3607</v>
      </c>
      <c r="AV9" s="3491" t="s">
        <v>3610</v>
      </c>
      <c r="AW9" s="3485" t="s">
        <v>3591</v>
      </c>
      <c r="AX9" s="3483" t="s">
        <v>3607</v>
      </c>
      <c r="AY9" s="3487" t="s">
        <v>3610</v>
      </c>
      <c r="AZ9" s="3485" t="s">
        <v>3591</v>
      </c>
      <c r="BA9" s="3486" t="s">
        <v>3607</v>
      </c>
      <c r="BB9" s="3482" t="s">
        <v>3610</v>
      </c>
      <c r="BC9" s="3490" t="s">
        <v>3609</v>
      </c>
      <c r="BD9" s="3480" t="s">
        <v>3591</v>
      </c>
      <c r="BE9" s="3483" t="s">
        <v>3607</v>
      </c>
      <c r="BF9" s="3482" t="s">
        <v>3610</v>
      </c>
      <c r="BG9" s="3483" t="s">
        <v>3609</v>
      </c>
      <c r="BH9" s="3480" t="s">
        <v>3591</v>
      </c>
      <c r="BI9" s="3483" t="s">
        <v>3607</v>
      </c>
      <c r="BJ9" s="3482" t="s">
        <v>3610</v>
      </c>
      <c r="BK9" s="3483" t="s">
        <v>3609</v>
      </c>
      <c r="BL9" s="3480" t="s">
        <v>3591</v>
      </c>
      <c r="BM9" s="3483" t="s">
        <v>3607</v>
      </c>
      <c r="BN9" s="3482" t="s">
        <v>3610</v>
      </c>
      <c r="BO9" s="3483" t="s">
        <v>3609</v>
      </c>
      <c r="BP9" s="3480" t="s">
        <v>3591</v>
      </c>
      <c r="BQ9" s="3483" t="s">
        <v>3607</v>
      </c>
      <c r="BR9" s="3482" t="s">
        <v>3610</v>
      </c>
      <c r="BS9" s="3483" t="s">
        <v>3609</v>
      </c>
      <c r="BT9" s="3480" t="s">
        <v>3591</v>
      </c>
      <c r="BU9" s="3483" t="s">
        <v>3607</v>
      </c>
      <c r="BV9" s="3482" t="s">
        <v>3610</v>
      </c>
      <c r="BW9" s="3483" t="s">
        <v>3609</v>
      </c>
      <c r="BX9" s="3480" t="s">
        <v>3591</v>
      </c>
      <c r="BY9" s="3483" t="s">
        <v>3607</v>
      </c>
      <c r="BZ9" s="3482" t="s">
        <v>3610</v>
      </c>
    </row>
    <row r="10" spans="1:78" s="3498" customFormat="1" ht="38.1" customHeight="1">
      <c r="A10" s="3498" t="s">
        <v>3597</v>
      </c>
      <c r="B10" s="3498">
        <v>1</v>
      </c>
      <c r="C10" s="3498" t="s">
        <v>3611</v>
      </c>
      <c r="E10" s="3498" t="s">
        <v>3612</v>
      </c>
      <c r="F10" s="3498" t="str">
        <f>INDEX([7]总表!$B$10:$B$220,MATCH(G10,[7]总表!$F$10:$F$220,0))</f>
        <v>南区商业</v>
      </c>
      <c r="G10" s="3498" t="s">
        <v>3613</v>
      </c>
      <c r="H10" s="3507"/>
      <c r="I10" s="3507">
        <v>3190</v>
      </c>
      <c r="J10" s="3507" t="s">
        <v>3614</v>
      </c>
      <c r="K10" s="3507">
        <v>3</v>
      </c>
      <c r="L10" s="3507">
        <f>K10*365*I10/10000</f>
        <v>349.30500000000001</v>
      </c>
      <c r="M10" s="3507" t="s">
        <v>3385</v>
      </c>
      <c r="N10" s="3508">
        <v>42795</v>
      </c>
      <c r="O10" s="3509">
        <v>46446</v>
      </c>
      <c r="S10" s="3498">
        <v>0</v>
      </c>
      <c r="W10" s="3508">
        <v>44256</v>
      </c>
      <c r="X10" s="3508">
        <f>IF(W10&lt;$O10,EDATE(W10,24)-1,"")</f>
        <v>44985</v>
      </c>
      <c r="Y10" s="3498">
        <f>4/1.05</f>
        <v>3.8095238095238093</v>
      </c>
      <c r="AA10" s="3508">
        <f>IF(X10&lt;$O10,X10+1,"")</f>
        <v>44986</v>
      </c>
      <c r="AB10" s="3508">
        <f>IF(X10&lt;$O10,EDATE(AA10,24)-1,"")</f>
        <v>45716</v>
      </c>
      <c r="AC10" s="3498">
        <f>4.5/1.05</f>
        <v>4.2857142857142856</v>
      </c>
      <c r="AD10" s="3510"/>
      <c r="AE10" s="3508">
        <f>IF(AB10&lt;$O10,AB10+1,"")</f>
        <v>45717</v>
      </c>
      <c r="AF10" s="3508">
        <f>IF(AB10&lt;$O10,EDATE(AE10,24)-1,"")</f>
        <v>46446</v>
      </c>
      <c r="AG10" s="3498">
        <f>5/1.05</f>
        <v>4.7619047619047619</v>
      </c>
      <c r="AH10" s="3510"/>
      <c r="AI10" s="3508"/>
      <c r="AJ10" s="3508"/>
      <c r="AL10" s="3510"/>
      <c r="AM10" s="3508"/>
      <c r="AN10" s="3508"/>
      <c r="AQ10" s="3508"/>
      <c r="AR10" s="3508"/>
      <c r="AS10" s="3511"/>
      <c r="AU10" s="3510"/>
      <c r="AV10" s="3509"/>
      <c r="AW10" s="3509"/>
      <c r="AY10" s="3510"/>
      <c r="AZ10" s="3509"/>
      <c r="BA10" s="3509"/>
      <c r="BC10" s="3510"/>
    </row>
    <row r="11" spans="1:78" s="3498" customFormat="1" ht="14.1" customHeight="1">
      <c r="A11" s="3498" t="s">
        <v>3597</v>
      </c>
      <c r="B11" s="3498">
        <f>B10+1</f>
        <v>2</v>
      </c>
      <c r="C11" s="3498" t="s">
        <v>3611</v>
      </c>
      <c r="E11" s="3498" t="s">
        <v>3615</v>
      </c>
      <c r="F11" s="3498" t="str">
        <f>INDEX([7]总表!$B$10:$B$220,MATCH(G11,[7]总表!$F$10:$F$220,0))</f>
        <v>南区商业</v>
      </c>
      <c r="G11" s="3498" t="s">
        <v>3616</v>
      </c>
      <c r="H11" s="3507"/>
      <c r="I11" s="3507">
        <v>314.39999999999998</v>
      </c>
      <c r="J11" s="3507" t="s">
        <v>3617</v>
      </c>
      <c r="K11" s="3507"/>
      <c r="L11" s="3507">
        <f t="shared" ref="L11:L74" si="0">K11*365*I11/10000</f>
        <v>0</v>
      </c>
      <c r="M11" s="3507">
        <v>0.08</v>
      </c>
      <c r="N11" s="3508">
        <v>42724</v>
      </c>
      <c r="O11" s="3508">
        <v>45645</v>
      </c>
      <c r="S11" s="3498">
        <v>0</v>
      </c>
      <c r="W11" s="3508">
        <f>N11</f>
        <v>42724</v>
      </c>
      <c r="X11" s="3508">
        <f>O11</f>
        <v>45645</v>
      </c>
      <c r="Z11" s="3510">
        <v>0.08</v>
      </c>
      <c r="AA11" s="3508"/>
      <c r="AB11" s="3508"/>
      <c r="AD11" s="3510"/>
      <c r="AE11" s="3508"/>
      <c r="AF11" s="3508"/>
      <c r="AH11" s="3510"/>
      <c r="AI11" s="3508"/>
      <c r="AJ11" s="3508"/>
      <c r="AL11" s="3510"/>
      <c r="AM11" s="3508"/>
      <c r="AN11" s="3508"/>
      <c r="AQ11" s="3508"/>
      <c r="AR11" s="3508"/>
      <c r="AS11" s="3511"/>
      <c r="AU11" s="3510"/>
      <c r="AV11" s="3509"/>
      <c r="AW11" s="3509"/>
      <c r="AY11" s="3510"/>
      <c r="AZ11" s="3509"/>
      <c r="BA11" s="3509"/>
      <c r="BC11" s="3510"/>
    </row>
    <row r="12" spans="1:78" ht="24" customHeight="1">
      <c r="A12" s="3496" t="s">
        <v>3597</v>
      </c>
      <c r="B12" s="3498">
        <f>B11+1</f>
        <v>3</v>
      </c>
      <c r="E12" s="3498" t="s">
        <v>3618</v>
      </c>
      <c r="F12" s="3498" t="str">
        <f>INDEX([7]总表!$B$10:$B$220,MATCH(G12,[7]总表!$F$10:$F$220,0))</f>
        <v>南区商业</v>
      </c>
      <c r="G12" s="3496" t="s">
        <v>3619</v>
      </c>
      <c r="I12" s="3497">
        <v>3035.49</v>
      </c>
      <c r="J12" s="3497" t="s">
        <v>3620</v>
      </c>
      <c r="K12" s="3497">
        <v>4.5</v>
      </c>
      <c r="L12" s="3507">
        <f t="shared" si="0"/>
        <v>498.57923249999993</v>
      </c>
      <c r="M12" s="3497" t="s">
        <v>3385</v>
      </c>
      <c r="N12" s="3508">
        <v>42998</v>
      </c>
      <c r="O12" s="3508">
        <v>45919</v>
      </c>
      <c r="S12" s="3496">
        <v>0</v>
      </c>
      <c r="W12" s="3508">
        <f>N12</f>
        <v>42998</v>
      </c>
      <c r="X12" s="3508">
        <f>O12</f>
        <v>45919</v>
      </c>
      <c r="Y12" s="3496">
        <f>4.5/1.05</f>
        <v>4.2857142857142856</v>
      </c>
      <c r="AA12" s="3508"/>
      <c r="AB12" s="3508"/>
      <c r="AE12" s="3508"/>
      <c r="AF12" s="3508"/>
      <c r="AI12" s="3508"/>
      <c r="AJ12" s="3508"/>
      <c r="AM12" s="3508"/>
      <c r="AN12" s="3508"/>
      <c r="AQ12" s="3508"/>
      <c r="AR12" s="3508"/>
    </row>
    <row r="13" spans="1:78" ht="29.1" customHeight="1">
      <c r="A13" s="3496" t="s">
        <v>3597</v>
      </c>
      <c r="B13" s="3498">
        <f>B12+1</f>
        <v>4</v>
      </c>
      <c r="E13" s="3498" t="s">
        <v>3621</v>
      </c>
      <c r="F13" s="3498" t="str">
        <f>INDEX([7]总表!$B$10:$B$220,MATCH(G13,[7]总表!$F$10:$F$220,0))</f>
        <v>南区商业</v>
      </c>
      <c r="G13" s="3496" t="s">
        <v>3622</v>
      </c>
      <c r="I13" s="3497">
        <v>846.12</v>
      </c>
      <c r="J13" s="3497" t="s">
        <v>3623</v>
      </c>
      <c r="K13" s="3497">
        <v>2.6</v>
      </c>
      <c r="L13" s="3507">
        <f t="shared" si="0"/>
        <v>80.296788000000006</v>
      </c>
      <c r="M13" s="3497" t="s">
        <v>3385</v>
      </c>
      <c r="N13" s="3508">
        <v>42628</v>
      </c>
      <c r="O13" s="3508">
        <v>45549</v>
      </c>
      <c r="S13" s="3496" t="s">
        <v>3624</v>
      </c>
      <c r="W13" s="3508">
        <f>EDATE(N13,48)</f>
        <v>44089</v>
      </c>
      <c r="X13" s="3508">
        <f>IF(W13&lt;$O13,EDATE(W13,24)-1,"")</f>
        <v>44818</v>
      </c>
      <c r="Y13" s="3496">
        <f>3.03/1.05</f>
        <v>2.8857142857142852</v>
      </c>
      <c r="AA13" s="3508"/>
      <c r="AB13" s="3508"/>
      <c r="AE13" s="3508"/>
      <c r="AF13" s="3508"/>
      <c r="AI13" s="3508"/>
      <c r="AJ13" s="3508"/>
      <c r="AM13" s="3508"/>
      <c r="AN13" s="3508"/>
      <c r="AQ13" s="3508"/>
      <c r="AR13" s="3508"/>
    </row>
    <row r="14" spans="1:78" s="3498" customFormat="1" ht="25.5">
      <c r="E14" s="3498" t="s">
        <v>3625</v>
      </c>
      <c r="F14" s="3498" t="s">
        <v>3602</v>
      </c>
      <c r="G14" s="3492" t="s">
        <v>3626</v>
      </c>
      <c r="H14" s="3507"/>
      <c r="I14" s="3507">
        <v>1704.29</v>
      </c>
      <c r="J14" s="3493" t="s">
        <v>3627</v>
      </c>
      <c r="K14" s="3493">
        <v>15</v>
      </c>
      <c r="L14" s="3507">
        <f t="shared" si="0"/>
        <v>933.09877500000005</v>
      </c>
      <c r="M14" s="3493" t="s">
        <v>3385</v>
      </c>
      <c r="N14" s="3508">
        <v>44682</v>
      </c>
      <c r="O14" s="3508">
        <v>47603</v>
      </c>
      <c r="P14" s="3498" t="s">
        <v>3598</v>
      </c>
      <c r="W14" s="3509">
        <v>44682</v>
      </c>
      <c r="X14" s="3509">
        <v>45046</v>
      </c>
      <c r="Y14" s="3498">
        <f>15/1.05</f>
        <v>14.285714285714285</v>
      </c>
      <c r="AA14" s="3508">
        <v>45047</v>
      </c>
      <c r="AB14" s="3508">
        <v>45412</v>
      </c>
      <c r="AC14" s="3498">
        <f>16/1.05</f>
        <v>15.238095238095237</v>
      </c>
      <c r="AD14" s="3510"/>
      <c r="AE14" s="3508">
        <v>45413</v>
      </c>
      <c r="AF14" s="3508">
        <v>45777</v>
      </c>
      <c r="AG14" s="3498">
        <f>17/1.05</f>
        <v>16.19047619047619</v>
      </c>
      <c r="AH14" s="3510"/>
      <c r="AI14" s="3508">
        <v>45778</v>
      </c>
      <c r="AJ14" s="3508">
        <v>46142</v>
      </c>
      <c r="AK14" s="3498">
        <f>18/1.05</f>
        <v>17.142857142857142</v>
      </c>
      <c r="AL14" s="3510"/>
      <c r="AM14" s="3508">
        <v>46143</v>
      </c>
      <c r="AN14" s="3508">
        <v>46507</v>
      </c>
      <c r="AO14" s="3498">
        <f>19/1.05</f>
        <v>18.095238095238095</v>
      </c>
      <c r="AQ14" s="3508">
        <v>46508</v>
      </c>
      <c r="AR14" s="3508">
        <v>47603</v>
      </c>
      <c r="AS14" s="3511">
        <f>20/1.05</f>
        <v>19.047619047619047</v>
      </c>
      <c r="AU14" s="3510"/>
      <c r="AV14" s="3509"/>
      <c r="AW14" s="3509"/>
      <c r="AY14" s="3510"/>
      <c r="AZ14" s="3509"/>
      <c r="BA14" s="3509"/>
      <c r="BC14" s="3510"/>
    </row>
    <row r="15" spans="1:78">
      <c r="A15" s="3496" t="s">
        <v>3597</v>
      </c>
      <c r="B15" s="3498" t="e">
        <f>#REF!+1</f>
        <v>#REF!</v>
      </c>
      <c r="E15" s="3498" t="s">
        <v>3628</v>
      </c>
      <c r="F15" s="3498" t="str">
        <f>INDEX([7]总表!$B$10:$B$220,MATCH(G15,[7]总表!$F$10:$F$220,0))</f>
        <v>南区商业</v>
      </c>
      <c r="G15" s="3496" t="s">
        <v>3629</v>
      </c>
      <c r="I15" s="3497">
        <v>884.45</v>
      </c>
      <c r="J15" s="3497" t="s">
        <v>3630</v>
      </c>
      <c r="K15" s="3497">
        <v>6</v>
      </c>
      <c r="L15" s="3507">
        <f t="shared" si="0"/>
        <v>193.69454999999999</v>
      </c>
      <c r="M15" s="3497" t="s">
        <v>3385</v>
      </c>
      <c r="N15" s="3508">
        <v>42736</v>
      </c>
      <c r="O15" s="3508">
        <v>44926</v>
      </c>
      <c r="S15" s="3496">
        <v>0</v>
      </c>
      <c r="W15" s="3508">
        <f>EDATE(N15,36)</f>
        <v>43831</v>
      </c>
      <c r="X15" s="3508">
        <f>IF(W15&lt;$O15,EDATE(W15,36)-1,"")</f>
        <v>44926</v>
      </c>
      <c r="Y15" s="3496">
        <f>6.5/1.05</f>
        <v>6.1904761904761898</v>
      </c>
      <c r="AA15" s="3508" t="str">
        <f>IF(X15&lt;$O15,X15+1,"")</f>
        <v/>
      </c>
      <c r="AB15" s="3508" t="str">
        <f>IF(X15&lt;$O15,EDATE(AA15,12)-1,"")</f>
        <v/>
      </c>
      <c r="AE15" s="3508" t="str">
        <f>IF(AB15&lt;$O15,AB15+1,"")</f>
        <v/>
      </c>
      <c r="AF15" s="3508" t="str">
        <f>IF(AB15&lt;$O15,EDATE(AE15,12)-1,"")</f>
        <v/>
      </c>
      <c r="AI15" s="3508" t="str">
        <f>IF(AF15&lt;$O15,AF15+1,"")</f>
        <v/>
      </c>
      <c r="AJ15" s="3508" t="str">
        <f>IF(AF15&lt;$O15,EDATE(AI15,12)-1,"")</f>
        <v/>
      </c>
      <c r="AM15" s="3508"/>
      <c r="AN15" s="3508"/>
      <c r="AQ15" s="3508"/>
      <c r="AR15" s="3508"/>
    </row>
    <row r="16" spans="1:78">
      <c r="B16" s="3498"/>
      <c r="E16" s="3498">
        <v>18</v>
      </c>
      <c r="F16" s="3492" t="s">
        <v>3602</v>
      </c>
      <c r="G16" s="3496" t="s">
        <v>3631</v>
      </c>
      <c r="I16" s="3497">
        <v>173.6</v>
      </c>
      <c r="J16" s="3512" t="s">
        <v>3632</v>
      </c>
      <c r="K16" s="3512">
        <v>47</v>
      </c>
      <c r="L16" s="3507">
        <f t="shared" si="0"/>
        <v>297.81079999999997</v>
      </c>
      <c r="M16" s="3512" t="s">
        <v>3385</v>
      </c>
      <c r="N16" s="3508">
        <v>44662</v>
      </c>
      <c r="O16" s="3508">
        <v>46122</v>
      </c>
      <c r="P16" s="3496" t="s">
        <v>3600</v>
      </c>
      <c r="W16" s="3508">
        <v>44662</v>
      </c>
      <c r="X16" s="3508">
        <v>45026</v>
      </c>
      <c r="Y16" s="3496">
        <f>47/1.05</f>
        <v>44.761904761904759</v>
      </c>
      <c r="Z16" s="3500"/>
      <c r="AA16" s="3508">
        <v>45027</v>
      </c>
      <c r="AB16" s="3508">
        <v>45392</v>
      </c>
      <c r="AC16" s="3496">
        <f>48/1.05</f>
        <v>45.714285714285715</v>
      </c>
      <c r="AE16" s="3508">
        <v>45393</v>
      </c>
      <c r="AF16" s="3508">
        <v>45757</v>
      </c>
      <c r="AG16" s="3496">
        <f>49/1.05</f>
        <v>46.666666666666664</v>
      </c>
      <c r="AI16" s="3508">
        <v>45758</v>
      </c>
      <c r="AJ16" s="3508">
        <v>46122</v>
      </c>
      <c r="AK16" s="3496">
        <f>50/1.05</f>
        <v>47.61904761904762</v>
      </c>
      <c r="AM16" s="3508"/>
      <c r="AN16" s="3508"/>
      <c r="AQ16" s="3508"/>
      <c r="AR16" s="3508"/>
    </row>
    <row r="17" spans="1:78" ht="21" customHeight="1">
      <c r="B17" s="3498"/>
      <c r="E17" s="3498" t="s">
        <v>3633</v>
      </c>
      <c r="F17" s="3498" t="s">
        <v>3602</v>
      </c>
      <c r="G17" s="3467" t="s">
        <v>3634</v>
      </c>
      <c r="I17" s="3497">
        <v>621.42999999999995</v>
      </c>
      <c r="J17" s="3512" t="s">
        <v>3635</v>
      </c>
      <c r="K17" s="3512">
        <v>11</v>
      </c>
      <c r="L17" s="3507">
        <f t="shared" si="0"/>
        <v>249.50414499999997</v>
      </c>
      <c r="M17" s="3497" t="s">
        <v>3636</v>
      </c>
      <c r="N17" s="3508">
        <v>44788</v>
      </c>
      <c r="O17" s="3508" t="s">
        <v>3637</v>
      </c>
      <c r="P17" s="3496" t="s">
        <v>3638</v>
      </c>
      <c r="W17" s="3508">
        <v>44788</v>
      </c>
      <c r="X17" s="3508" t="s">
        <v>3639</v>
      </c>
      <c r="Y17" s="3496">
        <f>11/1.05</f>
        <v>10.476190476190476</v>
      </c>
      <c r="Z17" s="3500">
        <v>0.09</v>
      </c>
      <c r="AA17" s="3508">
        <v>45153</v>
      </c>
      <c r="AB17" s="3508">
        <v>45518</v>
      </c>
      <c r="AC17" s="3496">
        <f>11/1.05</f>
        <v>10.476190476190476</v>
      </c>
      <c r="AD17" s="3500">
        <v>0.09</v>
      </c>
      <c r="AE17" s="3508">
        <v>45519</v>
      </c>
      <c r="AF17" s="3508">
        <v>45883</v>
      </c>
      <c r="AG17" s="3496">
        <f>12/1.05</f>
        <v>11.428571428571429</v>
      </c>
      <c r="AH17" s="3500">
        <v>0.1</v>
      </c>
      <c r="AI17" s="3508">
        <v>45884</v>
      </c>
      <c r="AJ17" s="3508">
        <v>46248</v>
      </c>
      <c r="AK17" s="3513">
        <f>12/1.05</f>
        <v>11.428571428571429</v>
      </c>
      <c r="AL17" s="3500">
        <v>0.1</v>
      </c>
      <c r="AM17" s="3508">
        <v>46249</v>
      </c>
      <c r="AN17" s="3508">
        <v>46613</v>
      </c>
      <c r="AO17" s="3496">
        <f>13/1.05</f>
        <v>12.38095238095238</v>
      </c>
      <c r="AP17" s="3514">
        <v>0.11</v>
      </c>
      <c r="AQ17" s="3508"/>
      <c r="AR17" s="3508"/>
    </row>
    <row r="18" spans="1:78" ht="13.9" customHeight="1">
      <c r="A18" s="3496" t="s">
        <v>3597</v>
      </c>
      <c r="B18" s="3498" t="e">
        <f>#REF!+1</f>
        <v>#REF!</v>
      </c>
      <c r="E18" s="3496" t="s">
        <v>3640</v>
      </c>
      <c r="F18" s="3498" t="s">
        <v>3602</v>
      </c>
      <c r="G18" s="3496" t="s">
        <v>3641</v>
      </c>
      <c r="I18" s="3497">
        <v>1083.1099999999999</v>
      </c>
      <c r="J18" s="3512" t="s">
        <v>3642</v>
      </c>
      <c r="K18" s="3512">
        <v>2.2000000000000002</v>
      </c>
      <c r="L18" s="3507">
        <f t="shared" si="0"/>
        <v>86.97373300000001</v>
      </c>
      <c r="M18" s="3497" t="s">
        <v>3385</v>
      </c>
      <c r="N18" s="3508">
        <v>44058</v>
      </c>
      <c r="O18" s="3508">
        <v>46248</v>
      </c>
      <c r="S18" s="3496" t="s">
        <v>3624</v>
      </c>
      <c r="W18" s="3508">
        <f>N18</f>
        <v>44058</v>
      </c>
      <c r="X18" s="3508">
        <f>IF(W18&lt;$O18,EDATE(W18,24)-1,"")</f>
        <v>44787</v>
      </c>
      <c r="Y18" s="3496">
        <f>2.2/1.05</f>
        <v>2.0952380952380953</v>
      </c>
      <c r="AA18" s="3508">
        <f>IF(X18&lt;$O18,X18+1,"")</f>
        <v>44788</v>
      </c>
      <c r="AB18" s="3508">
        <f>IF(X18&lt;$O18,EDATE(AA18,24)-1,"")</f>
        <v>45518</v>
      </c>
      <c r="AC18" s="3496">
        <f>2.42/1.05</f>
        <v>2.3047619047619046</v>
      </c>
      <c r="AE18" s="3508">
        <f>IF(AB18&lt;$O18,AB18+1,"")</f>
        <v>45519</v>
      </c>
      <c r="AF18" s="3508">
        <f>IF(AB18&lt;$O18,EDATE(AE18,24)-1,"")</f>
        <v>46248</v>
      </c>
      <c r="AG18" s="3496">
        <f>2.66/1.05</f>
        <v>2.5333333333333332</v>
      </c>
      <c r="AI18" s="3508" t="str">
        <f>IF(AF18&lt;$O18,AF18+1,"")</f>
        <v/>
      </c>
      <c r="AJ18" s="3508" t="str">
        <f>IF(AF18&lt;$O18,EDATE(AI18,12)-1,"")</f>
        <v/>
      </c>
      <c r="AM18" s="3508"/>
      <c r="AN18" s="3508"/>
      <c r="AQ18" s="3508"/>
      <c r="AR18" s="3508"/>
    </row>
    <row r="19" spans="1:78" s="3515" customFormat="1" ht="12" customHeight="1">
      <c r="E19" s="3516" t="s">
        <v>3643</v>
      </c>
      <c r="F19" s="3942" t="s">
        <v>3602</v>
      </c>
      <c r="G19" s="3942" t="s">
        <v>3644</v>
      </c>
      <c r="H19" s="3517"/>
      <c r="I19" s="3517">
        <v>190.64</v>
      </c>
      <c r="J19" s="3518" t="s">
        <v>3645</v>
      </c>
      <c r="K19" s="3518">
        <v>16</v>
      </c>
      <c r="L19" s="3507">
        <f t="shared" si="0"/>
        <v>111.33375999999998</v>
      </c>
      <c r="M19" s="3517" t="s">
        <v>3646</v>
      </c>
      <c r="N19" s="3519">
        <v>44455</v>
      </c>
      <c r="O19" s="3519">
        <v>46096</v>
      </c>
      <c r="P19" s="3515" t="s">
        <v>3647</v>
      </c>
      <c r="W19" s="3519">
        <v>44455</v>
      </c>
      <c r="X19" s="3519">
        <v>44819</v>
      </c>
      <c r="Y19" s="3515">
        <f>16/1.05</f>
        <v>15.238095238095237</v>
      </c>
      <c r="Z19" s="3944">
        <v>0.1</v>
      </c>
      <c r="AA19" s="3519">
        <v>44820</v>
      </c>
      <c r="AB19" s="3519">
        <v>45184</v>
      </c>
      <c r="AC19" s="3515">
        <f>17/1.05</f>
        <v>16.19047619047619</v>
      </c>
      <c r="AD19" s="3520">
        <v>0.11</v>
      </c>
      <c r="AE19" s="3519">
        <v>45185</v>
      </c>
      <c r="AF19" s="3519">
        <v>45550</v>
      </c>
      <c r="AG19" s="3515">
        <f>18/1.05</f>
        <v>17.142857142857142</v>
      </c>
      <c r="AH19" s="3520">
        <v>0.12</v>
      </c>
      <c r="AI19" s="3519">
        <v>45551</v>
      </c>
      <c r="AJ19" s="3519">
        <v>45915</v>
      </c>
      <c r="AK19" s="3515">
        <f>19/1.05</f>
        <v>18.095238095238095</v>
      </c>
      <c r="AL19" s="3520">
        <v>0.13</v>
      </c>
      <c r="AM19" s="3519">
        <v>45916</v>
      </c>
      <c r="AN19" s="3519">
        <v>46096</v>
      </c>
      <c r="AO19" s="3515">
        <f>19/1.05</f>
        <v>18.095238095238095</v>
      </c>
      <c r="AP19" s="3520">
        <v>0.13</v>
      </c>
      <c r="AQ19" s="3519"/>
      <c r="AR19" s="3519"/>
      <c r="AS19" s="3521"/>
      <c r="AU19" s="3520"/>
      <c r="AV19" s="3522"/>
      <c r="AW19" s="3522"/>
      <c r="AY19" s="3520"/>
      <c r="AZ19" s="3522"/>
      <c r="BA19" s="3522"/>
      <c r="BC19" s="3520"/>
    </row>
    <row r="20" spans="1:78" s="3515" customFormat="1" ht="12" customHeight="1">
      <c r="E20" s="3515" t="s">
        <v>3648</v>
      </c>
      <c r="F20" s="3942"/>
      <c r="G20" s="3943"/>
      <c r="H20" s="3517"/>
      <c r="I20" s="3517">
        <v>43.23</v>
      </c>
      <c r="J20" s="3518" t="s">
        <v>3649</v>
      </c>
      <c r="K20" s="3518">
        <v>10</v>
      </c>
      <c r="L20" s="3507">
        <f t="shared" si="0"/>
        <v>15.77895</v>
      </c>
      <c r="M20" s="3517" t="s">
        <v>3646</v>
      </c>
      <c r="N20" s="3519">
        <v>44455</v>
      </c>
      <c r="O20" s="3519">
        <v>46096</v>
      </c>
      <c r="P20" s="3515" t="s">
        <v>3647</v>
      </c>
      <c r="W20" s="3519">
        <v>44455</v>
      </c>
      <c r="X20" s="3519">
        <v>44819</v>
      </c>
      <c r="Y20" s="3515">
        <f>10/1.05</f>
        <v>9.5238095238095237</v>
      </c>
      <c r="Z20" s="3944"/>
      <c r="AA20" s="3519">
        <v>44820</v>
      </c>
      <c r="AB20" s="3519">
        <v>45184</v>
      </c>
      <c r="AC20" s="3515">
        <f>11/1.05</f>
        <v>10.476190476190476</v>
      </c>
      <c r="AD20" s="3520">
        <v>0.11</v>
      </c>
      <c r="AE20" s="3519">
        <v>45185</v>
      </c>
      <c r="AF20" s="3519">
        <v>45550</v>
      </c>
      <c r="AG20" s="3515">
        <f>12/1.05</f>
        <v>11.428571428571429</v>
      </c>
      <c r="AH20" s="3520">
        <v>0.12</v>
      </c>
      <c r="AI20" s="3519">
        <v>45551</v>
      </c>
      <c r="AJ20" s="3519">
        <v>45915</v>
      </c>
      <c r="AK20" s="3515">
        <f>13/1.05</f>
        <v>12.38095238095238</v>
      </c>
      <c r="AL20" s="3520">
        <v>0.13</v>
      </c>
      <c r="AM20" s="3519">
        <v>45916</v>
      </c>
      <c r="AN20" s="3519">
        <v>46096</v>
      </c>
      <c r="AO20" s="3515">
        <f>13/1.05</f>
        <v>12.38095238095238</v>
      </c>
      <c r="AP20" s="3520">
        <v>0.13</v>
      </c>
      <c r="AQ20" s="3519"/>
      <c r="AR20" s="3519"/>
      <c r="AS20" s="3521"/>
      <c r="AU20" s="3520"/>
      <c r="AV20" s="3522"/>
      <c r="AW20" s="3522"/>
      <c r="AY20" s="3520"/>
      <c r="AZ20" s="3522"/>
      <c r="BA20" s="3522"/>
      <c r="BC20" s="3520"/>
    </row>
    <row r="21" spans="1:78" s="3498" customFormat="1">
      <c r="A21" s="3498" t="s">
        <v>3597</v>
      </c>
      <c r="B21" s="3498" t="e">
        <f>#REF!+1</f>
        <v>#REF!</v>
      </c>
      <c r="E21" s="3498" t="s">
        <v>3650</v>
      </c>
      <c r="F21" s="3498" t="s">
        <v>3602</v>
      </c>
      <c r="G21" s="3492" t="s">
        <v>3651</v>
      </c>
      <c r="H21" s="3507"/>
      <c r="I21" s="3507">
        <v>37.78</v>
      </c>
      <c r="J21" s="3507" t="s">
        <v>3652</v>
      </c>
      <c r="K21" s="3507">
        <v>28</v>
      </c>
      <c r="L21" s="3507">
        <f t="shared" si="0"/>
        <v>38.611160000000005</v>
      </c>
      <c r="M21" s="3507" t="s">
        <v>3653</v>
      </c>
      <c r="N21" s="3508">
        <v>43992</v>
      </c>
      <c r="O21" s="3508">
        <v>45452</v>
      </c>
      <c r="P21" s="3498" t="s">
        <v>3654</v>
      </c>
      <c r="S21" s="3498" t="s">
        <v>3624</v>
      </c>
      <c r="W21" s="3508">
        <f>N21</f>
        <v>43992</v>
      </c>
      <c r="X21" s="3508">
        <f>IF(W21&lt;$O21,EDATE(W21,12)-1,"")</f>
        <v>44356</v>
      </c>
      <c r="Y21" s="3498">
        <f>28/1.05</f>
        <v>26.666666666666664</v>
      </c>
      <c r="Z21" s="3510">
        <v>0.12</v>
      </c>
      <c r="AA21" s="3508">
        <f>IF(X21&lt;$O21,X21+1,"")</f>
        <v>44357</v>
      </c>
      <c r="AB21" s="3508">
        <f>IF(X21&lt;$O21,EDATE(AA21,12)-1,"")</f>
        <v>44721</v>
      </c>
      <c r="AC21" s="3498">
        <f>29/1.05</f>
        <v>27.619047619047617</v>
      </c>
      <c r="AD21" s="3510">
        <v>0.13</v>
      </c>
      <c r="AE21" s="3508">
        <f>IF(AB21&lt;$O21,AB21+1,"")</f>
        <v>44722</v>
      </c>
      <c r="AF21" s="3508">
        <f>IF(AB21&lt;$O21,EDATE(AE21,12)-1,"")</f>
        <v>45086</v>
      </c>
      <c r="AG21" s="3498">
        <f>30/1.05</f>
        <v>28.571428571428569</v>
      </c>
      <c r="AH21" s="3510">
        <v>0.14000000000000001</v>
      </c>
      <c r="AI21" s="3508">
        <f>IF(AF21&lt;$O21,AF21+1,"")</f>
        <v>45087</v>
      </c>
      <c r="AJ21" s="3508">
        <f>IF(AF21&lt;$O21,EDATE(AI21,12)-1,"")</f>
        <v>45452</v>
      </c>
      <c r="AK21" s="3498">
        <f>31/1.05</f>
        <v>29.523809523809522</v>
      </c>
      <c r="AL21" s="3510">
        <v>0.15</v>
      </c>
      <c r="AM21" s="3508"/>
      <c r="AN21" s="3508"/>
      <c r="AQ21" s="3508"/>
      <c r="AR21" s="3508"/>
      <c r="AS21" s="3511"/>
      <c r="AU21" s="3510"/>
      <c r="AV21" s="3509"/>
      <c r="AW21" s="3509"/>
      <c r="AY21" s="3510"/>
      <c r="AZ21" s="3509"/>
      <c r="BA21" s="3509"/>
      <c r="BC21" s="3510"/>
    </row>
    <row r="22" spans="1:78" s="3498" customFormat="1" ht="33" customHeight="1">
      <c r="A22" s="3498" t="s">
        <v>3597</v>
      </c>
      <c r="B22" s="3498" t="e">
        <f>B21+1</f>
        <v>#REF!</v>
      </c>
      <c r="E22" s="3498" t="s">
        <v>3655</v>
      </c>
      <c r="F22" s="3498" t="str">
        <f>INDEX([7]总表!$B$10:$B$220,MATCH(G22,[7]总表!$F$10:$F$220,0))</f>
        <v>南区商业</v>
      </c>
      <c r="G22" s="3498" t="s">
        <v>3656</v>
      </c>
      <c r="H22" s="3507"/>
      <c r="I22" s="3507">
        <v>227.15</v>
      </c>
      <c r="J22" s="3493" t="s">
        <v>3657</v>
      </c>
      <c r="K22" s="3493">
        <v>8</v>
      </c>
      <c r="L22" s="3507">
        <f t="shared" si="0"/>
        <v>66.327799999999996</v>
      </c>
      <c r="M22" s="3507" t="s">
        <v>3658</v>
      </c>
      <c r="N22" s="3508">
        <v>43348</v>
      </c>
      <c r="O22" s="3508">
        <v>45173</v>
      </c>
      <c r="P22" s="3498" t="s">
        <v>3600</v>
      </c>
      <c r="S22" s="3498" t="s">
        <v>3624</v>
      </c>
      <c r="W22" s="3508">
        <f>EDATE(N22,24)</f>
        <v>44079</v>
      </c>
      <c r="X22" s="3508">
        <f>IF(W22&lt;$O22,EDATE(W22,12)-1,"")</f>
        <v>44443</v>
      </c>
      <c r="Y22" s="3498">
        <f>9/1.05</f>
        <v>8.5714285714285712</v>
      </c>
      <c r="Z22" s="3510">
        <v>0.11</v>
      </c>
      <c r="AA22" s="3508">
        <f>IF(X22&lt;$O22,X22+1,"")</f>
        <v>44444</v>
      </c>
      <c r="AB22" s="3508">
        <f>IF(X22&lt;$O22,EDATE(AA22,12)-1,"")</f>
        <v>44808</v>
      </c>
      <c r="AC22" s="3498">
        <f>9.5/1.05</f>
        <v>9.0476190476190474</v>
      </c>
      <c r="AD22" s="3510">
        <v>0.11</v>
      </c>
      <c r="AE22" s="3508">
        <f>IF(AB22&lt;$O22,AB22+1,"")</f>
        <v>44809</v>
      </c>
      <c r="AF22" s="3508">
        <f>IF(AB22&lt;$O22,EDATE(AE22,12)-1,"")</f>
        <v>45173</v>
      </c>
      <c r="AG22" s="3498">
        <f>10/1.05</f>
        <v>9.5238095238095237</v>
      </c>
      <c r="AH22" s="3510">
        <v>0.12</v>
      </c>
      <c r="AI22" s="3508" t="str">
        <f>IF(AF22&lt;$O22,AF22+1,"")</f>
        <v/>
      </c>
      <c r="AJ22" s="3508" t="str">
        <f>IF(AF22&lt;$O22,EDATE(AI22,12)-1,"")</f>
        <v/>
      </c>
      <c r="AL22" s="3510"/>
      <c r="AM22" s="3508"/>
      <c r="AN22" s="3508"/>
      <c r="AQ22" s="3508"/>
      <c r="AR22" s="3508"/>
      <c r="AS22" s="3511"/>
      <c r="AU22" s="3510"/>
      <c r="AV22" s="3509"/>
      <c r="AW22" s="3509"/>
      <c r="AY22" s="3510"/>
      <c r="AZ22" s="3509"/>
      <c r="BA22" s="3509"/>
      <c r="BC22" s="3510"/>
    </row>
    <row r="23" spans="1:78" s="3523" customFormat="1">
      <c r="A23" s="3523" t="s">
        <v>3597</v>
      </c>
      <c r="B23" s="3523" t="e">
        <f>B22+1</f>
        <v>#REF!</v>
      </c>
      <c r="E23" s="3523" t="s">
        <v>3659</v>
      </c>
      <c r="F23" s="3523" t="str">
        <f>INDEX([7]总表!$B$10:$B$220,MATCH(G23,[7]总表!$F$10:$F$220,0))</f>
        <v>南区商业</v>
      </c>
      <c r="G23" s="3523" t="s">
        <v>3599</v>
      </c>
      <c r="H23" s="3524"/>
      <c r="I23" s="3524">
        <v>165.4</v>
      </c>
      <c r="J23" s="3525" t="s">
        <v>3660</v>
      </c>
      <c r="K23" s="3525">
        <v>7</v>
      </c>
      <c r="L23" s="3507">
        <f t="shared" si="0"/>
        <v>42.259700000000002</v>
      </c>
      <c r="M23" s="3524"/>
      <c r="N23" s="3526">
        <v>43124</v>
      </c>
      <c r="O23" s="3526">
        <v>44949</v>
      </c>
      <c r="W23" s="3526">
        <f>EDATE(N23,24)</f>
        <v>43854</v>
      </c>
      <c r="X23" s="3526">
        <f>IF(W23&lt;$O23,EDATE(W23,24)-1,"")</f>
        <v>44584</v>
      </c>
      <c r="Y23" s="3523">
        <f>7.5/1.05</f>
        <v>7.1428571428571423</v>
      </c>
      <c r="AA23" s="3526">
        <f>IF(X23&lt;$O23,X23+1,"")</f>
        <v>44585</v>
      </c>
      <c r="AB23" s="3526">
        <f>IF(X23&lt;$O23,EDATE(AA23,12)-1,"")</f>
        <v>44949</v>
      </c>
      <c r="AC23" s="3523">
        <f>8/1.05</f>
        <v>7.6190476190476186</v>
      </c>
      <c r="AD23" s="3527"/>
      <c r="AE23" s="3526"/>
      <c r="AF23" s="3526"/>
      <c r="AH23" s="3527"/>
      <c r="AI23" s="3526"/>
      <c r="AJ23" s="3526"/>
      <c r="AL23" s="3527"/>
      <c r="AM23" s="3526"/>
      <c r="AN23" s="3526"/>
      <c r="AQ23" s="3526"/>
      <c r="AR23" s="3526"/>
      <c r="AS23" s="3528"/>
      <c r="AU23" s="3527"/>
      <c r="AV23" s="3529"/>
      <c r="AW23" s="3529"/>
      <c r="AY23" s="3527"/>
      <c r="AZ23" s="3529"/>
      <c r="BA23" s="3529"/>
      <c r="BC23" s="3527"/>
    </row>
    <row r="24" spans="1:78" s="3523" customFormat="1">
      <c r="A24" s="3523" t="s">
        <v>3597</v>
      </c>
      <c r="B24" s="3523" t="e">
        <f>B23+1</f>
        <v>#REF!</v>
      </c>
      <c r="E24" s="3523" t="s">
        <v>3661</v>
      </c>
      <c r="F24" s="3523" t="str">
        <f>INDEX([7]总表!$B$10:$B$220,MATCH(G24,[7]总表!$F$10:$F$220,0))</f>
        <v>南区商业</v>
      </c>
      <c r="G24" s="3523" t="s">
        <v>3599</v>
      </c>
      <c r="H24" s="3524"/>
      <c r="I24" s="3524">
        <v>37.799999999999997</v>
      </c>
      <c r="J24" s="3524" t="s">
        <v>3662</v>
      </c>
      <c r="K24" s="3524">
        <v>0</v>
      </c>
      <c r="L24" s="3507">
        <f t="shared" si="0"/>
        <v>0</v>
      </c>
      <c r="M24" s="3524" t="s">
        <v>3385</v>
      </c>
      <c r="N24" s="3526">
        <v>43124</v>
      </c>
      <c r="O24" s="3526">
        <v>44949</v>
      </c>
      <c r="W24" s="3526">
        <f>EDATE(N24,24)</f>
        <v>43854</v>
      </c>
      <c r="X24" s="3526">
        <f>IF(W24&lt;$O24,EDATE(W24,24)-1,"")</f>
        <v>44584</v>
      </c>
      <c r="Y24" s="3523">
        <f>4/1.05</f>
        <v>3.8095238095238093</v>
      </c>
      <c r="AA24" s="3526">
        <f>IF(X24&lt;$O24,X24+1,"")</f>
        <v>44585</v>
      </c>
      <c r="AB24" s="3526">
        <f>IF(X24&lt;$O24,EDATE(AA24,12)-1,"")</f>
        <v>44949</v>
      </c>
      <c r="AC24" s="3523">
        <f>4.5/1.05</f>
        <v>4.2857142857142856</v>
      </c>
      <c r="AD24" s="3527"/>
      <c r="AE24" s="3526" t="str">
        <f>IF(AB24&lt;$O24,AB24+1,"")</f>
        <v/>
      </c>
      <c r="AF24" s="3526" t="str">
        <f>IF(AB24&lt;$O24,EDATE(AE24,12)-1,"")</f>
        <v/>
      </c>
      <c r="AH24" s="3527"/>
      <c r="AI24" s="3526" t="str">
        <f>IF(AF24&lt;$O24,AF24+1,"")</f>
        <v/>
      </c>
      <c r="AJ24" s="3526" t="str">
        <f>IF(AF24&lt;$O24,EDATE(AI24,12)-1,"")</f>
        <v/>
      </c>
      <c r="AL24" s="3527"/>
      <c r="AM24" s="3526"/>
      <c r="AN24" s="3526"/>
      <c r="AQ24" s="3526"/>
      <c r="AR24" s="3526"/>
      <c r="AS24" s="3528"/>
      <c r="AU24" s="3527"/>
      <c r="AV24" s="3529"/>
      <c r="AW24" s="3529"/>
      <c r="AY24" s="3527"/>
      <c r="AZ24" s="3529"/>
      <c r="BA24" s="3529"/>
      <c r="BC24" s="3527"/>
    </row>
    <row r="25" spans="1:78" s="3530" customFormat="1" ht="15.75">
      <c r="A25" s="3496"/>
      <c r="B25" s="3498"/>
      <c r="E25" s="3498" t="s">
        <v>3659</v>
      </c>
      <c r="F25" s="3498" t="s">
        <v>3602</v>
      </c>
      <c r="G25" s="3467" t="s">
        <v>3663</v>
      </c>
      <c r="H25" s="3497"/>
      <c r="I25" s="3497">
        <v>189</v>
      </c>
      <c r="J25" s="3512" t="s">
        <v>3664</v>
      </c>
      <c r="K25" s="3512">
        <v>9</v>
      </c>
      <c r="L25" s="3507">
        <f t="shared" si="0"/>
        <v>62.086500000000001</v>
      </c>
      <c r="M25" s="3497" t="s">
        <v>3665</v>
      </c>
      <c r="N25" s="3508">
        <v>45000</v>
      </c>
      <c r="O25" s="3508">
        <v>46826</v>
      </c>
      <c r="P25" s="3496" t="s">
        <v>3666</v>
      </c>
      <c r="S25" s="3496"/>
      <c r="W25" s="3508">
        <v>45000</v>
      </c>
      <c r="X25" s="3508">
        <v>45730</v>
      </c>
      <c r="Y25" s="3496">
        <f>9/1.05</f>
        <v>8.5714285714285712</v>
      </c>
      <c r="Z25" s="3510">
        <v>0.08</v>
      </c>
      <c r="AA25" s="3508">
        <v>45731</v>
      </c>
      <c r="AB25" s="3508">
        <v>46460</v>
      </c>
      <c r="AC25" s="3496">
        <f>10/1.05</f>
        <v>9.5238095238095237</v>
      </c>
      <c r="AD25" s="3500">
        <v>0.09</v>
      </c>
      <c r="AE25" s="3508">
        <v>46461</v>
      </c>
      <c r="AF25" s="3508">
        <v>46826</v>
      </c>
      <c r="AG25" s="3496">
        <f>11/1.05</f>
        <v>10.476190476190476</v>
      </c>
      <c r="AH25" s="3500">
        <v>0.1</v>
      </c>
      <c r="AI25" s="3508"/>
      <c r="AJ25" s="3508"/>
      <c r="AK25" s="3496"/>
      <c r="AL25" s="3500"/>
      <c r="AM25" s="3508"/>
      <c r="AN25" s="3508"/>
      <c r="AO25" s="3496"/>
      <c r="AP25" s="3496"/>
      <c r="AQ25" s="3508"/>
      <c r="AR25" s="3508"/>
      <c r="AS25" s="3501"/>
      <c r="AT25" s="3496"/>
      <c r="AU25" s="3500"/>
      <c r="AV25" s="3499"/>
      <c r="AW25" s="3499"/>
      <c r="AX25" s="3496"/>
      <c r="AY25" s="3500"/>
      <c r="AZ25" s="3499"/>
      <c r="BA25" s="3499"/>
      <c r="BB25" s="3496"/>
      <c r="BC25" s="3500"/>
      <c r="BD25" s="3496"/>
      <c r="BE25" s="3496"/>
      <c r="BF25" s="3496"/>
      <c r="BG25" s="3496"/>
      <c r="BH25" s="3496"/>
      <c r="BI25" s="3496"/>
      <c r="BJ25" s="3496"/>
      <c r="BK25" s="3496"/>
      <c r="BL25" s="3496"/>
      <c r="BM25" s="3496"/>
      <c r="BN25" s="3496"/>
      <c r="BO25" s="3496"/>
      <c r="BP25" s="3496"/>
      <c r="BQ25" s="3496"/>
      <c r="BR25" s="3496"/>
      <c r="BS25" s="3496"/>
      <c r="BT25" s="3496"/>
      <c r="BU25" s="3496"/>
      <c r="BV25" s="3496"/>
      <c r="BW25" s="3496"/>
      <c r="BX25" s="3496"/>
      <c r="BY25" s="3496"/>
      <c r="BZ25" s="3496"/>
    </row>
    <row r="26" spans="1:78" s="3530" customFormat="1" ht="15.75">
      <c r="A26" s="3496"/>
      <c r="B26" s="3498"/>
      <c r="E26" s="3498" t="s">
        <v>3661</v>
      </c>
      <c r="F26" s="3498" t="s">
        <v>3602</v>
      </c>
      <c r="G26" s="3467" t="s">
        <v>3663</v>
      </c>
      <c r="H26" s="3497"/>
      <c r="I26" s="3497">
        <v>43.23</v>
      </c>
      <c r="J26" s="3512" t="s">
        <v>3667</v>
      </c>
      <c r="K26" s="3512">
        <v>4.5</v>
      </c>
      <c r="L26" s="3507">
        <f t="shared" si="0"/>
        <v>7.1005274999999992</v>
      </c>
      <c r="M26" s="3497" t="s">
        <v>3665</v>
      </c>
      <c r="N26" s="3508">
        <v>45000</v>
      </c>
      <c r="O26" s="3508">
        <v>46826</v>
      </c>
      <c r="P26" s="3496"/>
      <c r="S26" s="3496"/>
      <c r="W26" s="3508">
        <v>45000</v>
      </c>
      <c r="X26" s="3508">
        <v>45730</v>
      </c>
      <c r="Y26" s="3496">
        <f>4.5/1.05</f>
        <v>4.2857142857142856</v>
      </c>
      <c r="Z26" s="3510">
        <v>0.08</v>
      </c>
      <c r="AA26" s="3508">
        <v>45731</v>
      </c>
      <c r="AB26" s="3508">
        <v>46460</v>
      </c>
      <c r="AC26" s="3496">
        <f>5.5/1.05</f>
        <v>5.2380952380952381</v>
      </c>
      <c r="AD26" s="3500">
        <v>0.09</v>
      </c>
      <c r="AE26" s="3508">
        <v>46461</v>
      </c>
      <c r="AF26" s="3508">
        <v>46826</v>
      </c>
      <c r="AG26" s="3496">
        <f>6.5/1.05</f>
        <v>6.1904761904761898</v>
      </c>
      <c r="AH26" s="3500">
        <v>0.1</v>
      </c>
      <c r="AI26" s="3508"/>
      <c r="AJ26" s="3508"/>
      <c r="AK26" s="3496"/>
      <c r="AL26" s="3500"/>
      <c r="AM26" s="3508"/>
      <c r="AN26" s="3508"/>
      <c r="AO26" s="3496"/>
      <c r="AP26" s="3496"/>
      <c r="AQ26" s="3508"/>
      <c r="AR26" s="3508"/>
      <c r="AS26" s="3501"/>
      <c r="AT26" s="3496"/>
      <c r="AU26" s="3500"/>
      <c r="AV26" s="3499"/>
      <c r="AW26" s="3499"/>
      <c r="AX26" s="3496"/>
      <c r="AY26" s="3500"/>
      <c r="AZ26" s="3499"/>
      <c r="BA26" s="3499"/>
      <c r="BB26" s="3496"/>
      <c r="BC26" s="3500"/>
      <c r="BD26" s="3496"/>
      <c r="BE26" s="3496"/>
      <c r="BF26" s="3496"/>
      <c r="BG26" s="3496"/>
      <c r="BH26" s="3496"/>
      <c r="BI26" s="3496"/>
      <c r="BJ26" s="3496"/>
      <c r="BK26" s="3496"/>
      <c r="BL26" s="3496"/>
      <c r="BM26" s="3496"/>
      <c r="BN26" s="3496"/>
      <c r="BO26" s="3496"/>
      <c r="BP26" s="3496"/>
      <c r="BQ26" s="3496"/>
      <c r="BR26" s="3496"/>
      <c r="BS26" s="3496"/>
      <c r="BT26" s="3496"/>
      <c r="BU26" s="3496"/>
      <c r="BV26" s="3496"/>
      <c r="BW26" s="3496"/>
      <c r="BX26" s="3496"/>
      <c r="BY26" s="3496"/>
      <c r="BZ26" s="3496"/>
    </row>
    <row r="27" spans="1:78" s="3498" customFormat="1" ht="12" customHeight="1">
      <c r="A27" s="3498" t="s">
        <v>3597</v>
      </c>
      <c r="B27" s="3498" t="e">
        <f>B24+1</f>
        <v>#REF!</v>
      </c>
      <c r="E27" s="3498" t="s">
        <v>3668</v>
      </c>
      <c r="F27" s="3498" t="str">
        <f>INDEX([7]总表!$B$10:$B$220,MATCH(G27,[7]总表!$F$10:$F$220,0))</f>
        <v>南区商业</v>
      </c>
      <c r="G27" s="3531" t="s">
        <v>3669</v>
      </c>
      <c r="H27" s="3507"/>
      <c r="I27" s="3507">
        <v>172</v>
      </c>
      <c r="J27" s="3507" t="s">
        <v>3670</v>
      </c>
      <c r="K27" s="3507">
        <v>12.5</v>
      </c>
      <c r="L27" s="3507">
        <f t="shared" si="0"/>
        <v>78.474999999999994</v>
      </c>
      <c r="M27" s="3532">
        <v>0.12</v>
      </c>
      <c r="N27" s="3508">
        <v>44166</v>
      </c>
      <c r="O27" s="3508">
        <v>44712</v>
      </c>
      <c r="S27" s="3498" t="s">
        <v>3624</v>
      </c>
      <c r="W27" s="3508">
        <f>N27</f>
        <v>44166</v>
      </c>
      <c r="X27" s="3508">
        <f>O27</f>
        <v>44712</v>
      </c>
      <c r="Y27" s="3498">
        <f>12.5/1.05</f>
        <v>11.904761904761905</v>
      </c>
      <c r="Z27" s="3510">
        <v>0.12</v>
      </c>
      <c r="AA27" s="3508" t="str">
        <f>IF(X27&lt;$O27,X27+1,"")</f>
        <v/>
      </c>
      <c r="AB27" s="3508" t="str">
        <f>IF(X27&lt;$O27,EDATE(AA27,12)-1,"")</f>
        <v/>
      </c>
      <c r="AD27" s="3510"/>
      <c r="AE27" s="3508" t="str">
        <f>IF(AB27&lt;$O27,AB27+1,"")</f>
        <v/>
      </c>
      <c r="AF27" s="3508" t="str">
        <f>IF(AB27&lt;$O27,EDATE(AE27,12)-1,"")</f>
        <v/>
      </c>
      <c r="AH27" s="3510"/>
      <c r="AI27" s="3508" t="str">
        <f>IF(AF27&lt;$O27,AF27+1,"")</f>
        <v/>
      </c>
      <c r="AJ27" s="3508" t="str">
        <f>IF(AF27&lt;$O27,EDATE(AI27,12)-1,"")</f>
        <v/>
      </c>
      <c r="AL27" s="3510"/>
      <c r="AM27" s="3508"/>
      <c r="AN27" s="3508"/>
      <c r="AQ27" s="3508"/>
      <c r="AR27" s="3508"/>
      <c r="AS27" s="3511"/>
      <c r="AU27" s="3510"/>
      <c r="AV27" s="3509"/>
      <c r="AW27" s="3509"/>
      <c r="AY27" s="3510"/>
      <c r="AZ27" s="3509"/>
      <c r="BA27" s="3509"/>
      <c r="BC27" s="3510"/>
    </row>
    <row r="28" spans="1:78" s="3498" customFormat="1">
      <c r="A28" s="3498" t="s">
        <v>3597</v>
      </c>
      <c r="B28" s="3498" t="e">
        <f>B27+1</f>
        <v>#REF!</v>
      </c>
      <c r="E28" s="3498" t="s">
        <v>3671</v>
      </c>
      <c r="F28" s="3498" t="str">
        <f>INDEX([7]总表!$B$10:$B$220,MATCH(G28,[7]总表!$F$10:$F$220,0))</f>
        <v>南区商业</v>
      </c>
      <c r="G28" s="3531" t="s">
        <v>3669</v>
      </c>
      <c r="H28" s="3507"/>
      <c r="I28" s="3507">
        <v>57.94</v>
      </c>
      <c r="J28" s="3507" t="s">
        <v>3672</v>
      </c>
      <c r="K28" s="3507">
        <v>8</v>
      </c>
      <c r="L28" s="3507">
        <f t="shared" si="0"/>
        <v>16.918479999999999</v>
      </c>
      <c r="M28" s="3532">
        <v>0.12</v>
      </c>
      <c r="N28" s="3508">
        <v>44166</v>
      </c>
      <c r="O28" s="3508">
        <v>44712</v>
      </c>
      <c r="W28" s="3508">
        <f>N28</f>
        <v>44166</v>
      </c>
      <c r="X28" s="3508">
        <f>O28</f>
        <v>44712</v>
      </c>
      <c r="Y28" s="3498">
        <f>8/1.05</f>
        <v>7.6190476190476186</v>
      </c>
      <c r="Z28" s="3510">
        <v>0.12</v>
      </c>
      <c r="AA28" s="3508" t="str">
        <f>IF(X28&lt;$O28,X28+1,"")</f>
        <v/>
      </c>
      <c r="AB28" s="3508" t="str">
        <f>IF(X28&lt;$O28,EDATE(AA28,12)-1,"")</f>
        <v/>
      </c>
      <c r="AD28" s="3510"/>
      <c r="AE28" s="3508" t="str">
        <f>IF(AB28&lt;$O28,AB28+1,"")</f>
        <v/>
      </c>
      <c r="AF28" s="3508" t="str">
        <f>IF(AB28&lt;$O28,EDATE(AE28,12)-1,"")</f>
        <v/>
      </c>
      <c r="AH28" s="3510"/>
      <c r="AI28" s="3508" t="str">
        <f>IF(AF28&lt;$O28,AF28+1,"")</f>
        <v/>
      </c>
      <c r="AJ28" s="3508" t="str">
        <f>IF(AF28&lt;$O28,EDATE(AI28,12)-1,"")</f>
        <v/>
      </c>
      <c r="AL28" s="3510"/>
      <c r="AM28" s="3508"/>
      <c r="AN28" s="3508"/>
      <c r="AQ28" s="3508"/>
      <c r="AR28" s="3508"/>
      <c r="AS28" s="3511"/>
      <c r="AU28" s="3510"/>
      <c r="AV28" s="3509"/>
      <c r="AW28" s="3509"/>
      <c r="AY28" s="3510"/>
      <c r="AZ28" s="3509"/>
      <c r="BA28" s="3509"/>
      <c r="BC28" s="3510"/>
    </row>
    <row r="29" spans="1:78" s="3498" customFormat="1">
      <c r="E29" s="3498" t="s">
        <v>3673</v>
      </c>
      <c r="F29" s="3498" t="s">
        <v>3602</v>
      </c>
      <c r="G29" s="3531" t="s">
        <v>3674</v>
      </c>
      <c r="H29" s="3507"/>
      <c r="I29" s="3507">
        <v>229.94</v>
      </c>
      <c r="J29" s="3507" t="s">
        <v>3675</v>
      </c>
      <c r="K29" s="3507">
        <v>12</v>
      </c>
      <c r="L29" s="3507">
        <f t="shared" si="0"/>
        <v>100.71372</v>
      </c>
      <c r="M29" s="3532">
        <v>0.13</v>
      </c>
      <c r="N29" s="3508">
        <v>44757</v>
      </c>
      <c r="O29" s="3508">
        <v>45549</v>
      </c>
      <c r="P29" s="3498" t="s">
        <v>3600</v>
      </c>
      <c r="W29" s="3508">
        <v>44757</v>
      </c>
      <c r="X29" s="3508">
        <v>45549</v>
      </c>
      <c r="Y29" s="3498">
        <f>12/1.05</f>
        <v>11.428571428571429</v>
      </c>
      <c r="Z29" s="3510">
        <v>0.13</v>
      </c>
      <c r="AA29" s="3508"/>
      <c r="AB29" s="3508"/>
      <c r="AD29" s="3510"/>
      <c r="AE29" s="3508"/>
      <c r="AF29" s="3508"/>
      <c r="AH29" s="3510"/>
      <c r="AI29" s="3508"/>
      <c r="AJ29" s="3508"/>
      <c r="AL29" s="3510"/>
      <c r="AM29" s="3508"/>
      <c r="AN29" s="3508"/>
      <c r="AQ29" s="3508"/>
      <c r="AR29" s="3508"/>
      <c r="AS29" s="3511"/>
      <c r="AU29" s="3510"/>
      <c r="AV29" s="3509"/>
      <c r="AW29" s="3509"/>
      <c r="AY29" s="3510"/>
      <c r="AZ29" s="3509"/>
      <c r="BA29" s="3509"/>
      <c r="BC29" s="3510"/>
    </row>
    <row r="30" spans="1:78" s="3498" customFormat="1">
      <c r="G30" s="3531"/>
      <c r="H30" s="3507"/>
      <c r="I30" s="3507"/>
      <c r="J30" s="3507"/>
      <c r="K30" s="3507"/>
      <c r="L30" s="3507">
        <f t="shared" si="0"/>
        <v>0</v>
      </c>
      <c r="M30" s="3532"/>
      <c r="N30" s="3508"/>
      <c r="O30" s="3508"/>
      <c r="W30" s="3508"/>
      <c r="X30" s="3508"/>
      <c r="Z30" s="3510"/>
      <c r="AA30" s="3508"/>
      <c r="AB30" s="3508"/>
      <c r="AD30" s="3510"/>
      <c r="AE30" s="3508"/>
      <c r="AF30" s="3508"/>
      <c r="AH30" s="3510"/>
      <c r="AI30" s="3508"/>
      <c r="AJ30" s="3508"/>
      <c r="AL30" s="3510"/>
      <c r="AM30" s="3508"/>
      <c r="AN30" s="3508"/>
      <c r="AQ30" s="3508"/>
      <c r="AR30" s="3508"/>
      <c r="AS30" s="3511"/>
      <c r="AU30" s="3510"/>
      <c r="AV30" s="3509"/>
      <c r="AW30" s="3509"/>
      <c r="AY30" s="3510"/>
      <c r="AZ30" s="3509"/>
      <c r="BA30" s="3509"/>
      <c r="BC30" s="3510"/>
    </row>
    <row r="31" spans="1:78">
      <c r="A31" s="3496" t="s">
        <v>3597</v>
      </c>
      <c r="B31" s="3498" t="e">
        <f>B28+1</f>
        <v>#REF!</v>
      </c>
      <c r="E31" s="3496" t="s">
        <v>3676</v>
      </c>
      <c r="F31" s="3498" t="str">
        <f>INDEX([7]总表!$B$10:$B$220,MATCH(G31,[7]总表!$F$10:$F$220,0))</f>
        <v>南区商业</v>
      </c>
      <c r="G31" s="3496" t="s">
        <v>3677</v>
      </c>
      <c r="I31" s="3497">
        <v>232.29</v>
      </c>
      <c r="J31" s="3497" t="s">
        <v>3678</v>
      </c>
      <c r="K31" s="3497">
        <v>1</v>
      </c>
      <c r="L31" s="3507">
        <f t="shared" si="0"/>
        <v>8.4785849999999989</v>
      </c>
      <c r="M31" s="3497" t="s">
        <v>3385</v>
      </c>
      <c r="N31" s="3508">
        <v>44084</v>
      </c>
      <c r="O31" s="3508">
        <v>45544</v>
      </c>
      <c r="S31" s="3496" t="s">
        <v>3385</v>
      </c>
      <c r="W31" s="3508">
        <f>N31</f>
        <v>44084</v>
      </c>
      <c r="X31" s="3508">
        <f>O31</f>
        <v>45544</v>
      </c>
      <c r="Y31" s="3496">
        <f>1/1.05</f>
        <v>0.95238095238095233</v>
      </c>
      <c r="AA31" s="3508" t="str">
        <f t="shared" ref="AA31:AA38" si="1">IF(X31&lt;$O31,X31+1,"")</f>
        <v/>
      </c>
      <c r="AB31" s="3508" t="str">
        <f>IF(X31&lt;$O31,EDATE(AA31,12)-1,"")</f>
        <v/>
      </c>
      <c r="AE31" s="3508" t="str">
        <f>IF(AB31&lt;$O31,AB31+1,"")</f>
        <v/>
      </c>
      <c r="AF31" s="3508" t="str">
        <f>IF(AB31&lt;$O31,EDATE(AE31,12)-1,"")</f>
        <v/>
      </c>
      <c r="AI31" s="3508" t="str">
        <f>IF(AF31&lt;$O31,AF31+1,"")</f>
        <v/>
      </c>
      <c r="AJ31" s="3508" t="str">
        <f>IF(AF31&lt;$O31,EDATE(AI31,12)-1,"")</f>
        <v/>
      </c>
      <c r="AM31" s="3508"/>
      <c r="AN31" s="3508"/>
      <c r="AQ31" s="3508"/>
      <c r="AR31" s="3508"/>
    </row>
    <row r="32" spans="1:78" ht="25.5">
      <c r="A32" s="3496" t="s">
        <v>3597</v>
      </c>
      <c r="B32" s="3498" t="e">
        <f>B31+1</f>
        <v>#REF!</v>
      </c>
      <c r="E32" s="3496" t="s">
        <v>3679</v>
      </c>
      <c r="F32" s="3498" t="s">
        <v>3602</v>
      </c>
      <c r="G32" s="3496" t="s">
        <v>3680</v>
      </c>
      <c r="I32" s="3497">
        <v>545.80999999999995</v>
      </c>
      <c r="J32" s="3497" t="s">
        <v>3681</v>
      </c>
      <c r="K32" s="3497">
        <v>5</v>
      </c>
      <c r="L32" s="3507">
        <f t="shared" si="0"/>
        <v>99.610324999999989</v>
      </c>
      <c r="M32" s="3497" t="s">
        <v>3682</v>
      </c>
      <c r="N32" s="3508">
        <v>42628</v>
      </c>
      <c r="O32" s="3508">
        <v>45549</v>
      </c>
      <c r="S32" s="3496">
        <v>0</v>
      </c>
      <c r="W32" s="3508">
        <f>EDATE(N32,36)</f>
        <v>43723</v>
      </c>
      <c r="X32" s="3508">
        <f>IF(W32&lt;$O32,EDATE(W32,24)-1,"")</f>
        <v>44453</v>
      </c>
      <c r="Y32" s="3496">
        <f>5.51/1.05</f>
        <v>5.2476190476190476</v>
      </c>
      <c r="Z32" s="3500">
        <v>0.12</v>
      </c>
      <c r="AA32" s="3508">
        <f t="shared" si="1"/>
        <v>44454</v>
      </c>
      <c r="AB32" s="3508">
        <f>IF(X32&lt;$O32,EDATE(AA32,24)-1,"")</f>
        <v>45183</v>
      </c>
      <c r="AC32" s="3496">
        <f>5.95/1.05</f>
        <v>5.666666666666667</v>
      </c>
      <c r="AD32" s="3500">
        <v>0.13</v>
      </c>
      <c r="AE32" s="3508">
        <f>IF(AB32&lt;$O32,AB32+1,"")</f>
        <v>45184</v>
      </c>
      <c r="AF32" s="3508">
        <f>IF(AB32&lt;$O32,EDATE(AE32,12)-1,"")</f>
        <v>45549</v>
      </c>
      <c r="AG32" s="3496">
        <f>6.55/1.05</f>
        <v>6.2380952380952372</v>
      </c>
      <c r="AH32" s="3500">
        <v>0.13</v>
      </c>
      <c r="AI32" s="3508" t="str">
        <f>IF(AF32&lt;$O32,AF32+1,"")</f>
        <v/>
      </c>
      <c r="AJ32" s="3508" t="str">
        <f>IF(AF32&lt;$O32,EDATE(AI32,12)-1,"")</f>
        <v/>
      </c>
      <c r="AM32" s="3508"/>
      <c r="AN32" s="3508"/>
      <c r="AQ32" s="3508"/>
      <c r="AR32" s="3508"/>
    </row>
    <row r="33" spans="1:78" s="3498" customFormat="1" ht="25.5">
      <c r="A33" s="3498" t="s">
        <v>3597</v>
      </c>
      <c r="B33" s="3498" t="e">
        <f>B32+1</f>
        <v>#REF!</v>
      </c>
      <c r="E33" s="3498" t="s">
        <v>3683</v>
      </c>
      <c r="F33" s="3498" t="str">
        <f>INDEX([7]总表!$B$10:$B$220,MATCH(G33,[7]总表!$F$10:$F$220,0))</f>
        <v>南区商业</v>
      </c>
      <c r="G33" s="3498" t="s">
        <v>3684</v>
      </c>
      <c r="H33" s="3507"/>
      <c r="I33" s="3507">
        <v>762.32</v>
      </c>
      <c r="J33" s="3507" t="s">
        <v>3685</v>
      </c>
      <c r="K33" s="3507">
        <v>10</v>
      </c>
      <c r="L33" s="3507">
        <f t="shared" si="0"/>
        <v>278.24680000000001</v>
      </c>
      <c r="M33" s="3507" t="s">
        <v>3686</v>
      </c>
      <c r="N33" s="3508">
        <v>42628</v>
      </c>
      <c r="O33" s="3508">
        <v>45914</v>
      </c>
      <c r="S33" s="3498" t="s">
        <v>3624</v>
      </c>
      <c r="W33" s="3508">
        <f>EDATE(N33,48)</f>
        <v>44089</v>
      </c>
      <c r="X33" s="3508">
        <f>IF(W33&lt;$O33,EDATE(W33,12)-1,"")</f>
        <v>44453</v>
      </c>
      <c r="Y33" s="3498">
        <f>11/1.05</f>
        <v>10.476190476190476</v>
      </c>
      <c r="Z33" s="3510">
        <v>0.12</v>
      </c>
      <c r="AA33" s="3508">
        <f t="shared" si="1"/>
        <v>44454</v>
      </c>
      <c r="AB33" s="3508">
        <f>IF(X33&lt;$O33,EDATE(AA33,12)-1,"")</f>
        <v>44818</v>
      </c>
      <c r="AC33" s="3498">
        <f>12/1.05</f>
        <v>11.428571428571429</v>
      </c>
      <c r="AD33" s="3510">
        <v>0.13</v>
      </c>
      <c r="AE33" s="3508">
        <f>IF(AB33&lt;$O33,AB33+1,"")</f>
        <v>44819</v>
      </c>
      <c r="AF33" s="3508">
        <f>IF(AB33&lt;$O33,EDATE(AE33,12)-1,"")</f>
        <v>45183</v>
      </c>
      <c r="AG33" s="3498">
        <f>12.5/1.05</f>
        <v>11.904761904761905</v>
      </c>
      <c r="AH33" s="3510">
        <v>0.13</v>
      </c>
      <c r="AI33" s="3508">
        <f>IF(AF33&lt;$O33,AF33+1,"")</f>
        <v>45184</v>
      </c>
      <c r="AJ33" s="3508">
        <f>IF(AF33&lt;$O33,EDATE(AI33,12)-1,"")</f>
        <v>45549</v>
      </c>
      <c r="AK33" s="3498">
        <f>13/1.05</f>
        <v>12.38095238095238</v>
      </c>
      <c r="AL33" s="3510">
        <v>0.14000000000000001</v>
      </c>
      <c r="AM33" s="3508">
        <f>IF(AJ33&lt;$O33,AJ33+1,"")</f>
        <v>45550</v>
      </c>
      <c r="AN33" s="3508">
        <f>IF(AJ33&lt;$O33,EDATE(AM33,12)-1,"")</f>
        <v>45914</v>
      </c>
      <c r="AO33" s="3498">
        <f>13.5/1.05</f>
        <v>12.857142857142856</v>
      </c>
      <c r="AP33" s="3510">
        <v>0.14000000000000001</v>
      </c>
      <c r="AQ33" s="3508"/>
      <c r="AR33" s="3508"/>
      <c r="AS33" s="3511"/>
      <c r="AU33" s="3510"/>
      <c r="AV33" s="3509"/>
      <c r="AW33" s="3509"/>
      <c r="AY33" s="3510"/>
      <c r="AZ33" s="3509"/>
      <c r="BA33" s="3509"/>
      <c r="BC33" s="3510"/>
    </row>
    <row r="34" spans="1:78" s="3498" customFormat="1" ht="12" customHeight="1">
      <c r="A34" s="3498" t="s">
        <v>3597</v>
      </c>
      <c r="B34" s="3498" t="e">
        <f>B33+1</f>
        <v>#REF!</v>
      </c>
      <c r="E34" s="3498" t="s">
        <v>3687</v>
      </c>
      <c r="F34" s="3498" t="str">
        <f>INDEX([7]总表!$B$10:$B$220,MATCH(G34,[7]总表!$F$10:$F$220,0))</f>
        <v>南区商业</v>
      </c>
      <c r="G34" s="3498" t="s">
        <v>3688</v>
      </c>
      <c r="H34" s="3507"/>
      <c r="I34" s="3507">
        <v>267.10000000000002</v>
      </c>
      <c r="J34" s="3507" t="s">
        <v>3689</v>
      </c>
      <c r="K34" s="3507">
        <v>18</v>
      </c>
      <c r="L34" s="3507">
        <f t="shared" si="0"/>
        <v>175.48470000000003</v>
      </c>
      <c r="M34" s="3507" t="s">
        <v>3690</v>
      </c>
      <c r="N34" s="3508">
        <v>43922</v>
      </c>
      <c r="O34" s="3508">
        <v>45382</v>
      </c>
      <c r="P34" s="3498" t="s">
        <v>3600</v>
      </c>
      <c r="S34" s="3498" t="s">
        <v>3624</v>
      </c>
      <c r="W34" s="3508">
        <f>EDATE(N34,12)</f>
        <v>44287</v>
      </c>
      <c r="X34" s="3508">
        <f>IF(W34&lt;$O34,EDATE(W34,12)-1,"")</f>
        <v>44651</v>
      </c>
      <c r="Y34" s="3498">
        <f>19/1.05</f>
        <v>18.095238095238095</v>
      </c>
      <c r="Z34" s="3510">
        <v>0.1</v>
      </c>
      <c r="AA34" s="3508">
        <f t="shared" si="1"/>
        <v>44652</v>
      </c>
      <c r="AB34" s="3508">
        <f>IF(X34&lt;$O34,EDATE(AA34,12)-1,"")</f>
        <v>45016</v>
      </c>
      <c r="AC34" s="3498">
        <f>20/1.05</f>
        <v>19.047619047619047</v>
      </c>
      <c r="AD34" s="3510">
        <v>0.11</v>
      </c>
      <c r="AE34" s="3508">
        <f>IF(AB34&lt;$O34,AB34+1,"")</f>
        <v>45017</v>
      </c>
      <c r="AF34" s="3508">
        <f>IF(AB34&lt;$O34,EDATE(AE34,12)-1,"")</f>
        <v>45382</v>
      </c>
      <c r="AG34" s="3498">
        <f>21/1.05</f>
        <v>20</v>
      </c>
      <c r="AH34" s="3510">
        <v>0.11</v>
      </c>
      <c r="AI34" s="3508"/>
      <c r="AJ34" s="3508"/>
      <c r="AL34" s="3510"/>
      <c r="AM34" s="3508"/>
      <c r="AN34" s="3508"/>
      <c r="AQ34" s="3508"/>
      <c r="AR34" s="3508"/>
      <c r="AS34" s="3511"/>
      <c r="AU34" s="3510"/>
      <c r="AV34" s="3509"/>
      <c r="AW34" s="3509"/>
      <c r="AY34" s="3510"/>
      <c r="AZ34" s="3509"/>
      <c r="BA34" s="3509"/>
      <c r="BC34" s="3510"/>
    </row>
    <row r="35" spans="1:78" s="3498" customFormat="1" ht="25.5">
      <c r="A35" s="3498" t="s">
        <v>3597</v>
      </c>
      <c r="B35" s="3498" t="e">
        <f>#REF!+1</f>
        <v>#REF!</v>
      </c>
      <c r="E35" s="3498" t="s">
        <v>3691</v>
      </c>
      <c r="F35" s="3498" t="s">
        <v>3602</v>
      </c>
      <c r="G35" s="3498" t="s">
        <v>3692</v>
      </c>
      <c r="H35" s="3507"/>
      <c r="I35" s="3507">
        <v>72</v>
      </c>
      <c r="J35" s="3507" t="s">
        <v>3693</v>
      </c>
      <c r="K35" s="3507">
        <v>9</v>
      </c>
      <c r="L35" s="3507">
        <f t="shared" si="0"/>
        <v>23.652000000000001</v>
      </c>
      <c r="M35" s="3507" t="s">
        <v>3694</v>
      </c>
      <c r="N35" s="3508">
        <v>42767</v>
      </c>
      <c r="O35" s="3508">
        <v>45322</v>
      </c>
      <c r="S35" s="3498" t="s">
        <v>3624</v>
      </c>
      <c r="W35" s="3508">
        <f>EDATE(N35,48)</f>
        <v>44228</v>
      </c>
      <c r="X35" s="3508">
        <f>IF(W35&lt;$O35,EDATE(W35,12)-1,"")</f>
        <v>44592</v>
      </c>
      <c r="Y35" s="3498">
        <f>25.5/1.05</f>
        <v>24.285714285714285</v>
      </c>
      <c r="Z35" s="3510">
        <v>0.14000000000000001</v>
      </c>
      <c r="AA35" s="3508">
        <f t="shared" si="1"/>
        <v>44593</v>
      </c>
      <c r="AB35" s="3508">
        <f>IF(X35&lt;$O35,EDATE(AA35,12)-1,"")</f>
        <v>44957</v>
      </c>
      <c r="AC35" s="3498">
        <f>26.5/1.05</f>
        <v>25.238095238095237</v>
      </c>
      <c r="AD35" s="3510">
        <v>0.15</v>
      </c>
      <c r="AE35" s="3508">
        <f>IF(AB35&lt;$O35,AB35+1,"")</f>
        <v>44958</v>
      </c>
      <c r="AF35" s="3508">
        <f>IF(AB35&lt;$O35,EDATE(AE35,12)-1,"")</f>
        <v>45322</v>
      </c>
      <c r="AG35" s="3498">
        <f>27.5/1.05</f>
        <v>26.19047619047619</v>
      </c>
      <c r="AH35" s="3510">
        <v>0.16</v>
      </c>
      <c r="AI35" s="3508"/>
      <c r="AJ35" s="3508"/>
      <c r="AL35" s="3510"/>
      <c r="AM35" s="3508"/>
      <c r="AN35" s="3508"/>
      <c r="AQ35" s="3508"/>
      <c r="AR35" s="3508"/>
      <c r="AS35" s="3511"/>
      <c r="AU35" s="3510"/>
      <c r="AV35" s="3509"/>
      <c r="AW35" s="3509"/>
      <c r="AY35" s="3510"/>
      <c r="AZ35" s="3509"/>
      <c r="BA35" s="3509"/>
      <c r="BC35" s="3510"/>
    </row>
    <row r="36" spans="1:78" s="3498" customFormat="1">
      <c r="A36" s="3498" t="s">
        <v>3597</v>
      </c>
      <c r="B36" s="3498" t="e">
        <f>B35+1</f>
        <v>#REF!</v>
      </c>
      <c r="E36" s="3498" t="s">
        <v>3695</v>
      </c>
      <c r="F36" s="3492" t="s">
        <v>3602</v>
      </c>
      <c r="G36" s="3498" t="s">
        <v>3696</v>
      </c>
      <c r="H36" s="3507"/>
      <c r="I36" s="3533">
        <v>25.54</v>
      </c>
      <c r="J36" s="3507" t="s">
        <v>3697</v>
      </c>
      <c r="K36" s="3605">
        <v>16</v>
      </c>
      <c r="L36" s="3507">
        <f>K36</f>
        <v>16</v>
      </c>
      <c r="M36" s="3507" t="s">
        <v>3698</v>
      </c>
      <c r="N36" s="3508">
        <v>44094</v>
      </c>
      <c r="O36" s="3508">
        <v>44823</v>
      </c>
      <c r="S36" s="3498" t="s">
        <v>3698</v>
      </c>
      <c r="W36" s="3508">
        <f>N36</f>
        <v>44094</v>
      </c>
      <c r="X36" s="3508">
        <f>O36</f>
        <v>44823</v>
      </c>
      <c r="Y36" s="3534">
        <f>160000/365/1.05/25.54</f>
        <v>16.346204436870703</v>
      </c>
      <c r="AA36" s="3508" t="str">
        <f t="shared" si="1"/>
        <v/>
      </c>
      <c r="AB36" s="3508" t="str">
        <f>IF(X36&lt;$O36,EDATE(AA36,12)-1,"")</f>
        <v/>
      </c>
      <c r="AD36" s="3510"/>
      <c r="AE36" s="3508"/>
      <c r="AF36" s="3508"/>
      <c r="AH36" s="3510"/>
      <c r="AI36" s="3508"/>
      <c r="AJ36" s="3508"/>
      <c r="AL36" s="3510"/>
      <c r="AM36" s="3508"/>
      <c r="AN36" s="3508"/>
      <c r="AQ36" s="3508"/>
      <c r="AR36" s="3508"/>
      <c r="AS36" s="3511"/>
      <c r="AU36" s="3510"/>
      <c r="AV36" s="3509"/>
      <c r="AW36" s="3509"/>
      <c r="AY36" s="3510"/>
      <c r="AZ36" s="3509"/>
      <c r="BA36" s="3509"/>
      <c r="BC36" s="3510"/>
    </row>
    <row r="37" spans="1:78" s="3498" customFormat="1">
      <c r="A37" s="3498" t="s">
        <v>3597</v>
      </c>
      <c r="B37" s="3498" t="e">
        <f>B36+1</f>
        <v>#REF!</v>
      </c>
      <c r="E37" s="3498" t="s">
        <v>3699</v>
      </c>
      <c r="F37" s="3498" t="str">
        <f>INDEX([7]总表!$B$10:$B$220,MATCH(G37,[7]总表!$F$10:$F$220,0))</f>
        <v>南区商业</v>
      </c>
      <c r="G37" s="3498" t="s">
        <v>3700</v>
      </c>
      <c r="H37" s="3507"/>
      <c r="I37" s="3507">
        <v>1150</v>
      </c>
      <c r="J37" s="3507" t="s">
        <v>3701</v>
      </c>
      <c r="K37" s="3507">
        <v>18</v>
      </c>
      <c r="L37" s="3507">
        <f t="shared" si="0"/>
        <v>755.55</v>
      </c>
      <c r="M37" s="3507" t="s">
        <v>3385</v>
      </c>
      <c r="N37" s="3508">
        <v>43383</v>
      </c>
      <c r="O37" s="3508">
        <v>44865</v>
      </c>
      <c r="P37" s="3498" t="s">
        <v>3702</v>
      </c>
      <c r="S37" s="3498" t="s">
        <v>3624</v>
      </c>
      <c r="W37" s="3508">
        <f>EDATE(N37,24)</f>
        <v>44114</v>
      </c>
      <c r="X37" s="3508">
        <f>IF(W37&lt;$O37,EDATE(W37,12)-1,"")</f>
        <v>44478</v>
      </c>
      <c r="Y37" s="3498">
        <f>20/1.05</f>
        <v>19.047619047619047</v>
      </c>
      <c r="AA37" s="3508">
        <f t="shared" si="1"/>
        <v>44479</v>
      </c>
      <c r="AB37" s="3508">
        <f>O37</f>
        <v>44865</v>
      </c>
      <c r="AC37" s="3498">
        <f>21/1.05</f>
        <v>20</v>
      </c>
      <c r="AD37" s="3510"/>
      <c r="AE37" s="3508"/>
      <c r="AF37" s="3508"/>
      <c r="AH37" s="3510"/>
      <c r="AI37" s="3508"/>
      <c r="AJ37" s="3508"/>
      <c r="AL37" s="3510"/>
      <c r="AM37" s="3508"/>
      <c r="AN37" s="3508"/>
      <c r="AQ37" s="3508"/>
      <c r="AR37" s="3508"/>
      <c r="AS37" s="3511"/>
      <c r="AU37" s="3510"/>
      <c r="AV37" s="3509"/>
      <c r="AW37" s="3509"/>
      <c r="AY37" s="3510"/>
      <c r="AZ37" s="3509"/>
      <c r="BA37" s="3509"/>
      <c r="BC37" s="3510"/>
    </row>
    <row r="38" spans="1:78">
      <c r="A38" s="3496" t="s">
        <v>3597</v>
      </c>
      <c r="B38" s="3498" t="e">
        <f>B37+1</f>
        <v>#REF!</v>
      </c>
      <c r="E38" s="3496" t="s">
        <v>3703</v>
      </c>
      <c r="F38" s="3498" t="str">
        <f>INDEX([7]总表!$B$10:$B$220,MATCH(G38,[7]总表!$F$10:$F$220,0))</f>
        <v>南区商业</v>
      </c>
      <c r="G38" s="3496" t="s">
        <v>3704</v>
      </c>
      <c r="I38" s="3497">
        <v>237</v>
      </c>
      <c r="J38" s="3512" t="s">
        <v>3705</v>
      </c>
      <c r="K38" s="3512">
        <v>17</v>
      </c>
      <c r="L38" s="3507">
        <f t="shared" si="0"/>
        <v>147.05850000000001</v>
      </c>
      <c r="M38" s="3497">
        <v>0.15</v>
      </c>
      <c r="N38" s="3508">
        <v>43416</v>
      </c>
      <c r="O38" s="3508">
        <v>44876</v>
      </c>
      <c r="P38" s="3496" t="s">
        <v>3654</v>
      </c>
      <c r="S38" s="3496" t="s">
        <v>3624</v>
      </c>
      <c r="W38" s="3508">
        <f>EDATE(N38,24)</f>
        <v>44147</v>
      </c>
      <c r="X38" s="3508">
        <f>IF(W38&lt;$O38,EDATE(W38,12)-1,"")</f>
        <v>44511</v>
      </c>
      <c r="Y38" s="3496">
        <f>19/1.05</f>
        <v>18.095238095238095</v>
      </c>
      <c r="Z38" s="3500">
        <v>0.15</v>
      </c>
      <c r="AA38" s="3508">
        <f t="shared" si="1"/>
        <v>44512</v>
      </c>
      <c r="AB38" s="3508">
        <f>IF(X38&lt;$O38,EDATE(AA38,12)-1,"")</f>
        <v>44876</v>
      </c>
      <c r="AC38" s="3496">
        <f>20/1.05</f>
        <v>19.047619047619047</v>
      </c>
      <c r="AE38" s="3508"/>
      <c r="AF38" s="3508"/>
      <c r="AI38" s="3508"/>
      <c r="AJ38" s="3508"/>
      <c r="AM38" s="3508"/>
      <c r="AN38" s="3508"/>
      <c r="AQ38" s="3508"/>
      <c r="AR38" s="3508"/>
    </row>
    <row r="39" spans="1:78" s="3535" customFormat="1" ht="13.5">
      <c r="E39" s="3535">
        <v>203</v>
      </c>
      <c r="F39" s="3535" t="s">
        <v>3602</v>
      </c>
      <c r="G39" s="3535" t="s">
        <v>3706</v>
      </c>
      <c r="H39" s="3536"/>
      <c r="I39" s="3536">
        <v>182</v>
      </c>
      <c r="J39" s="3537" t="s">
        <v>3707</v>
      </c>
      <c r="K39" s="3537">
        <v>14</v>
      </c>
      <c r="L39" s="3507">
        <f t="shared" si="0"/>
        <v>93.001999999999995</v>
      </c>
      <c r="M39" s="3536" t="s">
        <v>3708</v>
      </c>
      <c r="N39" s="3538">
        <v>44621</v>
      </c>
      <c r="O39" s="3538">
        <v>46265</v>
      </c>
      <c r="P39" s="3539" t="s">
        <v>3600</v>
      </c>
      <c r="W39" s="3538">
        <v>44621</v>
      </c>
      <c r="X39" s="3538">
        <v>44985</v>
      </c>
      <c r="Y39" s="3535">
        <f>14/1.05</f>
        <v>13.333333333333332</v>
      </c>
      <c r="Z39" s="3540">
        <v>0.14000000000000001</v>
      </c>
      <c r="AA39" s="3538">
        <v>44986</v>
      </c>
      <c r="AB39" s="3538">
        <v>45351</v>
      </c>
      <c r="AC39" s="3535">
        <f>15/1.05</f>
        <v>14.285714285714285</v>
      </c>
      <c r="AD39" s="3540">
        <v>0.15</v>
      </c>
      <c r="AE39" s="3538">
        <v>45352</v>
      </c>
      <c r="AF39" s="3538">
        <v>45716</v>
      </c>
      <c r="AG39" s="3535">
        <f>16/1.05</f>
        <v>15.238095238095237</v>
      </c>
      <c r="AH39" s="3540">
        <v>0.16</v>
      </c>
      <c r="AI39" s="3538">
        <v>45717</v>
      </c>
      <c r="AJ39" s="3538">
        <v>46265</v>
      </c>
      <c r="AK39" s="3535">
        <f>17/1.05</f>
        <v>16.19047619047619</v>
      </c>
      <c r="AL39" s="3540">
        <v>0.17</v>
      </c>
      <c r="AM39" s="3538"/>
      <c r="AN39" s="3538"/>
      <c r="AQ39" s="3538"/>
      <c r="AR39" s="3538"/>
      <c r="AS39" s="3541"/>
      <c r="AU39" s="3540"/>
      <c r="AV39" s="3542"/>
      <c r="AW39" s="3542"/>
      <c r="AY39" s="3540"/>
      <c r="AZ39" s="3542"/>
      <c r="BA39" s="3542"/>
      <c r="BC39" s="3540"/>
    </row>
    <row r="40" spans="1:78" s="3498" customFormat="1" ht="25.5">
      <c r="A40" s="3498" t="s">
        <v>3597</v>
      </c>
      <c r="B40" s="3498" t="e">
        <f>#REF!+1</f>
        <v>#REF!</v>
      </c>
      <c r="E40" s="3498" t="s">
        <v>3709</v>
      </c>
      <c r="F40" s="3498" t="str">
        <f>INDEX([7]总表!$B$10:$B$220,MATCH(G40,[7]总表!$F$10:$F$220,0))</f>
        <v>南区商业</v>
      </c>
      <c r="G40" s="3498" t="s">
        <v>3710</v>
      </c>
      <c r="H40" s="3507"/>
      <c r="I40" s="3507">
        <v>164.46</v>
      </c>
      <c r="J40" s="3493" t="s">
        <v>3711</v>
      </c>
      <c r="K40" s="3493">
        <v>8</v>
      </c>
      <c r="L40" s="3507">
        <f t="shared" si="0"/>
        <v>48.022320000000001</v>
      </c>
      <c r="M40" s="3507" t="s">
        <v>3712</v>
      </c>
      <c r="N40" s="3508">
        <v>42962</v>
      </c>
      <c r="O40" s="3508">
        <v>45518</v>
      </c>
      <c r="W40" s="3508">
        <f>EDATE(N40,24)</f>
        <v>43692</v>
      </c>
      <c r="X40" s="3508">
        <f>IF(W40&lt;$O40,EDATE(W40,24)-1,"")</f>
        <v>44422</v>
      </c>
      <c r="Y40" s="3498">
        <f>9/1.05</f>
        <v>8.5714285714285712</v>
      </c>
      <c r="Z40" s="3510">
        <v>0.11</v>
      </c>
      <c r="AA40" s="3508">
        <f>IF(X40&lt;$O40,X40+1,"")</f>
        <v>44423</v>
      </c>
      <c r="AB40" s="3508">
        <f>IF(X40&lt;$O40,EDATE(AA40,12)-1,"")</f>
        <v>44787</v>
      </c>
      <c r="AC40" s="3498">
        <f>15/1.05</f>
        <v>14.285714285714285</v>
      </c>
      <c r="AD40" s="3510">
        <v>0.11</v>
      </c>
      <c r="AE40" s="3508">
        <f>IF(AB40&lt;$O40,AB40+1,"")</f>
        <v>44788</v>
      </c>
      <c r="AF40" s="3508">
        <f>IF(AB40&lt;$O40,EDATE(AE40,12)-1,"")</f>
        <v>45152</v>
      </c>
      <c r="AG40" s="3498">
        <f>16/1.05</f>
        <v>15.238095238095237</v>
      </c>
      <c r="AH40" s="3510">
        <v>0.11</v>
      </c>
      <c r="AI40" s="3508">
        <f>IF(AF40&lt;$O40,AF40+1,"")</f>
        <v>45153</v>
      </c>
      <c r="AJ40" s="3508">
        <f>IF(AF40&lt;$O40,EDATE(AI40,12)-1,"")</f>
        <v>45518</v>
      </c>
      <c r="AK40" s="3498">
        <f>17/1.05</f>
        <v>16.19047619047619</v>
      </c>
      <c r="AL40" s="3510">
        <v>0.11</v>
      </c>
      <c r="AM40" s="3508"/>
      <c r="AN40" s="3508"/>
      <c r="AQ40" s="3508"/>
      <c r="AR40" s="3508"/>
      <c r="AS40" s="3511"/>
      <c r="AU40" s="3510"/>
      <c r="AV40" s="3509"/>
      <c r="AW40" s="3509"/>
      <c r="AY40" s="3510"/>
      <c r="AZ40" s="3509"/>
      <c r="BA40" s="3509"/>
      <c r="BC40" s="3510"/>
    </row>
    <row r="41" spans="1:78" s="3498" customFormat="1" ht="25.5">
      <c r="A41" s="3498" t="s">
        <v>3597</v>
      </c>
      <c r="B41" s="3498" t="e">
        <f>B40+1</f>
        <v>#REF!</v>
      </c>
      <c r="E41" s="3498" t="s">
        <v>3713</v>
      </c>
      <c r="F41" s="3498" t="str">
        <f>INDEX([7]总表!$B$10:$B$220,MATCH(G41,[7]总表!$F$10:$F$220,0))</f>
        <v>南区商业</v>
      </c>
      <c r="G41" s="3498" t="s">
        <v>3710</v>
      </c>
      <c r="H41" s="3507"/>
      <c r="I41" s="3507">
        <v>56.08</v>
      </c>
      <c r="J41" s="3493" t="s">
        <v>3714</v>
      </c>
      <c r="K41" s="3493">
        <v>2</v>
      </c>
      <c r="L41" s="3507">
        <f t="shared" si="0"/>
        <v>4.0938400000000001</v>
      </c>
      <c r="M41" s="3507" t="s">
        <v>3712</v>
      </c>
      <c r="N41" s="3508">
        <v>42962</v>
      </c>
      <c r="O41" s="3508">
        <v>45518</v>
      </c>
      <c r="W41" s="3508">
        <f>EDATE(N41,24)</f>
        <v>43692</v>
      </c>
      <c r="X41" s="3508">
        <f>IF(W41&lt;$O41,EDATE(W41,24)-1,"")</f>
        <v>44422</v>
      </c>
      <c r="Y41" s="3498">
        <f>2/1.05</f>
        <v>1.9047619047619047</v>
      </c>
      <c r="Z41" s="3510">
        <v>0.11</v>
      </c>
      <c r="AA41" s="3508">
        <f>IF(X41&lt;$O41,X41+1,"")</f>
        <v>44423</v>
      </c>
      <c r="AB41" s="3508">
        <f>IF(X41&lt;$O41,EDATE(AA41,12)-1,"")</f>
        <v>44787</v>
      </c>
      <c r="AC41" s="3498">
        <f>5/1.05</f>
        <v>4.7619047619047619</v>
      </c>
      <c r="AD41" s="3510">
        <v>0.11</v>
      </c>
      <c r="AE41" s="3508">
        <f>IF(AB41&lt;$O41,AB41+1,"")</f>
        <v>44788</v>
      </c>
      <c r="AF41" s="3508">
        <f>IF(AB41&lt;$O41,EDATE(AE41,12)-1,"")</f>
        <v>45152</v>
      </c>
      <c r="AG41" s="3498">
        <f>6/1.05</f>
        <v>5.7142857142857144</v>
      </c>
      <c r="AH41" s="3510">
        <v>0.11</v>
      </c>
      <c r="AI41" s="3508">
        <f>IF(AF41&lt;$O41,AF41+1,"")</f>
        <v>45153</v>
      </c>
      <c r="AJ41" s="3508">
        <f>IF(AF41&lt;$O41,EDATE(AI41,12)-1,"")</f>
        <v>45518</v>
      </c>
      <c r="AK41" s="3498">
        <f>7/1.05</f>
        <v>6.6666666666666661</v>
      </c>
      <c r="AL41" s="3510">
        <v>0.11</v>
      </c>
      <c r="AM41" s="3508"/>
      <c r="AN41" s="3508"/>
      <c r="AQ41" s="3508"/>
      <c r="AR41" s="3508"/>
      <c r="AS41" s="3511"/>
      <c r="AU41" s="3510"/>
      <c r="AV41" s="3509"/>
      <c r="AW41" s="3509"/>
      <c r="AY41" s="3510"/>
      <c r="AZ41" s="3509"/>
      <c r="BA41" s="3509"/>
      <c r="BC41" s="3510"/>
    </row>
    <row r="42" spans="1:78" s="3523" customFormat="1">
      <c r="A42" s="3523" t="s">
        <v>3597</v>
      </c>
      <c r="B42" s="3523" t="e">
        <f>B41+1</f>
        <v>#REF!</v>
      </c>
      <c r="E42" s="3523" t="s">
        <v>3715</v>
      </c>
      <c r="F42" s="3523" t="str">
        <f>INDEX([7]总表!$B$10:$B$220,MATCH(G42,[7]总表!$F$10:$F$220,0))</f>
        <v>南区商业</v>
      </c>
      <c r="G42" s="3523" t="s">
        <v>3716</v>
      </c>
      <c r="H42" s="3524"/>
      <c r="I42" s="3524">
        <v>203.31</v>
      </c>
      <c r="J42" s="3524" t="s">
        <v>3717</v>
      </c>
      <c r="K42" s="3524">
        <v>27.5</v>
      </c>
      <c r="L42" s="3507">
        <f t="shared" si="0"/>
        <v>204.07241250000001</v>
      </c>
      <c r="M42" s="3524" t="s">
        <v>3718</v>
      </c>
      <c r="N42" s="3526">
        <v>44089</v>
      </c>
      <c r="O42" s="3526">
        <v>44818</v>
      </c>
      <c r="S42" s="3523" t="s">
        <v>3624</v>
      </c>
      <c r="W42" s="3526">
        <f>N42</f>
        <v>44089</v>
      </c>
      <c r="X42" s="3526">
        <f>IF(W42&lt;$O42,EDATE(W42,12)-1,"")</f>
        <v>44453</v>
      </c>
      <c r="Y42" s="3523">
        <f>27.5/1.05</f>
        <v>26.19047619047619</v>
      </c>
      <c r="Z42" s="3527">
        <v>0.11</v>
      </c>
      <c r="AA42" s="3526">
        <f>IF(X42&lt;$O42,X42+1,"")</f>
        <v>44454</v>
      </c>
      <c r="AB42" s="3526">
        <f>IF(X42&lt;$O42,EDATE(AA42,12)-1,"")</f>
        <v>44818</v>
      </c>
      <c r="AC42" s="3523">
        <f>28.5/1.05</f>
        <v>27.142857142857142</v>
      </c>
      <c r="AD42" s="3527">
        <v>0.12</v>
      </c>
      <c r="AE42" s="3526"/>
      <c r="AF42" s="3526"/>
      <c r="AH42" s="3527"/>
      <c r="AI42" s="3526"/>
      <c r="AJ42" s="3526"/>
      <c r="AL42" s="3527"/>
      <c r="AM42" s="3526"/>
      <c r="AN42" s="3526"/>
      <c r="AQ42" s="3526"/>
      <c r="AR42" s="3526"/>
      <c r="AS42" s="3528"/>
      <c r="AU42" s="3527"/>
      <c r="AV42" s="3529"/>
      <c r="AW42" s="3529"/>
      <c r="AY42" s="3527"/>
      <c r="AZ42" s="3529"/>
      <c r="BA42" s="3529"/>
      <c r="BC42" s="3527"/>
    </row>
    <row r="43" spans="1:78" s="3530" customFormat="1" ht="15.75">
      <c r="A43" s="3496"/>
      <c r="B43" s="3498"/>
      <c r="E43" s="3496">
        <v>79</v>
      </c>
      <c r="F43" s="3492" t="s">
        <v>3602</v>
      </c>
      <c r="G43" s="3496" t="s">
        <v>3719</v>
      </c>
      <c r="H43" s="3497"/>
      <c r="I43" s="3497">
        <v>232.35</v>
      </c>
      <c r="J43" s="3497" t="s">
        <v>3720</v>
      </c>
      <c r="K43" s="3497">
        <v>30</v>
      </c>
      <c r="L43" s="3507">
        <f t="shared" si="0"/>
        <v>254.42325</v>
      </c>
      <c r="M43" s="3543" t="s">
        <v>3721</v>
      </c>
      <c r="N43" s="3508" t="s">
        <v>3722</v>
      </c>
      <c r="O43" s="3508">
        <v>46380</v>
      </c>
      <c r="S43" s="3496"/>
      <c r="W43" s="3508">
        <v>44910</v>
      </c>
      <c r="X43" s="3508">
        <v>45274</v>
      </c>
      <c r="Y43" s="3496">
        <f>30/1.05</f>
        <v>28.571428571428569</v>
      </c>
      <c r="Z43" s="3500">
        <v>0.02</v>
      </c>
      <c r="AA43" s="3508">
        <v>45275</v>
      </c>
      <c r="AB43" s="3508">
        <v>45640</v>
      </c>
      <c r="AC43" s="3496">
        <f>31/1.05</f>
        <v>29.523809523809522</v>
      </c>
      <c r="AD43" s="3500">
        <v>0.02</v>
      </c>
      <c r="AE43" s="3508">
        <v>45641</v>
      </c>
      <c r="AF43" s="3508">
        <v>46005</v>
      </c>
      <c r="AG43" s="3496">
        <f>32/1.05</f>
        <v>30.476190476190474</v>
      </c>
      <c r="AH43" s="3500">
        <v>2.5000000000000001E-2</v>
      </c>
      <c r="AI43" s="3508">
        <v>46006</v>
      </c>
      <c r="AJ43" s="3508">
        <v>46370</v>
      </c>
      <c r="AK43" s="3496">
        <f>33/1.05</f>
        <v>31.428571428571427</v>
      </c>
      <c r="AL43" s="3500">
        <v>2.5000000000000001E-2</v>
      </c>
      <c r="AM43" s="3508"/>
      <c r="AN43" s="3508"/>
      <c r="AO43" s="3496"/>
      <c r="AP43" s="3496"/>
      <c r="AQ43" s="3508"/>
      <c r="AR43" s="3508"/>
      <c r="AS43" s="3501"/>
      <c r="AT43" s="3496"/>
      <c r="AU43" s="3500"/>
      <c r="AV43" s="3499"/>
      <c r="AW43" s="3499"/>
      <c r="AX43" s="3496"/>
      <c r="AY43" s="3500"/>
      <c r="AZ43" s="3499"/>
      <c r="BA43" s="3499"/>
      <c r="BB43" s="3496"/>
      <c r="BC43" s="3500"/>
      <c r="BD43" s="3496"/>
      <c r="BE43" s="3496"/>
      <c r="BF43" s="3496"/>
      <c r="BG43" s="3496"/>
      <c r="BH43" s="3496"/>
      <c r="BI43" s="3496"/>
      <c r="BJ43" s="3496"/>
      <c r="BK43" s="3496"/>
      <c r="BL43" s="3496"/>
      <c r="BM43" s="3496"/>
      <c r="BN43" s="3496"/>
      <c r="BO43" s="3496"/>
      <c r="BP43" s="3496"/>
      <c r="BQ43" s="3496"/>
      <c r="BR43" s="3496"/>
      <c r="BS43" s="3496"/>
      <c r="BT43" s="3496"/>
      <c r="BU43" s="3496"/>
      <c r="BV43" s="3496"/>
      <c r="BW43" s="3496"/>
      <c r="BX43" s="3496"/>
      <c r="BY43" s="3496"/>
      <c r="BZ43" s="3496"/>
    </row>
    <row r="44" spans="1:78" s="3550" customFormat="1" ht="15.75">
      <c r="A44" s="3544"/>
      <c r="B44" s="3544"/>
      <c r="C44" s="3544"/>
      <c r="D44" s="3544"/>
      <c r="E44" s="3544" t="s">
        <v>3723</v>
      </c>
      <c r="F44" s="3545" t="s">
        <v>3602</v>
      </c>
      <c r="G44" s="3545" t="s">
        <v>3724</v>
      </c>
      <c r="H44" s="3546"/>
      <c r="I44" s="3546">
        <v>1314.3</v>
      </c>
      <c r="J44" s="3547" t="s">
        <v>3725</v>
      </c>
      <c r="K44" s="3547">
        <v>15</v>
      </c>
      <c r="L44" s="3507">
        <f t="shared" si="0"/>
        <v>719.57925</v>
      </c>
      <c r="M44" s="3546" t="s">
        <v>3726</v>
      </c>
      <c r="N44" s="3548">
        <v>44652</v>
      </c>
      <c r="O44" s="3548">
        <v>46843</v>
      </c>
      <c r="P44" s="3549" t="s">
        <v>3727</v>
      </c>
      <c r="Q44" s="3544"/>
      <c r="R44" s="3544"/>
      <c r="S44" s="3544"/>
      <c r="T44" s="3544"/>
      <c r="U44" s="3544"/>
      <c r="W44" s="3548">
        <v>44652</v>
      </c>
      <c r="X44" s="3548">
        <v>45382</v>
      </c>
      <c r="Y44" s="3544">
        <f>15/1.05</f>
        <v>14.285714285714285</v>
      </c>
      <c r="Z44" s="3551">
        <v>0.11</v>
      </c>
      <c r="AA44" s="3548">
        <v>45383</v>
      </c>
      <c r="AB44" s="3548">
        <v>46112</v>
      </c>
      <c r="AC44" s="3544">
        <f>16/1.05</f>
        <v>15.238095238095237</v>
      </c>
      <c r="AD44" s="3551">
        <v>0.12</v>
      </c>
      <c r="AE44" s="3548">
        <v>46113</v>
      </c>
      <c r="AF44" s="3548">
        <v>46843</v>
      </c>
      <c r="AG44" s="3544">
        <f>17/1.05</f>
        <v>16.19047619047619</v>
      </c>
      <c r="AH44" s="3551">
        <v>0.13</v>
      </c>
      <c r="AI44" s="3548"/>
      <c r="AJ44" s="3548"/>
      <c r="AK44" s="3544"/>
      <c r="AL44" s="3551"/>
      <c r="AM44" s="3548"/>
      <c r="AN44" s="3548"/>
      <c r="AO44" s="3544"/>
      <c r="AP44" s="3544"/>
      <c r="AQ44" s="3548"/>
      <c r="AR44" s="3548"/>
      <c r="AS44" s="3552"/>
      <c r="AT44" s="3544"/>
      <c r="AU44" s="3551"/>
      <c r="AV44" s="3553"/>
      <c r="AW44" s="3553"/>
      <c r="AX44" s="3544"/>
      <c r="AY44" s="3551"/>
      <c r="AZ44" s="3553"/>
      <c r="BA44" s="3553"/>
      <c r="BB44" s="3544"/>
      <c r="BC44" s="3551"/>
      <c r="BD44" s="3544"/>
      <c r="BE44" s="3544"/>
      <c r="BF44" s="3544"/>
      <c r="BG44" s="3544"/>
      <c r="BH44" s="3544"/>
      <c r="BI44" s="3544"/>
      <c r="BJ44" s="3544"/>
      <c r="BK44" s="3544"/>
      <c r="BL44" s="3544"/>
      <c r="BM44" s="3544"/>
      <c r="BN44" s="3544"/>
      <c r="BO44" s="3544"/>
      <c r="BP44" s="3544"/>
      <c r="BQ44" s="3544"/>
      <c r="BR44" s="3544"/>
      <c r="BS44" s="3544"/>
      <c r="BT44" s="3544"/>
      <c r="BU44" s="3544"/>
      <c r="BV44" s="3544"/>
      <c r="BW44" s="3544"/>
      <c r="BX44" s="3544"/>
      <c r="BY44" s="3544"/>
      <c r="BZ44" s="3544"/>
    </row>
    <row r="45" spans="1:78" s="3554" customFormat="1">
      <c r="C45" s="3498"/>
      <c r="D45" s="3498"/>
      <c r="E45" s="3555" t="s">
        <v>3728</v>
      </c>
      <c r="F45" s="3556" t="s">
        <v>3729</v>
      </c>
      <c r="G45" s="3554" t="s">
        <v>3626</v>
      </c>
      <c r="H45" s="3507"/>
      <c r="I45" s="3557">
        <v>299.3</v>
      </c>
      <c r="J45" s="3558" t="s">
        <v>3730</v>
      </c>
      <c r="K45" s="3558">
        <v>40</v>
      </c>
      <c r="L45" s="3507">
        <f t="shared" si="0"/>
        <v>436.97800000000001</v>
      </c>
      <c r="M45" s="3558" t="s">
        <v>3385</v>
      </c>
      <c r="N45" s="3559">
        <v>44385</v>
      </c>
      <c r="O45" s="3559">
        <v>45845</v>
      </c>
      <c r="P45" s="3554" t="s">
        <v>3731</v>
      </c>
      <c r="Q45" s="3498"/>
      <c r="R45" s="3498"/>
      <c r="S45" s="3498"/>
      <c r="T45" s="3498"/>
      <c r="U45" s="3498"/>
      <c r="W45" s="3559"/>
      <c r="X45" s="3559"/>
      <c r="AA45" s="3559"/>
      <c r="AB45" s="3559"/>
      <c r="AD45" s="3560"/>
      <c r="AE45" s="3559"/>
      <c r="AF45" s="3559"/>
      <c r="AH45" s="3560"/>
      <c r="AI45" s="3559"/>
      <c r="AJ45" s="3559"/>
      <c r="AL45" s="3560"/>
      <c r="AM45" s="3559"/>
      <c r="AN45" s="3559"/>
      <c r="AQ45" s="3559"/>
      <c r="AR45" s="3559"/>
      <c r="AS45" s="3561"/>
      <c r="AU45" s="3560"/>
      <c r="AV45" s="3562"/>
      <c r="AW45" s="3562"/>
      <c r="AY45" s="3560"/>
      <c r="AZ45" s="3562"/>
      <c r="BA45" s="3562"/>
      <c r="BC45" s="3560"/>
    </row>
    <row r="46" spans="1:78" s="3554" customFormat="1">
      <c r="C46" s="3498"/>
      <c r="D46" s="3498"/>
      <c r="E46" s="3554">
        <v>63</v>
      </c>
      <c r="F46" s="3556" t="s">
        <v>3602</v>
      </c>
      <c r="G46" s="3556" t="s">
        <v>3732</v>
      </c>
      <c r="H46" s="3507"/>
      <c r="I46" s="3557">
        <v>299.3</v>
      </c>
      <c r="J46" s="3558" t="s">
        <v>3733</v>
      </c>
      <c r="K46" s="3558"/>
      <c r="L46" s="3507">
        <f t="shared" si="0"/>
        <v>0</v>
      </c>
      <c r="M46" s="3558" t="s">
        <v>3734</v>
      </c>
      <c r="N46" s="3559">
        <v>44866</v>
      </c>
      <c r="O46" s="3559">
        <v>46326</v>
      </c>
      <c r="P46" s="3554" t="s">
        <v>3735</v>
      </c>
      <c r="Q46" s="3498"/>
      <c r="R46" s="3498"/>
      <c r="S46" s="3498"/>
      <c r="T46" s="3498"/>
      <c r="U46" s="3498"/>
      <c r="W46" s="3559">
        <v>44866</v>
      </c>
      <c r="X46" s="3559">
        <v>45230</v>
      </c>
      <c r="Y46" s="3554">
        <f>20/1.05</f>
        <v>19.047619047619047</v>
      </c>
      <c r="Z46" s="3560">
        <v>0.1</v>
      </c>
      <c r="AA46" s="3559">
        <v>45231</v>
      </c>
      <c r="AB46" s="3559">
        <v>45596</v>
      </c>
      <c r="AC46" s="3554">
        <f>21/1.05</f>
        <v>20</v>
      </c>
      <c r="AD46" s="3560">
        <v>0.1</v>
      </c>
      <c r="AE46" s="3559">
        <v>45597</v>
      </c>
      <c r="AF46" s="3559">
        <v>45961</v>
      </c>
      <c r="AG46" s="3554">
        <f>22/1.05</f>
        <v>20.952380952380953</v>
      </c>
      <c r="AH46" s="3563">
        <v>0.11</v>
      </c>
      <c r="AI46" s="3559">
        <v>45962</v>
      </c>
      <c r="AJ46" s="3559">
        <v>46326</v>
      </c>
      <c r="AK46" s="3554">
        <f>43/1.05</f>
        <v>40.952380952380949</v>
      </c>
      <c r="AL46" s="3560">
        <v>0.11</v>
      </c>
      <c r="AM46" s="3559"/>
      <c r="AN46" s="3559"/>
      <c r="AQ46" s="3559"/>
      <c r="AR46" s="3559"/>
      <c r="AS46" s="3561"/>
      <c r="AU46" s="3560"/>
      <c r="AV46" s="3562"/>
      <c r="AW46" s="3562"/>
      <c r="AY46" s="3560"/>
      <c r="AZ46" s="3562"/>
      <c r="BA46" s="3562"/>
      <c r="BC46" s="3560"/>
    </row>
    <row r="47" spans="1:78" s="3498" customFormat="1">
      <c r="F47" s="3498" t="s">
        <v>3602</v>
      </c>
      <c r="G47" s="3498" t="s">
        <v>3736</v>
      </c>
      <c r="H47" s="3507"/>
      <c r="I47" s="3507">
        <v>258</v>
      </c>
      <c r="J47" s="3493" t="s">
        <v>3737</v>
      </c>
      <c r="K47" s="3493">
        <v>12</v>
      </c>
      <c r="L47" s="3507">
        <f t="shared" si="0"/>
        <v>113.004</v>
      </c>
      <c r="M47" s="3493" t="s">
        <v>3738</v>
      </c>
      <c r="N47" s="3508">
        <v>44788</v>
      </c>
      <c r="O47" s="3508">
        <v>46248</v>
      </c>
      <c r="P47" s="3498" t="s">
        <v>3598</v>
      </c>
      <c r="W47" s="3508">
        <v>44788</v>
      </c>
      <c r="X47" s="3508">
        <v>45518</v>
      </c>
      <c r="Y47" s="3498">
        <f>12/1.05</f>
        <v>11.428571428571429</v>
      </c>
      <c r="Z47" s="3514">
        <v>0.08</v>
      </c>
      <c r="AA47" s="3508">
        <v>45519</v>
      </c>
      <c r="AB47" s="3508">
        <v>46248</v>
      </c>
      <c r="AC47" s="3498">
        <f>13/1.05</f>
        <v>12.38095238095238</v>
      </c>
      <c r="AD47" s="3510">
        <v>0.09</v>
      </c>
      <c r="AE47" s="3508"/>
      <c r="AF47" s="3508"/>
      <c r="AH47" s="3510"/>
      <c r="AI47" s="3508"/>
      <c r="AJ47" s="3508"/>
      <c r="AL47" s="3510"/>
      <c r="AM47" s="3508"/>
      <c r="AN47" s="3508"/>
      <c r="AQ47" s="3508"/>
      <c r="AR47" s="3508"/>
      <c r="AS47" s="3511"/>
      <c r="AU47" s="3510"/>
      <c r="AV47" s="3509"/>
      <c r="AW47" s="3509"/>
      <c r="AY47" s="3510"/>
      <c r="AZ47" s="3509"/>
      <c r="BA47" s="3509"/>
      <c r="BC47" s="3510"/>
    </row>
    <row r="48" spans="1:78" s="3498" customFormat="1">
      <c r="A48" s="3498" t="s">
        <v>3597</v>
      </c>
      <c r="B48" s="3498" t="e">
        <f>#REF!+1</f>
        <v>#REF!</v>
      </c>
      <c r="E48" s="3498" t="s">
        <v>3739</v>
      </c>
      <c r="F48" s="3498" t="str">
        <f>INDEX([7]总表!$B$10:$B$220,MATCH(G48,[7]总表!$F$10:$F$220,0))</f>
        <v>南区商业</v>
      </c>
      <c r="G48" s="3498" t="s">
        <v>3740</v>
      </c>
      <c r="H48" s="3507"/>
      <c r="I48" s="3507">
        <v>561.62</v>
      </c>
      <c r="J48" s="3507" t="s">
        <v>3720</v>
      </c>
      <c r="K48" s="3507">
        <v>30</v>
      </c>
      <c r="L48" s="3507">
        <f t="shared" si="0"/>
        <v>614.97389999999996</v>
      </c>
      <c r="M48" s="3507" t="s">
        <v>3385</v>
      </c>
      <c r="N48" s="3508">
        <v>43405</v>
      </c>
      <c r="O48" s="3508">
        <v>44865</v>
      </c>
      <c r="S48" s="3498" t="s">
        <v>3624</v>
      </c>
      <c r="W48" s="3508">
        <f>EDATE(N48,24)</f>
        <v>44136</v>
      </c>
      <c r="X48" s="3508">
        <f>IF(W48&lt;$O48,EDATE(W48,12)-1,"")</f>
        <v>44500</v>
      </c>
      <c r="Y48" s="3498">
        <f>32/1.05</f>
        <v>30.476190476190474</v>
      </c>
      <c r="AA48" s="3508">
        <f>IF(X48&lt;$O48,X48+1,"")</f>
        <v>44501</v>
      </c>
      <c r="AB48" s="3508">
        <f>IF(X48&lt;$O48,EDATE(AA48,12)-1,"")</f>
        <v>44865</v>
      </c>
      <c r="AC48" s="3498">
        <f>33/1.05</f>
        <v>31.428571428571427</v>
      </c>
      <c r="AD48" s="3510"/>
      <c r="AE48" s="3508"/>
      <c r="AF48" s="3508"/>
      <c r="AH48" s="3510"/>
      <c r="AI48" s="3508"/>
      <c r="AJ48" s="3508"/>
      <c r="AL48" s="3510"/>
      <c r="AM48" s="3508"/>
      <c r="AN48" s="3508"/>
      <c r="AQ48" s="3508"/>
      <c r="AR48" s="3508"/>
      <c r="AS48" s="3511"/>
      <c r="AU48" s="3510"/>
      <c r="AV48" s="3509"/>
      <c r="AW48" s="3509"/>
      <c r="AY48" s="3510"/>
      <c r="AZ48" s="3509"/>
      <c r="BA48" s="3509"/>
      <c r="BC48" s="3510"/>
    </row>
    <row r="49" spans="1:78">
      <c r="A49" s="3496" t="s">
        <v>3597</v>
      </c>
      <c r="B49" s="3498" t="e">
        <f>B48+1</f>
        <v>#REF!</v>
      </c>
      <c r="E49" s="3496" t="s">
        <v>3741</v>
      </c>
      <c r="F49" s="3498" t="str">
        <f>INDEX([7]总表!$B$10:$B$220,MATCH(G49,[7]总表!$F$10:$F$220,0))</f>
        <v>南区商业</v>
      </c>
      <c r="G49" s="3496" t="s">
        <v>3742</v>
      </c>
      <c r="I49" s="3497">
        <v>571.65</v>
      </c>
      <c r="J49" s="3512" t="s">
        <v>3743</v>
      </c>
      <c r="K49" s="3512">
        <v>5.5</v>
      </c>
      <c r="L49" s="3507">
        <f t="shared" si="0"/>
        <v>114.7587375</v>
      </c>
      <c r="M49" s="3497" t="s">
        <v>3385</v>
      </c>
      <c r="N49" s="3508">
        <v>42628</v>
      </c>
      <c r="O49" s="3508">
        <v>46644</v>
      </c>
      <c r="S49" s="3496" t="s">
        <v>3624</v>
      </c>
      <c r="W49" s="3508">
        <f>EDATE(N49,48)</f>
        <v>44089</v>
      </c>
      <c r="X49" s="3508">
        <f>IF(W49&lt;$O49,EDATE(W49,24)-1,"")</f>
        <v>44818</v>
      </c>
      <c r="Y49" s="3496">
        <f>6.1/1.05</f>
        <v>5.8095238095238093</v>
      </c>
      <c r="AA49" s="3508">
        <f>IF(X49&lt;$O49,X49+1,"")</f>
        <v>44819</v>
      </c>
      <c r="AB49" s="3508">
        <f>IF(X49&lt;$O49,EDATE(AA49,12)-1,"")</f>
        <v>45183</v>
      </c>
      <c r="AC49" s="3496">
        <f>6.4/1.05</f>
        <v>6.0952380952380949</v>
      </c>
      <c r="AE49" s="3508">
        <v>45184</v>
      </c>
      <c r="AF49" s="3508">
        <v>45549</v>
      </c>
      <c r="AG49" s="3496">
        <f>13.8/1.05</f>
        <v>13.142857142857142</v>
      </c>
      <c r="AH49" s="3500">
        <v>0.09</v>
      </c>
      <c r="AI49" s="3508">
        <v>45550</v>
      </c>
      <c r="AJ49" s="3508">
        <v>45914</v>
      </c>
      <c r="AK49" s="3496">
        <f>14.8/1.05</f>
        <v>14.095238095238095</v>
      </c>
      <c r="AL49" s="3500">
        <v>0.09</v>
      </c>
      <c r="AM49" s="3508">
        <v>45915</v>
      </c>
      <c r="AN49" s="3508">
        <v>46279</v>
      </c>
      <c r="AO49" s="3496">
        <f>15.8/1.05</f>
        <v>15.047619047619047</v>
      </c>
      <c r="AP49" s="3500">
        <v>0.1</v>
      </c>
      <c r="AQ49" s="3508">
        <v>46280</v>
      </c>
      <c r="AR49" s="3508">
        <v>46644</v>
      </c>
      <c r="AS49" s="3501">
        <f>16.8/1.05</f>
        <v>16</v>
      </c>
    </row>
    <row r="50" spans="1:78" ht="25.5">
      <c r="A50" s="3496" t="s">
        <v>3597</v>
      </c>
      <c r="B50" s="3498" t="e">
        <f>B49+1</f>
        <v>#REF!</v>
      </c>
      <c r="E50" s="3498" t="s">
        <v>3744</v>
      </c>
      <c r="F50" s="3498" t="s">
        <v>3602</v>
      </c>
      <c r="G50" s="3496" t="s">
        <v>3745</v>
      </c>
      <c r="I50" s="3497">
        <v>216.42</v>
      </c>
      <c r="J50" s="3497" t="s">
        <v>3746</v>
      </c>
      <c r="K50" s="3497">
        <v>8.75</v>
      </c>
      <c r="L50" s="3507">
        <f t="shared" si="0"/>
        <v>69.119137499999994</v>
      </c>
      <c r="M50" s="3497" t="s">
        <v>3747</v>
      </c>
      <c r="N50" s="3508">
        <v>42628</v>
      </c>
      <c r="O50" s="3508">
        <v>46279</v>
      </c>
      <c r="S50" s="3496" t="s">
        <v>3624</v>
      </c>
      <c r="W50" s="3508">
        <f>EDATE(N50,48)</f>
        <v>44089</v>
      </c>
      <c r="X50" s="3508">
        <f>IF(W50&lt;$O50,EDATE(W50,12)-1,"")</f>
        <v>44453</v>
      </c>
      <c r="Y50" s="3496">
        <f>10.63/1.05</f>
        <v>10.123809523809523</v>
      </c>
      <c r="Z50" s="3500">
        <v>0.12</v>
      </c>
      <c r="AA50" s="3508">
        <f>IF(X50&lt;$O50,X50+1,"")</f>
        <v>44454</v>
      </c>
      <c r="AB50" s="3508">
        <v>44818</v>
      </c>
      <c r="AC50" s="3496">
        <f>17.5/1.05</f>
        <v>16.666666666666664</v>
      </c>
      <c r="AD50" s="3500">
        <v>0.12</v>
      </c>
      <c r="AE50" s="3508">
        <v>44819</v>
      </c>
      <c r="AF50" s="3508">
        <v>45183</v>
      </c>
      <c r="AG50" s="3496">
        <f>18.5/1.05</f>
        <v>17.619047619047617</v>
      </c>
      <c r="AH50" s="3500">
        <v>0.12</v>
      </c>
      <c r="AI50" s="3508">
        <v>45184</v>
      </c>
      <c r="AJ50" s="3508">
        <v>45549</v>
      </c>
      <c r="AK50" s="3496">
        <f>19.5/1.05</f>
        <v>18.571428571428569</v>
      </c>
      <c r="AL50" s="3500">
        <v>0.12</v>
      </c>
      <c r="AM50" s="3508">
        <v>45550</v>
      </c>
      <c r="AN50" s="3508">
        <v>45914</v>
      </c>
      <c r="AO50" s="3496">
        <f>20.5/1.05</f>
        <v>19.523809523809522</v>
      </c>
      <c r="AP50" s="3500">
        <v>0.13</v>
      </c>
      <c r="AQ50" s="3508">
        <v>45915</v>
      </c>
      <c r="AR50" s="3508">
        <v>46279</v>
      </c>
      <c r="AS50" s="3501">
        <f>21.5/1.05</f>
        <v>20.476190476190474</v>
      </c>
    </row>
    <row r="51" spans="1:78" s="3498" customFormat="1" ht="25.5">
      <c r="A51" s="3498" t="s">
        <v>3597</v>
      </c>
      <c r="B51" s="3498" t="e">
        <f>B50+1</f>
        <v>#REF!</v>
      </c>
      <c r="E51" s="3498" t="s">
        <v>3748</v>
      </c>
      <c r="F51" s="3498" t="s">
        <v>3602</v>
      </c>
      <c r="G51" s="3498" t="s">
        <v>3749</v>
      </c>
      <c r="H51" s="3507"/>
      <c r="I51" s="3507">
        <v>405.35</v>
      </c>
      <c r="J51" s="3507" t="s">
        <v>3750</v>
      </c>
      <c r="K51" s="3507">
        <v>9</v>
      </c>
      <c r="L51" s="3507">
        <f t="shared" si="0"/>
        <v>133.15747500000001</v>
      </c>
      <c r="M51" s="3507" t="s">
        <v>3751</v>
      </c>
      <c r="N51" s="3508">
        <v>42628</v>
      </c>
      <c r="O51" s="3508">
        <v>46279</v>
      </c>
      <c r="S51" s="3498" t="s">
        <v>3624</v>
      </c>
      <c r="W51" s="3508">
        <f>EDATE(N51,48)</f>
        <v>44089</v>
      </c>
      <c r="X51" s="3508">
        <f>IF(W51&lt;$O51,EDATE(W51,12)-1,"")</f>
        <v>44453</v>
      </c>
      <c r="Y51" s="3498">
        <f>9/1.05</f>
        <v>8.5714285714285712</v>
      </c>
      <c r="Z51" s="3510">
        <v>0.11</v>
      </c>
      <c r="AA51" s="3508">
        <f>IF(X51&lt;$O51,X51+1,"")</f>
        <v>44454</v>
      </c>
      <c r="AB51" s="3508">
        <f>IF(X51&lt;$O51,EDATE(AA51,24)-1,"")</f>
        <v>45183</v>
      </c>
      <c r="AC51" s="3498">
        <f>20/1.05</f>
        <v>19.047619047619047</v>
      </c>
      <c r="AD51" s="3510">
        <v>0.11</v>
      </c>
      <c r="AE51" s="3508">
        <f>IF(AB51&lt;$O51,AB51+1,"")</f>
        <v>45184</v>
      </c>
      <c r="AF51" s="3508">
        <f>IF(AB51&lt;$O51,EDATE(AE51,12)-1,"")</f>
        <v>45549</v>
      </c>
      <c r="AG51" s="3498">
        <f>21/1.05</f>
        <v>20</v>
      </c>
      <c r="AH51" s="3510">
        <v>0.12</v>
      </c>
      <c r="AI51" s="3508">
        <f>IF(AF51&lt;$O51,AF51+1,"")</f>
        <v>45550</v>
      </c>
      <c r="AJ51" s="3508">
        <f>IF(AF51&lt;$O51,EDATE(AI51,12)-1,"")</f>
        <v>45914</v>
      </c>
      <c r="AK51" s="3498">
        <f>22/1.05</f>
        <v>20.952380952380953</v>
      </c>
      <c r="AL51" s="3510">
        <v>0.13</v>
      </c>
      <c r="AM51" s="3508">
        <f>IF(AJ51&lt;$O51,AJ51+1,"")</f>
        <v>45915</v>
      </c>
      <c r="AN51" s="3508">
        <f>IF(AJ51&lt;$O51,EDATE(AM51,12)-1,"")</f>
        <v>46279</v>
      </c>
      <c r="AO51" s="3498">
        <f>23/1.05</f>
        <v>21.904761904761905</v>
      </c>
      <c r="AP51" s="3510">
        <v>0.14000000000000001</v>
      </c>
      <c r="AQ51" s="3508"/>
      <c r="AR51" s="3508"/>
      <c r="AS51" s="3511"/>
      <c r="AU51" s="3510"/>
      <c r="AV51" s="3509"/>
      <c r="AW51" s="3509"/>
      <c r="AY51" s="3510"/>
      <c r="AZ51" s="3509"/>
      <c r="BA51" s="3509"/>
      <c r="BC51" s="3510"/>
    </row>
    <row r="52" spans="1:78" s="3523" customFormat="1">
      <c r="A52" s="3523" t="s">
        <v>3597</v>
      </c>
      <c r="B52" s="3523" t="e">
        <f>B51+1</f>
        <v>#REF!</v>
      </c>
      <c r="E52" s="3523" t="s">
        <v>3752</v>
      </c>
      <c r="F52" s="3523" t="str">
        <f>INDEX([7]总表!$B$10:$B$220,MATCH(G52,[7]总表!$F$10:$F$220,0))</f>
        <v>南区商业</v>
      </c>
      <c r="G52" s="3523" t="s">
        <v>3753</v>
      </c>
      <c r="H52" s="3524"/>
      <c r="I52" s="3524">
        <v>282.91000000000003</v>
      </c>
      <c r="J52" s="3525" t="s">
        <v>3754</v>
      </c>
      <c r="K52" s="3525">
        <v>5</v>
      </c>
      <c r="L52" s="3507">
        <f t="shared" si="0"/>
        <v>51.631075000000003</v>
      </c>
      <c r="M52" s="3524" t="s">
        <v>3385</v>
      </c>
      <c r="N52" s="3526">
        <v>42628</v>
      </c>
      <c r="O52" s="3526">
        <v>44818</v>
      </c>
      <c r="S52" s="3523" t="s">
        <v>3755</v>
      </c>
      <c r="W52" s="3526">
        <f>EDATE(N52,36)</f>
        <v>43723</v>
      </c>
      <c r="X52" s="3526">
        <f>IF(W52&lt;$O52,EDATE(W52,36)-1,"")</f>
        <v>44818</v>
      </c>
      <c r="Y52" s="3523">
        <f>5.4/1.05</f>
        <v>5.1428571428571432</v>
      </c>
      <c r="AA52" s="3526"/>
      <c r="AB52" s="3526"/>
      <c r="AD52" s="3527"/>
      <c r="AE52" s="3526"/>
      <c r="AF52" s="3526"/>
      <c r="AH52" s="3527"/>
      <c r="AI52" s="3526"/>
      <c r="AJ52" s="3526"/>
      <c r="AL52" s="3527"/>
      <c r="AM52" s="3526"/>
      <c r="AN52" s="3526"/>
      <c r="AQ52" s="3526"/>
      <c r="AR52" s="3526"/>
      <c r="AS52" s="3528"/>
      <c r="AU52" s="3527"/>
      <c r="AV52" s="3529"/>
      <c r="AW52" s="3529"/>
      <c r="AY52" s="3527"/>
      <c r="AZ52" s="3529"/>
      <c r="BA52" s="3529"/>
      <c r="BC52" s="3527"/>
    </row>
    <row r="53" spans="1:78" s="3498" customFormat="1">
      <c r="E53" s="3498">
        <v>96</v>
      </c>
      <c r="F53" s="3498" t="s">
        <v>3602</v>
      </c>
      <c r="G53" s="3492" t="s">
        <v>3756</v>
      </c>
      <c r="H53" s="3507"/>
      <c r="I53" s="3507">
        <v>323.33</v>
      </c>
      <c r="J53" s="3493" t="s">
        <v>3757</v>
      </c>
      <c r="K53" s="3493">
        <v>14</v>
      </c>
      <c r="L53" s="3507">
        <f t="shared" si="0"/>
        <v>165.22162999999998</v>
      </c>
      <c r="M53" s="3493" t="s">
        <v>3738</v>
      </c>
      <c r="N53" s="3508">
        <v>45017</v>
      </c>
      <c r="O53" s="3508">
        <v>46477</v>
      </c>
      <c r="P53" s="3498" t="s">
        <v>3638</v>
      </c>
      <c r="W53" s="3508">
        <v>45017</v>
      </c>
      <c r="X53" s="3508">
        <v>45747</v>
      </c>
      <c r="Y53" s="3498">
        <f>14/1.05</f>
        <v>13.333333333333332</v>
      </c>
      <c r="Z53" s="3514">
        <v>0.08</v>
      </c>
      <c r="AA53" s="3508">
        <v>45748</v>
      </c>
      <c r="AB53" s="3508">
        <v>46477</v>
      </c>
      <c r="AC53" s="3498">
        <f>15/1.05</f>
        <v>14.285714285714285</v>
      </c>
      <c r="AD53" s="3510">
        <v>0.09</v>
      </c>
      <c r="AE53" s="3508"/>
      <c r="AF53" s="3508"/>
      <c r="AH53" s="3510"/>
      <c r="AI53" s="3508"/>
      <c r="AJ53" s="3508"/>
      <c r="AL53" s="3510"/>
      <c r="AM53" s="3508"/>
      <c r="AN53" s="3508"/>
      <c r="AQ53" s="3508"/>
      <c r="AR53" s="3508"/>
      <c r="AS53" s="3511"/>
      <c r="AU53" s="3510"/>
      <c r="AV53" s="3509"/>
      <c r="AW53" s="3509"/>
      <c r="AY53" s="3510"/>
      <c r="AZ53" s="3509"/>
      <c r="BA53" s="3509"/>
      <c r="BC53" s="3510"/>
    </row>
    <row r="54" spans="1:78" s="3564" customFormat="1" ht="15.75">
      <c r="A54" s="3515"/>
      <c r="B54" s="3516"/>
      <c r="E54" s="3516"/>
      <c r="F54" s="3516"/>
      <c r="G54" s="3516"/>
      <c r="H54" s="3517"/>
      <c r="I54" s="3565"/>
      <c r="J54" s="3517" t="s">
        <v>3758</v>
      </c>
      <c r="K54" s="3517">
        <v>16.5</v>
      </c>
      <c r="L54" s="3507">
        <f t="shared" si="0"/>
        <v>0</v>
      </c>
      <c r="M54" s="3517" t="s">
        <v>3759</v>
      </c>
      <c r="N54" s="3519">
        <v>44454</v>
      </c>
      <c r="O54" s="3519">
        <v>45914</v>
      </c>
      <c r="S54" s="3515"/>
      <c r="W54" s="3519">
        <v>44454</v>
      </c>
      <c r="X54" s="3519">
        <v>44818</v>
      </c>
      <c r="Y54" s="3515">
        <f>16.5/1.05</f>
        <v>15.714285714285714</v>
      </c>
      <c r="Z54" s="3520">
        <v>0.12</v>
      </c>
      <c r="AA54" s="3519">
        <v>44819</v>
      </c>
      <c r="AB54" s="3519">
        <v>45183</v>
      </c>
      <c r="AC54" s="3515">
        <f>17.5/1.05</f>
        <v>16.666666666666664</v>
      </c>
      <c r="AD54" s="3520">
        <v>0.12</v>
      </c>
      <c r="AE54" s="3519">
        <v>45184</v>
      </c>
      <c r="AF54" s="3519">
        <v>45549</v>
      </c>
      <c r="AG54" s="3515">
        <f>18.5/1.05</f>
        <v>17.619047619047617</v>
      </c>
      <c r="AH54" s="3520">
        <v>0.13</v>
      </c>
      <c r="AI54" s="3519">
        <v>45550</v>
      </c>
      <c r="AJ54" s="3519">
        <v>45914</v>
      </c>
      <c r="AK54" s="3515">
        <f>19.5/1.05</f>
        <v>18.571428571428569</v>
      </c>
      <c r="AL54" s="3520">
        <v>0.13</v>
      </c>
      <c r="AM54" s="3519"/>
      <c r="AN54" s="3519"/>
      <c r="AO54" s="3515"/>
      <c r="AP54" s="3515"/>
      <c r="AQ54" s="3519"/>
      <c r="AR54" s="3519"/>
      <c r="AS54" s="3521"/>
      <c r="AT54" s="3515"/>
      <c r="AU54" s="3520"/>
      <c r="AV54" s="3522"/>
      <c r="AW54" s="3522"/>
      <c r="AX54" s="3515"/>
      <c r="AY54" s="3520"/>
      <c r="AZ54" s="3522"/>
      <c r="BA54" s="3522"/>
      <c r="BB54" s="3515"/>
      <c r="BC54" s="3520"/>
      <c r="BD54" s="3515"/>
      <c r="BE54" s="3515"/>
      <c r="BF54" s="3515"/>
      <c r="BG54" s="3515"/>
      <c r="BH54" s="3515"/>
      <c r="BI54" s="3515"/>
      <c r="BJ54" s="3515"/>
      <c r="BK54" s="3515"/>
      <c r="BL54" s="3515"/>
      <c r="BM54" s="3515"/>
      <c r="BN54" s="3515"/>
      <c r="BO54" s="3515"/>
      <c r="BP54" s="3515"/>
      <c r="BQ54" s="3515"/>
      <c r="BR54" s="3515"/>
      <c r="BS54" s="3515"/>
      <c r="BT54" s="3515"/>
      <c r="BU54" s="3515"/>
      <c r="BV54" s="3515"/>
      <c r="BW54" s="3515"/>
      <c r="BX54" s="3515"/>
      <c r="BY54" s="3515"/>
      <c r="BZ54" s="3515"/>
    </row>
    <row r="55" spans="1:78" s="3564" customFormat="1" ht="15.75">
      <c r="A55" s="3515"/>
      <c r="B55" s="3516"/>
      <c r="E55" s="3516">
        <v>58</v>
      </c>
      <c r="F55" s="3515" t="s">
        <v>3602</v>
      </c>
      <c r="G55" s="3566" t="s">
        <v>3760</v>
      </c>
      <c r="H55" s="3517"/>
      <c r="I55" s="3565">
        <v>614.28</v>
      </c>
      <c r="J55" s="3518" t="s">
        <v>3761</v>
      </c>
      <c r="K55" s="3518"/>
      <c r="L55" s="3507">
        <f t="shared" si="0"/>
        <v>0</v>
      </c>
      <c r="M55" s="3517" t="s">
        <v>3665</v>
      </c>
      <c r="N55" s="3519">
        <v>44774</v>
      </c>
      <c r="O55" s="3519">
        <v>46599</v>
      </c>
      <c r="P55" s="3564" t="s">
        <v>3598</v>
      </c>
      <c r="S55" s="3515"/>
      <c r="W55" s="3519">
        <v>44774</v>
      </c>
      <c r="X55" s="3519">
        <v>45138</v>
      </c>
      <c r="Y55" s="3515">
        <f>12/1.05</f>
        <v>11.428571428571429</v>
      </c>
      <c r="Z55" s="3520">
        <v>0.08</v>
      </c>
      <c r="AA55" s="3519">
        <v>45139</v>
      </c>
      <c r="AB55" s="3519">
        <v>45504</v>
      </c>
      <c r="AC55" s="3515">
        <f>12/1.05</f>
        <v>11.428571428571429</v>
      </c>
      <c r="AD55" s="3520">
        <v>0.08</v>
      </c>
      <c r="AE55" s="3519">
        <v>45505</v>
      </c>
      <c r="AF55" s="3519">
        <v>45869</v>
      </c>
      <c r="AG55" s="3515">
        <f>13/1.05</f>
        <v>12.38095238095238</v>
      </c>
      <c r="AH55" s="3520">
        <v>0.09</v>
      </c>
      <c r="AI55" s="3519">
        <v>45870</v>
      </c>
      <c r="AJ55" s="3519">
        <v>46234</v>
      </c>
      <c r="AK55" s="3515">
        <f>13/1.05</f>
        <v>12.38095238095238</v>
      </c>
      <c r="AL55" s="3520">
        <v>0.09</v>
      </c>
      <c r="AM55" s="3519">
        <v>46235</v>
      </c>
      <c r="AN55" s="3519">
        <v>46599</v>
      </c>
      <c r="AO55" s="3515">
        <f>14/1.05</f>
        <v>13.333333333333332</v>
      </c>
      <c r="AP55" s="3567">
        <v>0.1</v>
      </c>
      <c r="AQ55" s="3519"/>
      <c r="AR55" s="3519"/>
      <c r="AS55" s="3521"/>
      <c r="AT55" s="3515"/>
      <c r="AU55" s="3520"/>
      <c r="AV55" s="3522"/>
      <c r="AW55" s="3522"/>
      <c r="AX55" s="3515"/>
      <c r="AY55" s="3520"/>
      <c r="AZ55" s="3522"/>
      <c r="BA55" s="3522"/>
      <c r="BB55" s="3515"/>
      <c r="BC55" s="3520"/>
      <c r="BD55" s="3515"/>
      <c r="BE55" s="3515"/>
      <c r="BF55" s="3515"/>
      <c r="BG55" s="3515"/>
      <c r="BH55" s="3515"/>
      <c r="BI55" s="3515"/>
      <c r="BJ55" s="3515"/>
      <c r="BK55" s="3515"/>
      <c r="BL55" s="3515"/>
      <c r="BM55" s="3515"/>
      <c r="BN55" s="3515"/>
      <c r="BO55" s="3515"/>
      <c r="BP55" s="3515"/>
      <c r="BQ55" s="3515"/>
      <c r="BR55" s="3515"/>
      <c r="BS55" s="3515"/>
      <c r="BT55" s="3515"/>
      <c r="BU55" s="3515"/>
      <c r="BV55" s="3515"/>
      <c r="BW55" s="3515"/>
      <c r="BX55" s="3515"/>
      <c r="BY55" s="3515"/>
      <c r="BZ55" s="3515"/>
    </row>
    <row r="56" spans="1:78" s="3498" customFormat="1" ht="25.5">
      <c r="A56" s="3498" t="s">
        <v>3597</v>
      </c>
      <c r="B56" s="3498" t="e">
        <f>#REF!+1</f>
        <v>#REF!</v>
      </c>
      <c r="E56" s="3498" t="s">
        <v>3762</v>
      </c>
      <c r="F56" s="3498" t="s">
        <v>3602</v>
      </c>
      <c r="G56" s="3498" t="s">
        <v>3763</v>
      </c>
      <c r="H56" s="3507"/>
      <c r="I56" s="3507">
        <v>60</v>
      </c>
      <c r="J56" s="3493" t="s">
        <v>3764</v>
      </c>
      <c r="K56" s="3493">
        <v>5</v>
      </c>
      <c r="L56" s="3507">
        <f t="shared" si="0"/>
        <v>10.95</v>
      </c>
      <c r="M56" s="3507" t="s">
        <v>3385</v>
      </c>
      <c r="N56" s="3508">
        <v>42628</v>
      </c>
      <c r="O56" s="3508">
        <v>47010</v>
      </c>
      <c r="S56" s="3498" t="s">
        <v>3624</v>
      </c>
      <c r="W56" s="3508">
        <f>EDATE(N56,48)</f>
        <v>44089</v>
      </c>
      <c r="X56" s="3508">
        <f>IF(W56&lt;$O56,EDATE(W56,24)-1,"")</f>
        <v>44818</v>
      </c>
      <c r="Y56" s="3498">
        <f>5.67/1.05</f>
        <v>5.3999999999999995</v>
      </c>
      <c r="AA56" s="3508">
        <f>IF(X56&lt;$O56,X56+1,"")</f>
        <v>44819</v>
      </c>
      <c r="AB56" s="3508">
        <f>IF(X56&lt;$O56,EDATE(AA56,12)-1,"")</f>
        <v>45183</v>
      </c>
      <c r="AC56" s="3498">
        <f>5.67/1.05</f>
        <v>5.3999999999999995</v>
      </c>
      <c r="AD56" s="3510"/>
      <c r="AE56" s="3508">
        <f>IF(AB56&lt;$O56,AB56+1,"")</f>
        <v>45184</v>
      </c>
      <c r="AF56" s="3508">
        <f>IF(AB56&lt;$O56,EDATE(AE56,24)-1,"")</f>
        <v>45914</v>
      </c>
      <c r="AG56" s="3498">
        <f>8/1.05</f>
        <v>7.6190476190476186</v>
      </c>
      <c r="AH56" s="3510"/>
      <c r="AI56" s="3508">
        <f>IF(AF56&lt;$O56,AF56+1,"")</f>
        <v>45915</v>
      </c>
      <c r="AJ56" s="3508">
        <f>IF(AF56&lt;$O56,EDATE(AI56,24)-1,"")</f>
        <v>46644</v>
      </c>
      <c r="AK56" s="3498">
        <f>9/1.05</f>
        <v>8.5714285714285712</v>
      </c>
      <c r="AL56" s="3510"/>
      <c r="AM56" s="3508">
        <f>IF(AJ56&lt;$O56,AJ56+1,"")</f>
        <v>46645</v>
      </c>
      <c r="AN56" s="3508">
        <f>IF(AJ56&lt;$O56,EDATE(AM56,12)-1,"")</f>
        <v>47010</v>
      </c>
      <c r="AO56" s="3498">
        <f>10/1.05</f>
        <v>9.5238095238095237</v>
      </c>
      <c r="AQ56" s="3508"/>
      <c r="AR56" s="3508"/>
      <c r="AS56" s="3511"/>
      <c r="AU56" s="3510"/>
      <c r="AV56" s="3509"/>
      <c r="AW56" s="3509"/>
      <c r="AY56" s="3510"/>
      <c r="AZ56" s="3509"/>
      <c r="BA56" s="3509"/>
      <c r="BC56" s="3510"/>
    </row>
    <row r="57" spans="1:78" s="3498" customFormat="1" ht="54" customHeight="1">
      <c r="B57" s="3498" t="e">
        <f>B56+1</f>
        <v>#REF!</v>
      </c>
      <c r="E57" s="3498" t="s">
        <v>3765</v>
      </c>
      <c r="F57" s="3498" t="s">
        <v>3602</v>
      </c>
      <c r="G57" s="3498" t="s">
        <v>3766</v>
      </c>
      <c r="H57" s="3507"/>
      <c r="I57" s="3507">
        <v>1178.8599999999999</v>
      </c>
      <c r="J57" s="3507" t="s">
        <v>3767</v>
      </c>
      <c r="K57" s="3507">
        <v>5.67</v>
      </c>
      <c r="L57" s="3507">
        <f t="shared" si="0"/>
        <v>243.9709713</v>
      </c>
      <c r="M57" s="3493" t="s">
        <v>3385</v>
      </c>
      <c r="N57" s="3508">
        <v>44727</v>
      </c>
      <c r="O57" s="3508">
        <v>47010</v>
      </c>
      <c r="W57" s="3508">
        <v>44727</v>
      </c>
      <c r="X57" s="3508">
        <v>45183</v>
      </c>
      <c r="Y57" s="3498">
        <v>5.67</v>
      </c>
      <c r="AA57" s="3508">
        <v>45184</v>
      </c>
      <c r="AB57" s="3508">
        <v>45914</v>
      </c>
      <c r="AC57" s="3498">
        <v>8</v>
      </c>
      <c r="AD57" s="3510"/>
      <c r="AE57" s="3508">
        <v>45915</v>
      </c>
      <c r="AF57" s="3508">
        <v>46644</v>
      </c>
      <c r="AG57" s="3498">
        <v>9</v>
      </c>
      <c r="AH57" s="3510"/>
      <c r="AI57" s="3508">
        <v>46645</v>
      </c>
      <c r="AJ57" s="3508">
        <v>47010</v>
      </c>
      <c r="AK57" s="3498">
        <v>10</v>
      </c>
      <c r="AL57" s="3510"/>
      <c r="AM57" s="3508"/>
      <c r="AN57" s="3508"/>
      <c r="AQ57" s="3508"/>
      <c r="AR57" s="3508"/>
      <c r="AS57" s="3511"/>
      <c r="AU57" s="3510"/>
      <c r="AV57" s="3509"/>
      <c r="AW57" s="3509"/>
      <c r="AY57" s="3510"/>
      <c r="AZ57" s="3509"/>
      <c r="BA57" s="3509"/>
      <c r="BC57" s="3510"/>
    </row>
    <row r="58" spans="1:78" s="3515" customFormat="1" ht="25.5">
      <c r="E58" s="3515" t="s">
        <v>3768</v>
      </c>
      <c r="F58" s="3515" t="s">
        <v>3602</v>
      </c>
      <c r="G58" s="3515" t="s">
        <v>3769</v>
      </c>
      <c r="H58" s="3517"/>
      <c r="I58" s="3517">
        <v>466.1</v>
      </c>
      <c r="J58" s="3517" t="s">
        <v>3770</v>
      </c>
      <c r="K58" s="3517">
        <v>19</v>
      </c>
      <c r="L58" s="3507">
        <f t="shared" si="0"/>
        <v>323.24034999999998</v>
      </c>
      <c r="M58" s="3517" t="s">
        <v>3771</v>
      </c>
      <c r="N58" s="3519">
        <v>44454</v>
      </c>
      <c r="O58" s="3519">
        <v>46279</v>
      </c>
      <c r="P58" s="3515" t="s">
        <v>3598</v>
      </c>
      <c r="W58" s="3519">
        <v>44454</v>
      </c>
      <c r="X58" s="3519">
        <v>44818</v>
      </c>
      <c r="Y58" s="3515">
        <f>19/1.05</f>
        <v>18.095238095238095</v>
      </c>
      <c r="Z58" s="3520">
        <v>0.09</v>
      </c>
      <c r="AA58" s="3519">
        <v>44819</v>
      </c>
      <c r="AB58" s="3519">
        <v>45183</v>
      </c>
      <c r="AC58" s="3515">
        <f>20/1.05</f>
        <v>19.047619047619047</v>
      </c>
      <c r="AD58" s="3520">
        <v>0.1</v>
      </c>
      <c r="AE58" s="3519">
        <v>45184</v>
      </c>
      <c r="AF58" s="3519">
        <v>45549</v>
      </c>
      <c r="AG58" s="3515">
        <f>21/1.05</f>
        <v>20</v>
      </c>
      <c r="AH58" s="3520">
        <v>0.11</v>
      </c>
      <c r="AI58" s="3519">
        <v>45550</v>
      </c>
      <c r="AJ58" s="3519">
        <v>45914</v>
      </c>
      <c r="AK58" s="3515">
        <f>22/1.05</f>
        <v>20.952380952380953</v>
      </c>
      <c r="AL58" s="3520">
        <v>0.12</v>
      </c>
      <c r="AM58" s="3519">
        <v>45915</v>
      </c>
      <c r="AN58" s="3519">
        <v>46279</v>
      </c>
      <c r="AO58" s="3515">
        <f>23/1.05</f>
        <v>21.904761904761905</v>
      </c>
      <c r="AP58" s="3520">
        <v>0.13</v>
      </c>
      <c r="AQ58" s="3519"/>
      <c r="AR58" s="3519"/>
      <c r="AS58" s="3521"/>
      <c r="AU58" s="3520"/>
      <c r="AV58" s="3522"/>
      <c r="AW58" s="3522"/>
      <c r="AY58" s="3520"/>
      <c r="AZ58" s="3522"/>
      <c r="BA58" s="3522"/>
      <c r="BC58" s="3520"/>
    </row>
    <row r="59" spans="1:78" s="3564" customFormat="1" ht="26.25">
      <c r="A59" s="3515"/>
      <c r="B59" s="3515"/>
      <c r="E59" s="3515" t="s">
        <v>3772</v>
      </c>
      <c r="F59" s="3515" t="s">
        <v>3602</v>
      </c>
      <c r="G59" s="3515" t="s">
        <v>3773</v>
      </c>
      <c r="H59" s="3517"/>
      <c r="I59" s="3517">
        <v>267.54000000000002</v>
      </c>
      <c r="J59" s="3517" t="s">
        <v>3774</v>
      </c>
      <c r="K59" s="3517">
        <v>17.5</v>
      </c>
      <c r="L59" s="3507">
        <f t="shared" si="0"/>
        <v>170.89117500000003</v>
      </c>
      <c r="M59" s="3517" t="s">
        <v>3775</v>
      </c>
      <c r="N59" s="3519">
        <v>44454</v>
      </c>
      <c r="O59" s="3519">
        <v>46644</v>
      </c>
      <c r="P59" s="3515" t="s">
        <v>3598</v>
      </c>
      <c r="S59" s="3515"/>
      <c r="W59" s="3519">
        <v>44454</v>
      </c>
      <c r="X59" s="3519">
        <v>44818</v>
      </c>
      <c r="Y59" s="3515">
        <f>17.5/1.05</f>
        <v>16.666666666666664</v>
      </c>
      <c r="Z59" s="3520">
        <v>0.08</v>
      </c>
      <c r="AA59" s="3519">
        <v>44819</v>
      </c>
      <c r="AB59" s="3519">
        <v>45183</v>
      </c>
      <c r="AC59" s="3515">
        <f>17.5/1.05</f>
        <v>16.666666666666664</v>
      </c>
      <c r="AD59" s="3520">
        <v>0.08</v>
      </c>
      <c r="AE59" s="3519">
        <v>45184</v>
      </c>
      <c r="AF59" s="3519">
        <v>45549</v>
      </c>
      <c r="AG59" s="3515">
        <f>18/1.05</f>
        <v>17.142857142857142</v>
      </c>
      <c r="AH59" s="3520">
        <v>0.09</v>
      </c>
      <c r="AI59" s="3519">
        <v>45550</v>
      </c>
      <c r="AJ59" s="3519">
        <v>45914</v>
      </c>
      <c r="AK59" s="3515">
        <f>18/1.05</f>
        <v>17.142857142857142</v>
      </c>
      <c r="AL59" s="3520">
        <v>0.09</v>
      </c>
      <c r="AM59" s="3519">
        <v>45915</v>
      </c>
      <c r="AN59" s="3519">
        <v>46279</v>
      </c>
      <c r="AO59" s="3515">
        <f>18.5/1.05</f>
        <v>17.619047619047617</v>
      </c>
      <c r="AP59" s="3520">
        <v>0.1</v>
      </c>
      <c r="AQ59" s="3519">
        <v>46280</v>
      </c>
      <c r="AR59" s="3519">
        <v>46644</v>
      </c>
      <c r="AS59" s="3521">
        <f>18.5/1.05</f>
        <v>17.619047619047617</v>
      </c>
      <c r="AT59" s="3515"/>
      <c r="AU59" s="3520"/>
      <c r="AV59" s="3522"/>
      <c r="AW59" s="3522"/>
      <c r="AX59" s="3515"/>
      <c r="AY59" s="3520"/>
      <c r="AZ59" s="3522"/>
      <c r="BA59" s="3522"/>
      <c r="BB59" s="3515"/>
      <c r="BC59" s="3520"/>
      <c r="BD59" s="3515"/>
      <c r="BE59" s="3515"/>
      <c r="BF59" s="3515"/>
      <c r="BG59" s="3515"/>
      <c r="BH59" s="3515"/>
      <c r="BI59" s="3515"/>
      <c r="BJ59" s="3515"/>
      <c r="BK59" s="3515"/>
      <c r="BL59" s="3515"/>
      <c r="BM59" s="3515"/>
      <c r="BN59" s="3515"/>
      <c r="BO59" s="3515"/>
      <c r="BP59" s="3515"/>
      <c r="BQ59" s="3515"/>
      <c r="BR59" s="3515"/>
      <c r="BS59" s="3515"/>
      <c r="BT59" s="3515"/>
      <c r="BU59" s="3515"/>
      <c r="BV59" s="3515"/>
      <c r="BW59" s="3515"/>
      <c r="BX59" s="3515"/>
      <c r="BY59" s="3515"/>
      <c r="BZ59" s="3515"/>
    </row>
    <row r="60" spans="1:78" s="3498" customFormat="1" ht="25.5">
      <c r="A60" s="3498" t="s">
        <v>3597</v>
      </c>
      <c r="B60" s="3498" t="e">
        <f>#REF!+1</f>
        <v>#REF!</v>
      </c>
      <c r="E60" s="3498" t="s">
        <v>3776</v>
      </c>
      <c r="F60" s="3498" t="str">
        <f>INDEX([7]总表!$B$10:$B$220,MATCH(G60,[7]总表!$F$10:$F$220,0))</f>
        <v>南区商业</v>
      </c>
      <c r="G60" s="3498" t="s">
        <v>3777</v>
      </c>
      <c r="H60" s="3507"/>
      <c r="I60" s="3507">
        <v>275.79000000000002</v>
      </c>
      <c r="J60" s="3507" t="s">
        <v>3778</v>
      </c>
      <c r="K60" s="3507">
        <v>14</v>
      </c>
      <c r="L60" s="3507">
        <f t="shared" si="0"/>
        <v>140.92869000000002</v>
      </c>
      <c r="M60" s="3507" t="s">
        <v>3779</v>
      </c>
      <c r="N60" s="3508">
        <v>42628</v>
      </c>
      <c r="O60" s="3508">
        <v>46279</v>
      </c>
      <c r="S60" s="3498" t="s">
        <v>3624</v>
      </c>
      <c r="W60" s="3508">
        <f>EDATE(N60,48)</f>
        <v>44089</v>
      </c>
      <c r="X60" s="3508">
        <f>IF(W60&lt;$O60,EDATE(W60,12)-1,"")</f>
        <v>44453</v>
      </c>
      <c r="Y60" s="3498">
        <f>14/1.05</f>
        <v>13.333333333333332</v>
      </c>
      <c r="Z60" s="3510">
        <v>0.11</v>
      </c>
      <c r="AA60" s="3508">
        <f>IF(X60&lt;$O60,X60+1,"")</f>
        <v>44454</v>
      </c>
      <c r="AB60" s="3508">
        <f>IF(X60&lt;$O60,EDATE(AA60,24)-1,"")</f>
        <v>45183</v>
      </c>
      <c r="AC60" s="3498">
        <f>18/1.05</f>
        <v>17.142857142857142</v>
      </c>
      <c r="AD60" s="3510">
        <v>0.12</v>
      </c>
      <c r="AE60" s="3508">
        <f>IF(AB60&lt;$O60,AB60+1,"")</f>
        <v>45184</v>
      </c>
      <c r="AF60" s="3508">
        <f>IF(AB60&lt;$O60,EDATE(AE60,24)-1,"")</f>
        <v>45914</v>
      </c>
      <c r="AG60" s="3498">
        <f>19/1.05</f>
        <v>18.095238095238095</v>
      </c>
      <c r="AH60" s="3510">
        <v>0.13</v>
      </c>
      <c r="AI60" s="3508">
        <f>IF(AF60&lt;$O60,AF60+1,"")</f>
        <v>45915</v>
      </c>
      <c r="AJ60" s="3508">
        <f>IF(AF60&lt;$O60,EDATE(AI60,12)-1,"")</f>
        <v>46279</v>
      </c>
      <c r="AK60" s="3498">
        <f>20/1.05</f>
        <v>19.047619047619047</v>
      </c>
      <c r="AL60" s="3510">
        <v>0.14000000000000001</v>
      </c>
      <c r="AM60" s="3508"/>
      <c r="AN60" s="3508"/>
      <c r="AQ60" s="3508"/>
      <c r="AR60" s="3508"/>
      <c r="AS60" s="3511"/>
      <c r="AU60" s="3510"/>
      <c r="AV60" s="3509"/>
      <c r="AW60" s="3509"/>
      <c r="AY60" s="3510"/>
      <c r="AZ60" s="3509"/>
      <c r="BA60" s="3509"/>
      <c r="BC60" s="3510"/>
    </row>
    <row r="61" spans="1:78" ht="25.5">
      <c r="A61" s="3496" t="s">
        <v>3597</v>
      </c>
      <c r="B61" s="3498" t="e">
        <f>B60+1</f>
        <v>#REF!</v>
      </c>
      <c r="E61" s="3496" t="s">
        <v>3780</v>
      </c>
      <c r="F61" s="3498" t="s">
        <v>3602</v>
      </c>
      <c r="G61" s="3496" t="s">
        <v>3781</v>
      </c>
      <c r="I61" s="3497">
        <v>404</v>
      </c>
      <c r="J61" s="3497" t="s">
        <v>3782</v>
      </c>
      <c r="K61" s="3497">
        <v>6.5</v>
      </c>
      <c r="L61" s="3507">
        <f t="shared" si="0"/>
        <v>95.849000000000004</v>
      </c>
      <c r="M61" s="3497" t="s">
        <v>3783</v>
      </c>
      <c r="N61" s="3508">
        <v>42628</v>
      </c>
      <c r="O61" s="3508">
        <v>45549</v>
      </c>
      <c r="S61" s="3496" t="s">
        <v>3624</v>
      </c>
      <c r="W61" s="3508">
        <f>EDATE(N61,48)</f>
        <v>44089</v>
      </c>
      <c r="X61" s="3508">
        <f>IF(W61&lt;$O61,EDATE(W61,12)-1,"")</f>
        <v>44453</v>
      </c>
      <c r="Y61" s="3496">
        <f>8.5/1.05</f>
        <v>8.0952380952380949</v>
      </c>
      <c r="Z61" s="3500">
        <v>0.09</v>
      </c>
      <c r="AA61" s="3508">
        <f>IF(X61&lt;$O61,X61+1,"")</f>
        <v>44454</v>
      </c>
      <c r="AB61" s="3508">
        <f>IF(X61&lt;$O61,EDATE(AA61,12)-1,"")</f>
        <v>44818</v>
      </c>
      <c r="AC61" s="3496">
        <f>9/1.05</f>
        <v>8.5714285714285712</v>
      </c>
      <c r="AD61" s="3500">
        <v>0.09</v>
      </c>
      <c r="AE61" s="3508">
        <f>IF(AB61&lt;$O61,AB61+1,"")</f>
        <v>44819</v>
      </c>
      <c r="AF61" s="3508">
        <f>IF(AB61&lt;$O61,EDATE(AE61,12)-1,"")</f>
        <v>45183</v>
      </c>
      <c r="AG61" s="3496">
        <f>9.5/1.05</f>
        <v>9.0476190476190474</v>
      </c>
      <c r="AH61" s="3500">
        <v>0.1</v>
      </c>
      <c r="AI61" s="3508">
        <f>IF(AF61&lt;$O61,AF61+1,"")</f>
        <v>45184</v>
      </c>
      <c r="AJ61" s="3508">
        <f>IF(AF61&lt;$O61,EDATE(AI61,12)-1,"")</f>
        <v>45549</v>
      </c>
      <c r="AK61" s="3496">
        <f>10/1.05</f>
        <v>9.5238095238095237</v>
      </c>
      <c r="AL61" s="3500">
        <v>0.1</v>
      </c>
      <c r="AM61" s="3508"/>
      <c r="AN61" s="3508"/>
      <c r="AQ61" s="3508"/>
      <c r="AR61" s="3508"/>
    </row>
    <row r="62" spans="1:78" s="3515" customFormat="1">
      <c r="E62" s="3515">
        <v>61</v>
      </c>
      <c r="F62" s="3515" t="s">
        <v>3602</v>
      </c>
      <c r="G62" s="3568" t="s">
        <v>3784</v>
      </c>
      <c r="H62" s="3517"/>
      <c r="I62" s="3517">
        <v>333.77</v>
      </c>
      <c r="J62" s="3518" t="s">
        <v>3785</v>
      </c>
      <c r="K62" s="3518">
        <v>14</v>
      </c>
      <c r="L62" s="3507">
        <f t="shared" si="0"/>
        <v>170.55646999999999</v>
      </c>
      <c r="M62" s="3517" t="s">
        <v>3734</v>
      </c>
      <c r="N62" s="3519">
        <v>44793</v>
      </c>
      <c r="O62" s="3519">
        <v>46253</v>
      </c>
      <c r="P62" s="3515" t="s">
        <v>3598</v>
      </c>
      <c r="W62" s="3519">
        <v>44793</v>
      </c>
      <c r="X62" s="3519">
        <v>45157</v>
      </c>
      <c r="Y62" s="3515">
        <f>14/1.05</f>
        <v>13.333333333333332</v>
      </c>
      <c r="Z62" s="3520">
        <v>0.1</v>
      </c>
      <c r="AA62" s="3519">
        <v>45158</v>
      </c>
      <c r="AB62" s="3519">
        <v>45523</v>
      </c>
      <c r="AC62" s="3515">
        <f>14/1.05</f>
        <v>13.333333333333332</v>
      </c>
      <c r="AD62" s="3520">
        <v>0.1</v>
      </c>
      <c r="AE62" s="3519">
        <v>45524</v>
      </c>
      <c r="AF62" s="3519">
        <v>45888</v>
      </c>
      <c r="AG62" s="3515">
        <f>15/1.05</f>
        <v>14.285714285714285</v>
      </c>
      <c r="AH62" s="3520">
        <v>0.11</v>
      </c>
      <c r="AI62" s="3519">
        <v>45889</v>
      </c>
      <c r="AJ62" s="3519">
        <v>46253</v>
      </c>
      <c r="AK62" s="3515">
        <f>15/1.05</f>
        <v>14.285714285714285</v>
      </c>
      <c r="AL62" s="3520">
        <v>0.11</v>
      </c>
      <c r="AM62" s="3519"/>
      <c r="AN62" s="3519"/>
      <c r="AQ62" s="3519"/>
      <c r="AR62" s="3519"/>
      <c r="AS62" s="3521"/>
      <c r="AU62" s="3520"/>
      <c r="AV62" s="3522"/>
      <c r="AW62" s="3522"/>
      <c r="AY62" s="3520"/>
      <c r="AZ62" s="3522"/>
      <c r="BA62" s="3522"/>
      <c r="BC62" s="3520"/>
    </row>
    <row r="63" spans="1:78" ht="25.5">
      <c r="A63" s="3496" t="s">
        <v>3597</v>
      </c>
      <c r="B63" s="3498" t="e">
        <f>#REF!+1</f>
        <v>#REF!</v>
      </c>
      <c r="E63" s="3496" t="s">
        <v>3786</v>
      </c>
      <c r="F63" s="3498" t="str">
        <f>INDEX([7]总表!$B$10:$B$220,MATCH(G63,[7]总表!$F$10:$F$220,0))</f>
        <v>南区商业</v>
      </c>
      <c r="G63" s="3496" t="s">
        <v>3787</v>
      </c>
      <c r="I63" s="3497">
        <v>311.98</v>
      </c>
      <c r="J63" s="3497" t="s">
        <v>3788</v>
      </c>
      <c r="K63" s="3497">
        <v>6</v>
      </c>
      <c r="L63" s="3507">
        <f t="shared" si="0"/>
        <v>68.323620000000005</v>
      </c>
      <c r="M63" s="3497" t="s">
        <v>3789</v>
      </c>
      <c r="N63" s="3508">
        <v>42628</v>
      </c>
      <c r="O63" s="3508">
        <v>45549</v>
      </c>
      <c r="S63" s="3496" t="s">
        <v>3624</v>
      </c>
      <c r="W63" s="3508">
        <f>EDATE(N63,48)</f>
        <v>44089</v>
      </c>
      <c r="X63" s="3508">
        <f>IF(W63&lt;$O63,EDATE(W63,12)-1,"")</f>
        <v>44453</v>
      </c>
      <c r="Y63" s="3496">
        <f>7.6/1.05</f>
        <v>7.2380952380952372</v>
      </c>
      <c r="Z63" s="3500">
        <v>0.09</v>
      </c>
      <c r="AA63" s="3508">
        <f>IF(X63&lt;$O63,X63+1,"")</f>
        <v>44454</v>
      </c>
      <c r="AB63" s="3508">
        <f>IF(X63&lt;$O63,EDATE(AA63,12)-1,"")</f>
        <v>44818</v>
      </c>
      <c r="AC63" s="3496">
        <f>8.2/1.05</f>
        <v>7.8095238095238084</v>
      </c>
      <c r="AD63" s="3500">
        <v>0.09</v>
      </c>
      <c r="AE63" s="3508">
        <f>IF(AB63&lt;$O63,AB63+1,"")</f>
        <v>44819</v>
      </c>
      <c r="AF63" s="3508">
        <f>IF(AB63&lt;$O63,EDATE(AE63,12)-1,"")</f>
        <v>45183</v>
      </c>
      <c r="AG63" s="3496">
        <f>8.8/1.05</f>
        <v>8.3809523809523814</v>
      </c>
      <c r="AH63" s="3500">
        <v>0.1</v>
      </c>
      <c r="AI63" s="3508">
        <f>IF(AF63&lt;$O63,AF63+1,"")</f>
        <v>45184</v>
      </c>
      <c r="AJ63" s="3508">
        <f>IF(AF63&lt;$O63,EDATE(AI63,12)-1,"")</f>
        <v>45549</v>
      </c>
      <c r="AK63" s="3496">
        <f>9.5/1.05</f>
        <v>9.0476190476190474</v>
      </c>
      <c r="AL63" s="3500">
        <v>0.1</v>
      </c>
      <c r="AM63" s="3508"/>
      <c r="AN63" s="3508"/>
      <c r="AQ63" s="3508"/>
      <c r="AR63" s="3508"/>
    </row>
    <row r="64" spans="1:78" ht="25.5">
      <c r="A64" s="3496" t="s">
        <v>3597</v>
      </c>
      <c r="B64" s="3498" t="e">
        <f>B63+1</f>
        <v>#REF!</v>
      </c>
      <c r="E64" s="3496" t="s">
        <v>3790</v>
      </c>
      <c r="F64" s="3498" t="s">
        <v>3602</v>
      </c>
      <c r="G64" s="3496" t="s">
        <v>3791</v>
      </c>
      <c r="I64" s="3497">
        <v>286</v>
      </c>
      <c r="J64" s="3497" t="s">
        <v>3792</v>
      </c>
      <c r="K64" s="3497">
        <v>5</v>
      </c>
      <c r="L64" s="3507">
        <f t="shared" si="0"/>
        <v>52.195</v>
      </c>
      <c r="M64" s="3497" t="s">
        <v>3385</v>
      </c>
      <c r="N64" s="3508">
        <v>42962</v>
      </c>
      <c r="O64" s="3508">
        <v>45883</v>
      </c>
      <c r="S64" s="3496">
        <v>0</v>
      </c>
      <c r="W64" s="3508">
        <f>EDATE(N64,24)</f>
        <v>43692</v>
      </c>
      <c r="X64" s="3508">
        <f>IF(W64&lt;$O64,EDATE(W64,24)-1,"")</f>
        <v>44422</v>
      </c>
      <c r="Y64" s="3496">
        <f>5.4/1.05</f>
        <v>5.1428571428571432</v>
      </c>
      <c r="AA64" s="3508">
        <f>IF(X64&lt;$O64,X64+1,"")</f>
        <v>44423</v>
      </c>
      <c r="AB64" s="3508">
        <f>IF(X64&lt;$O64,EDATE(AA64,24)-1,"")</f>
        <v>45152</v>
      </c>
      <c r="AC64" s="3496">
        <f>5.8/1.05</f>
        <v>5.5238095238095237</v>
      </c>
      <c r="AE64" s="3508">
        <f>IF(AB64&lt;$O64,AB64+1,"")</f>
        <v>45153</v>
      </c>
      <c r="AF64" s="3508">
        <f>IF(AB64&lt;$O64,EDATE(AE64,24)-1,"")</f>
        <v>45883</v>
      </c>
      <c r="AG64" s="3496">
        <f>6.2/1.05</f>
        <v>5.9047619047619051</v>
      </c>
      <c r="AI64" s="3508"/>
      <c r="AJ64" s="3508"/>
      <c r="AM64" s="3508"/>
      <c r="AN64" s="3508"/>
      <c r="AQ64" s="3508"/>
      <c r="AR64" s="3508"/>
    </row>
    <row r="65" spans="1:78" s="3498" customFormat="1" ht="25.5">
      <c r="A65" s="3498" t="s">
        <v>3793</v>
      </c>
      <c r="B65" s="3498" t="e">
        <f>B64+1</f>
        <v>#REF!</v>
      </c>
      <c r="E65" s="3498" t="s">
        <v>3794</v>
      </c>
      <c r="F65" s="3498" t="str">
        <f>INDEX([7]总表!$B$10:$B$220,MATCH(G65,[7]总表!$F$10:$F$220,0))</f>
        <v>南区商业</v>
      </c>
      <c r="G65" s="3498" t="s">
        <v>3795</v>
      </c>
      <c r="H65" s="3507"/>
      <c r="I65" s="3507">
        <v>175.08</v>
      </c>
      <c r="J65" s="3507" t="s">
        <v>3796</v>
      </c>
      <c r="K65" s="3507">
        <v>19</v>
      </c>
      <c r="L65" s="3507">
        <f t="shared" si="0"/>
        <v>121.41798</v>
      </c>
      <c r="M65" s="3507" t="s">
        <v>3797</v>
      </c>
      <c r="N65" s="3508" t="s">
        <v>3798</v>
      </c>
      <c r="O65" s="3508">
        <v>45808</v>
      </c>
      <c r="S65" s="3498" t="s">
        <v>3624</v>
      </c>
      <c r="W65" s="3508">
        <v>43983</v>
      </c>
      <c r="X65" s="3508">
        <v>44347</v>
      </c>
      <c r="Y65" s="3498">
        <v>18.095238095238095</v>
      </c>
      <c r="Z65" s="3510">
        <v>0.14000000000000001</v>
      </c>
      <c r="AA65" s="3508">
        <v>44348</v>
      </c>
      <c r="AB65" s="3508">
        <v>44712</v>
      </c>
      <c r="AC65" s="3498">
        <v>19.047619047619047</v>
      </c>
      <c r="AD65" s="3510">
        <v>0.15</v>
      </c>
      <c r="AE65" s="3508">
        <v>44713</v>
      </c>
      <c r="AF65" s="3508">
        <v>45077</v>
      </c>
      <c r="AG65" s="3498">
        <v>20</v>
      </c>
      <c r="AH65" s="3510">
        <v>0.16</v>
      </c>
      <c r="AI65" s="3508">
        <v>45078</v>
      </c>
      <c r="AJ65" s="3508">
        <v>45443</v>
      </c>
      <c r="AK65" s="3498">
        <v>20.952380952380953</v>
      </c>
      <c r="AL65" s="3510">
        <v>0.16</v>
      </c>
      <c r="AM65" s="3508">
        <v>45444</v>
      </c>
      <c r="AN65" s="3508">
        <v>45808</v>
      </c>
      <c r="AO65" s="3498">
        <v>21.904761904761905</v>
      </c>
      <c r="AQ65" s="3508"/>
      <c r="AR65" s="3508"/>
      <c r="AS65" s="3511"/>
      <c r="AU65" s="3510"/>
      <c r="AV65" s="3509"/>
      <c r="AW65" s="3509"/>
      <c r="AY65" s="3510"/>
      <c r="AZ65" s="3509"/>
      <c r="BA65" s="3509"/>
      <c r="BC65" s="3510"/>
    </row>
    <row r="66" spans="1:78" s="3523" customFormat="1" ht="25.5">
      <c r="A66" s="3523" t="s">
        <v>3793</v>
      </c>
      <c r="B66" s="3523" t="e">
        <f>B65+1</f>
        <v>#REF!</v>
      </c>
      <c r="E66" s="3523" t="s">
        <v>3799</v>
      </c>
      <c r="F66" s="3523" t="s">
        <v>3602</v>
      </c>
      <c r="G66" s="3569" t="s">
        <v>3800</v>
      </c>
      <c r="H66" s="3524"/>
      <c r="I66" s="3524">
        <v>409.29</v>
      </c>
      <c r="J66" s="3524" t="s">
        <v>3801</v>
      </c>
      <c r="K66" s="3524">
        <v>6</v>
      </c>
      <c r="L66" s="3507">
        <f t="shared" si="0"/>
        <v>89.634510000000006</v>
      </c>
      <c r="M66" s="3524" t="s">
        <v>3802</v>
      </c>
      <c r="N66" s="3526">
        <v>42628</v>
      </c>
      <c r="O66" s="3526">
        <v>44818</v>
      </c>
      <c r="S66" s="3523" t="s">
        <v>3624</v>
      </c>
      <c r="W66" s="3526">
        <v>44089</v>
      </c>
      <c r="X66" s="3526">
        <v>44453</v>
      </c>
      <c r="Y66" s="3523">
        <v>6.4761904761904754</v>
      </c>
      <c r="Z66" s="3527">
        <v>0.12</v>
      </c>
      <c r="AA66" s="3526">
        <v>44454</v>
      </c>
      <c r="AB66" s="3526">
        <v>44818</v>
      </c>
      <c r="AC66" s="3523">
        <v>6.4761904761904754</v>
      </c>
      <c r="AD66" s="3527">
        <v>0.12</v>
      </c>
      <c r="AE66" s="3526"/>
      <c r="AF66" s="3526"/>
      <c r="AH66" s="3527"/>
      <c r="AI66" s="3526"/>
      <c r="AJ66" s="3526"/>
      <c r="AL66" s="3527"/>
      <c r="AM66" s="3526"/>
      <c r="AN66" s="3526"/>
      <c r="AQ66" s="3526"/>
      <c r="AR66" s="3526"/>
      <c r="AS66" s="3528"/>
      <c r="AU66" s="3527"/>
      <c r="AV66" s="3529"/>
      <c r="AW66" s="3529"/>
      <c r="AY66" s="3527"/>
      <c r="AZ66" s="3529"/>
      <c r="BA66" s="3529"/>
      <c r="BC66" s="3527"/>
    </row>
    <row r="67" spans="1:78" ht="23.1" customHeight="1">
      <c r="A67" s="3498"/>
      <c r="B67" s="3498"/>
      <c r="E67" s="3496">
        <v>62</v>
      </c>
      <c r="G67" s="3496" t="s">
        <v>3803</v>
      </c>
      <c r="H67" s="3496"/>
      <c r="I67" s="3496">
        <v>467.76</v>
      </c>
      <c r="J67" s="3467" t="s">
        <v>3804</v>
      </c>
      <c r="K67" s="3467">
        <v>10.5</v>
      </c>
      <c r="L67" s="3507">
        <f t="shared" si="0"/>
        <v>179.26901999999998</v>
      </c>
      <c r="M67" s="3496" t="s">
        <v>3658</v>
      </c>
      <c r="N67" s="3508">
        <v>45261</v>
      </c>
      <c r="O67" s="3508">
        <v>47087</v>
      </c>
      <c r="P67" s="3496" t="s">
        <v>3638</v>
      </c>
      <c r="W67" s="3508">
        <v>45261</v>
      </c>
      <c r="X67" s="3508">
        <v>45626</v>
      </c>
      <c r="Y67" s="3496">
        <f>10.5/1.05</f>
        <v>10</v>
      </c>
      <c r="Z67" s="3500">
        <v>0.1</v>
      </c>
      <c r="AA67" s="3508">
        <v>45627</v>
      </c>
      <c r="AB67" s="3508">
        <v>45991</v>
      </c>
      <c r="AC67" s="3496">
        <f>10.5/1.05</f>
        <v>10</v>
      </c>
      <c r="AD67" s="3500">
        <v>0.1</v>
      </c>
      <c r="AE67" s="3508">
        <v>45992</v>
      </c>
      <c r="AF67" s="3508">
        <v>46356</v>
      </c>
      <c r="AG67" s="3496">
        <f>11/1.05</f>
        <v>10.476190476190476</v>
      </c>
      <c r="AH67" s="3500">
        <v>0.11</v>
      </c>
      <c r="AI67" s="3508">
        <v>46357</v>
      </c>
      <c r="AJ67" s="3508">
        <v>46721</v>
      </c>
      <c r="AK67" s="3496">
        <f>11/1.05</f>
        <v>10.476190476190476</v>
      </c>
      <c r="AL67" s="3500">
        <v>0.11</v>
      </c>
      <c r="AM67" s="3508">
        <v>46722</v>
      </c>
      <c r="AN67" s="3508">
        <v>47087</v>
      </c>
      <c r="AO67" s="3496">
        <f>11.5/1.05</f>
        <v>10.952380952380953</v>
      </c>
      <c r="AP67" s="3514">
        <v>0.12</v>
      </c>
      <c r="AQ67" s="3508"/>
      <c r="AR67" s="3508"/>
    </row>
    <row r="68" spans="1:78" ht="25.5">
      <c r="A68" s="3498" t="s">
        <v>3793</v>
      </c>
      <c r="B68" s="3498" t="e">
        <f>B66+1</f>
        <v>#REF!</v>
      </c>
      <c r="E68" s="3496" t="s">
        <v>3805</v>
      </c>
      <c r="F68" s="3498" t="str">
        <f>INDEX([7]总表!$B$10:$B$220,MATCH(G68,[7]总表!$F$10:$F$220,0))</f>
        <v>南区商业</v>
      </c>
      <c r="G68" s="3496" t="s">
        <v>3806</v>
      </c>
      <c r="I68" s="3497">
        <v>504</v>
      </c>
      <c r="J68" s="3497" t="s">
        <v>3807</v>
      </c>
      <c r="K68" s="3497">
        <v>6</v>
      </c>
      <c r="L68" s="3507">
        <f t="shared" si="0"/>
        <v>110.376</v>
      </c>
      <c r="M68" s="3497" t="s">
        <v>3808</v>
      </c>
      <c r="N68" s="3508">
        <v>42628</v>
      </c>
      <c r="O68" s="3508">
        <v>45549</v>
      </c>
      <c r="S68" s="3496" t="s">
        <v>3624</v>
      </c>
      <c r="W68" s="3508">
        <v>44089</v>
      </c>
      <c r="X68" s="3508">
        <v>44453</v>
      </c>
      <c r="Y68" s="3496">
        <v>6.2857142857142847</v>
      </c>
      <c r="Z68" s="3500">
        <v>0.1</v>
      </c>
      <c r="AA68" s="3508">
        <v>44454</v>
      </c>
      <c r="AB68" s="3508">
        <v>44818</v>
      </c>
      <c r="AC68" s="3496">
        <v>6.2857142857142847</v>
      </c>
      <c r="AD68" s="3500">
        <v>0.1</v>
      </c>
      <c r="AE68" s="3508">
        <v>44819</v>
      </c>
      <c r="AF68" s="3508">
        <v>45183</v>
      </c>
      <c r="AG68" s="3496">
        <v>6.5714285714285712</v>
      </c>
      <c r="AH68" s="3500">
        <v>0.11</v>
      </c>
      <c r="AI68" s="3508">
        <v>45184</v>
      </c>
      <c r="AJ68" s="3508">
        <v>45549</v>
      </c>
      <c r="AK68" s="3496">
        <v>6.5714285714285712</v>
      </c>
      <c r="AL68" s="3500">
        <v>0.11</v>
      </c>
      <c r="AM68" s="3508"/>
      <c r="AN68" s="3508"/>
      <c r="AQ68" s="3508"/>
      <c r="AR68" s="3508"/>
    </row>
    <row r="69" spans="1:78" s="3523" customFormat="1" ht="25.5">
      <c r="E69" s="3523" t="s">
        <v>3809</v>
      </c>
      <c r="F69" s="3523" t="s">
        <v>3602</v>
      </c>
      <c r="G69" s="3523" t="s">
        <v>3810</v>
      </c>
      <c r="H69" s="3524"/>
      <c r="I69" s="3524">
        <v>438.53</v>
      </c>
      <c r="J69" s="3524" t="s">
        <v>3811</v>
      </c>
      <c r="K69" s="3524">
        <v>14</v>
      </c>
      <c r="L69" s="3507">
        <f t="shared" si="0"/>
        <v>224.08882999999997</v>
      </c>
      <c r="M69" s="3524" t="s">
        <v>3812</v>
      </c>
      <c r="N69" s="3526">
        <v>44515</v>
      </c>
      <c r="O69" s="3526">
        <v>46340</v>
      </c>
      <c r="P69" s="3523" t="s">
        <v>3598</v>
      </c>
      <c r="W69" s="3526">
        <v>44515</v>
      </c>
      <c r="X69" s="3526">
        <v>44879</v>
      </c>
      <c r="Y69" s="3523">
        <f>14/1.05</f>
        <v>13.333333333333332</v>
      </c>
      <c r="Z69" s="3527">
        <v>7.0000000000000007E-2</v>
      </c>
      <c r="AA69" s="3526">
        <v>44880</v>
      </c>
      <c r="AB69" s="3526">
        <v>45244</v>
      </c>
      <c r="AC69" s="3523">
        <f>15/1.05</f>
        <v>14.285714285714285</v>
      </c>
      <c r="AD69" s="3527">
        <v>7.0000000000000007E-2</v>
      </c>
      <c r="AE69" s="3526">
        <v>45245</v>
      </c>
      <c r="AF69" s="3526">
        <v>45610</v>
      </c>
      <c r="AG69" s="3523">
        <f>16/1.05</f>
        <v>15.238095238095237</v>
      </c>
      <c r="AH69" s="3527">
        <v>0.08</v>
      </c>
      <c r="AI69" s="3526">
        <v>45611</v>
      </c>
      <c r="AJ69" s="3526">
        <v>45975</v>
      </c>
      <c r="AK69" s="3523">
        <f>17/1.05</f>
        <v>16.19047619047619</v>
      </c>
      <c r="AL69" s="3527">
        <v>0.08</v>
      </c>
      <c r="AM69" s="3526">
        <v>45976</v>
      </c>
      <c r="AN69" s="3526">
        <v>46340</v>
      </c>
      <c r="AO69" s="3523">
        <f>18/1.05</f>
        <v>17.142857142857142</v>
      </c>
      <c r="AP69" s="3527">
        <v>0.09</v>
      </c>
      <c r="AQ69" s="3526"/>
      <c r="AR69" s="3526"/>
      <c r="AS69" s="3528"/>
      <c r="AU69" s="3527"/>
      <c r="AV69" s="3529"/>
      <c r="AW69" s="3529"/>
      <c r="AY69" s="3527"/>
      <c r="AZ69" s="3529"/>
      <c r="BA69" s="3529"/>
      <c r="BC69" s="3527"/>
    </row>
    <row r="70" spans="1:78" s="3515" customFormat="1" ht="25.5">
      <c r="E70" s="3515" t="s">
        <v>3809</v>
      </c>
      <c r="F70" s="3568" t="s">
        <v>3602</v>
      </c>
      <c r="G70" s="3568" t="s">
        <v>3813</v>
      </c>
      <c r="H70" s="3517"/>
      <c r="I70" s="3517">
        <v>438.53</v>
      </c>
      <c r="J70" s="3518" t="s">
        <v>3814</v>
      </c>
      <c r="K70" s="3518">
        <v>15</v>
      </c>
      <c r="L70" s="3507">
        <f t="shared" si="0"/>
        <v>240.09517500000001</v>
      </c>
      <c r="M70" s="3517" t="s">
        <v>3815</v>
      </c>
      <c r="N70" s="3519">
        <v>45231</v>
      </c>
      <c r="O70" s="3519">
        <v>47057</v>
      </c>
      <c r="P70" s="3515" t="s">
        <v>3600</v>
      </c>
      <c r="W70" s="3519">
        <v>45231</v>
      </c>
      <c r="X70" s="3519">
        <v>45596</v>
      </c>
      <c r="Y70" s="3515">
        <f>15/1.05</f>
        <v>14.285714285714285</v>
      </c>
      <c r="Z70" s="3520">
        <v>0.1</v>
      </c>
      <c r="AA70" s="3519">
        <v>45597</v>
      </c>
      <c r="AB70" s="3519">
        <v>45961</v>
      </c>
      <c r="AC70" s="3515">
        <f>15/1.05</f>
        <v>14.285714285714285</v>
      </c>
      <c r="AD70" s="3520">
        <v>0.1</v>
      </c>
      <c r="AE70" s="3519">
        <v>45962</v>
      </c>
      <c r="AF70" s="3519">
        <v>46326</v>
      </c>
      <c r="AG70" s="3515">
        <f>15/1.05</f>
        <v>14.285714285714285</v>
      </c>
      <c r="AH70" s="3520">
        <v>0.1</v>
      </c>
      <c r="AI70" s="3519">
        <v>46327</v>
      </c>
      <c r="AJ70" s="3519">
        <v>46691</v>
      </c>
      <c r="AK70" s="3515">
        <f>12.5/1.05</f>
        <v>11.904761904761905</v>
      </c>
      <c r="AL70" s="3570">
        <v>0.11</v>
      </c>
      <c r="AM70" s="3519">
        <v>46692</v>
      </c>
      <c r="AN70" s="3519">
        <v>47057</v>
      </c>
      <c r="AO70" s="3515">
        <f>13/1.05</f>
        <v>12.38095238095238</v>
      </c>
      <c r="AP70" s="3520">
        <v>0.12</v>
      </c>
      <c r="AQ70" s="3519"/>
      <c r="AR70" s="3519"/>
      <c r="AS70" s="3521"/>
      <c r="AU70" s="3520"/>
      <c r="AV70" s="3522"/>
      <c r="AW70" s="3522"/>
      <c r="AY70" s="3520"/>
      <c r="AZ70" s="3522"/>
      <c r="BA70" s="3522"/>
      <c r="BC70" s="3520"/>
    </row>
    <row r="71" spans="1:78" ht="25.5">
      <c r="A71" s="3498" t="s">
        <v>3793</v>
      </c>
      <c r="B71" s="3498" t="e">
        <f>#REF!+1</f>
        <v>#REF!</v>
      </c>
      <c r="E71" s="3496" t="s">
        <v>3816</v>
      </c>
      <c r="F71" s="3498" t="str">
        <f>INDEX([7]总表!$B$10:$B$220,MATCH(G71,[7]总表!$F$10:$F$220,0))</f>
        <v>南区商业</v>
      </c>
      <c r="G71" s="3496" t="s">
        <v>3817</v>
      </c>
      <c r="I71" s="3497">
        <v>254.89</v>
      </c>
      <c r="J71" s="3512" t="s">
        <v>3818</v>
      </c>
      <c r="K71" s="3512">
        <v>6</v>
      </c>
      <c r="L71" s="3507">
        <f t="shared" si="0"/>
        <v>55.820909999999998</v>
      </c>
      <c r="M71" s="3497" t="s">
        <v>3819</v>
      </c>
      <c r="N71" s="3508">
        <v>42628</v>
      </c>
      <c r="O71" s="3508">
        <v>45549</v>
      </c>
      <c r="S71" s="3496" t="s">
        <v>3624</v>
      </c>
      <c r="W71" s="3508">
        <v>44089</v>
      </c>
      <c r="X71" s="3508">
        <v>44453</v>
      </c>
      <c r="Y71" s="3496">
        <v>6.6761904761904756</v>
      </c>
      <c r="Z71" s="3500">
        <v>0.09</v>
      </c>
      <c r="AA71" s="3508">
        <v>44454</v>
      </c>
      <c r="AB71" s="3508">
        <v>44818</v>
      </c>
      <c r="AC71" s="3496">
        <v>7.0761904761904759</v>
      </c>
      <c r="AD71" s="3500">
        <v>0.09</v>
      </c>
      <c r="AE71" s="3508">
        <v>44819</v>
      </c>
      <c r="AF71" s="3508">
        <v>45183</v>
      </c>
      <c r="AG71" s="3496">
        <v>7.5714285714285712</v>
      </c>
      <c r="AH71" s="3500">
        <v>0.1</v>
      </c>
      <c r="AI71" s="3508">
        <v>45184</v>
      </c>
      <c r="AJ71" s="3508">
        <v>45549</v>
      </c>
      <c r="AK71" s="3496">
        <v>8.1047619047619044</v>
      </c>
      <c r="AL71" s="3500">
        <v>0.1</v>
      </c>
      <c r="AM71" s="3508"/>
      <c r="AN71" s="3508"/>
      <c r="AQ71" s="3508"/>
      <c r="AR71" s="3508"/>
    </row>
    <row r="72" spans="1:78" s="3515" customFormat="1" ht="45" customHeight="1">
      <c r="E72" s="3515" t="s">
        <v>3816</v>
      </c>
      <c r="F72" s="3498" t="e">
        <f>INDEX([7]总表!$B$10:$B$220,MATCH(G72,[7]总表!$F$10:$F$220,0))</f>
        <v>#N/A</v>
      </c>
      <c r="G72" s="3568" t="s">
        <v>3820</v>
      </c>
      <c r="H72" s="3517"/>
      <c r="I72" s="3517">
        <v>290</v>
      </c>
      <c r="J72" s="3517" t="s">
        <v>3821</v>
      </c>
      <c r="K72" s="3517">
        <v>23</v>
      </c>
      <c r="L72" s="3507">
        <f t="shared" si="0"/>
        <v>243.45500000000001</v>
      </c>
      <c r="M72" s="3517" t="s">
        <v>3822</v>
      </c>
      <c r="N72" s="3519">
        <v>44727</v>
      </c>
      <c r="O72" s="3519">
        <v>46644</v>
      </c>
      <c r="P72" s="3515" t="s">
        <v>3638</v>
      </c>
      <c r="W72" s="3519">
        <v>44727</v>
      </c>
      <c r="X72" s="3519">
        <v>44818</v>
      </c>
      <c r="Y72" s="3515">
        <v>23</v>
      </c>
      <c r="Z72" s="3520">
        <v>0.1</v>
      </c>
      <c r="AA72" s="3519">
        <v>44819</v>
      </c>
      <c r="AB72" s="3519">
        <v>45183</v>
      </c>
      <c r="AC72" s="3515">
        <v>24</v>
      </c>
      <c r="AD72" s="3520">
        <v>0.1</v>
      </c>
      <c r="AE72" s="3519">
        <v>45184</v>
      </c>
      <c r="AF72" s="3519">
        <v>45549</v>
      </c>
      <c r="AG72" s="3515">
        <v>25</v>
      </c>
      <c r="AH72" s="3520">
        <v>0.11</v>
      </c>
      <c r="AI72" s="3519">
        <v>45550</v>
      </c>
      <c r="AJ72" s="3519">
        <v>46279</v>
      </c>
      <c r="AK72" s="3515">
        <v>25.5</v>
      </c>
      <c r="AL72" s="3520">
        <v>0.12</v>
      </c>
      <c r="AM72" s="3519">
        <v>46280</v>
      </c>
      <c r="AN72" s="3519">
        <v>46644</v>
      </c>
      <c r="AO72" s="3515">
        <v>26</v>
      </c>
      <c r="AP72" s="3515">
        <v>13</v>
      </c>
      <c r="AQ72" s="3519"/>
      <c r="AR72" s="3519"/>
      <c r="AS72" s="3521"/>
      <c r="AU72" s="3520"/>
      <c r="AV72" s="3522"/>
      <c r="AW72" s="3522"/>
      <c r="AY72" s="3520"/>
      <c r="AZ72" s="3522"/>
      <c r="BA72" s="3522"/>
      <c r="BC72" s="3520"/>
    </row>
    <row r="73" spans="1:78" ht="24.95" customHeight="1">
      <c r="A73" s="3498"/>
      <c r="B73" s="3498"/>
      <c r="E73" s="3496">
        <v>199</v>
      </c>
      <c r="F73" s="3498" t="s">
        <v>3602</v>
      </c>
      <c r="G73" s="3498" t="s">
        <v>3823</v>
      </c>
      <c r="I73" s="3497">
        <v>312.60000000000002</v>
      </c>
      <c r="J73" s="3512" t="s">
        <v>3824</v>
      </c>
      <c r="K73" s="3512">
        <v>16</v>
      </c>
      <c r="L73" s="3507">
        <f t="shared" si="0"/>
        <v>182.55840000000003</v>
      </c>
      <c r="M73" s="3497" t="s">
        <v>3734</v>
      </c>
      <c r="N73" s="3508">
        <v>44805</v>
      </c>
      <c r="O73" s="3508">
        <v>46265</v>
      </c>
      <c r="P73" s="3496" t="s">
        <v>3638</v>
      </c>
      <c r="W73" s="3508">
        <v>44805</v>
      </c>
      <c r="X73" s="3508">
        <v>45169</v>
      </c>
      <c r="Y73" s="3496">
        <f>16/1.05</f>
        <v>15.238095238095237</v>
      </c>
      <c r="Z73" s="3500">
        <v>0.1</v>
      </c>
      <c r="AA73" s="3508">
        <v>45170</v>
      </c>
      <c r="AB73" s="3508">
        <v>45535</v>
      </c>
      <c r="AC73" s="3496">
        <f>16/1.05</f>
        <v>15.238095238095237</v>
      </c>
      <c r="AD73" s="3500">
        <v>0.1</v>
      </c>
      <c r="AE73" s="3508">
        <v>45536</v>
      </c>
      <c r="AF73" s="3508">
        <v>45900</v>
      </c>
      <c r="AG73" s="3496">
        <f>17/1.05</f>
        <v>16.19047619047619</v>
      </c>
      <c r="AH73" s="3500">
        <v>0.11</v>
      </c>
      <c r="AI73" s="3508">
        <v>45901</v>
      </c>
      <c r="AJ73" s="3508">
        <v>46265</v>
      </c>
      <c r="AK73" s="3496">
        <f>17/1.05</f>
        <v>16.19047619047619</v>
      </c>
      <c r="AL73" s="3500">
        <v>0.11</v>
      </c>
      <c r="AM73" s="3508"/>
      <c r="AN73" s="3508"/>
      <c r="AQ73" s="3508"/>
      <c r="AR73" s="3508"/>
    </row>
    <row r="74" spans="1:78" ht="25.5">
      <c r="A74" s="3498" t="s">
        <v>3793</v>
      </c>
      <c r="B74" s="3498" t="e">
        <f>#REF!+1</f>
        <v>#REF!</v>
      </c>
      <c r="E74" s="3498" t="s">
        <v>3825</v>
      </c>
      <c r="F74" s="3498" t="str">
        <f>INDEX([7]总表!$B$10:$B$220,MATCH(G74,[7]总表!$F$10:$F$220,0))</f>
        <v>南区商业</v>
      </c>
      <c r="G74" s="3496" t="s">
        <v>3826</v>
      </c>
      <c r="I74" s="3497">
        <v>625.77</v>
      </c>
      <c r="J74" s="3497" t="s">
        <v>3827</v>
      </c>
      <c r="K74" s="3497">
        <v>7</v>
      </c>
      <c r="L74" s="3507">
        <f t="shared" si="0"/>
        <v>159.88423499999999</v>
      </c>
      <c r="M74" s="3497" t="s">
        <v>3802</v>
      </c>
      <c r="N74" s="3508">
        <v>43952</v>
      </c>
      <c r="O74" s="3508">
        <v>46142</v>
      </c>
      <c r="S74" s="3496" t="s">
        <v>3624</v>
      </c>
      <c r="W74" s="3508">
        <v>43952</v>
      </c>
      <c r="X74" s="3508">
        <v>44316</v>
      </c>
      <c r="Y74" s="3496">
        <v>6.6666666666666661</v>
      </c>
      <c r="Z74" s="3500">
        <v>0.1</v>
      </c>
      <c r="AA74" s="3508">
        <v>44317</v>
      </c>
      <c r="AB74" s="3508">
        <v>44681</v>
      </c>
      <c r="AC74" s="3496">
        <v>6.6666666666666661</v>
      </c>
      <c r="AD74" s="3500">
        <v>0.1</v>
      </c>
      <c r="AE74" s="3508">
        <v>44682</v>
      </c>
      <c r="AF74" s="3508">
        <v>45046</v>
      </c>
      <c r="AG74" s="3496">
        <v>7.6190476190476186</v>
      </c>
      <c r="AH74" s="3500">
        <v>0.11</v>
      </c>
      <c r="AI74" s="3508">
        <v>45047</v>
      </c>
      <c r="AJ74" s="3508">
        <v>45412</v>
      </c>
      <c r="AK74" s="3496">
        <v>7.6190476190476186</v>
      </c>
      <c r="AL74" s="3500">
        <v>0.11</v>
      </c>
      <c r="AM74" s="3508">
        <v>45413</v>
      </c>
      <c r="AN74" s="3508">
        <v>45777</v>
      </c>
      <c r="AO74" s="3496">
        <v>8.5714285714285712</v>
      </c>
      <c r="AP74" s="3500">
        <v>0.12</v>
      </c>
      <c r="AQ74" s="3508">
        <v>45778</v>
      </c>
      <c r="AR74" s="3508">
        <v>46142</v>
      </c>
      <c r="AS74" s="3501">
        <v>8.5714285714285712</v>
      </c>
      <c r="AT74" s="3500">
        <v>0.12</v>
      </c>
      <c r="AU74" s="3499"/>
      <c r="AW74" s="3496"/>
      <c r="AX74" s="3500"/>
      <c r="AY74" s="3499"/>
      <c r="BA74" s="3496"/>
      <c r="BB74" s="3500"/>
      <c r="BC74" s="3496"/>
    </row>
    <row r="75" spans="1:78" ht="25.5">
      <c r="A75" s="3498" t="s">
        <v>3793</v>
      </c>
      <c r="B75" s="3498" t="e">
        <f>B74+1</f>
        <v>#REF!</v>
      </c>
      <c r="E75" s="3496">
        <v>208</v>
      </c>
      <c r="F75" s="3498" t="str">
        <f>INDEX([7]总表!$B$10:$B$220,MATCH(G75,[7]总表!$F$10:$F$220,0))</f>
        <v>南区商业</v>
      </c>
      <c r="G75" s="3496" t="s">
        <v>3828</v>
      </c>
      <c r="I75" s="3497">
        <v>720</v>
      </c>
      <c r="J75" s="3497" t="s">
        <v>3829</v>
      </c>
      <c r="K75" s="3497">
        <v>10</v>
      </c>
      <c r="L75" s="3507">
        <f t="shared" ref="L75:L138" si="2">K75*365*I75/10000</f>
        <v>262.8</v>
      </c>
      <c r="M75" s="3497" t="s">
        <v>3802</v>
      </c>
      <c r="N75" s="3508">
        <v>43952</v>
      </c>
      <c r="O75" s="3508">
        <v>46142</v>
      </c>
      <c r="S75" s="3496" t="s">
        <v>3624</v>
      </c>
      <c r="W75" s="3508">
        <v>43952</v>
      </c>
      <c r="X75" s="3508">
        <v>44316</v>
      </c>
      <c r="Y75" s="3496">
        <v>9.5238095238095237</v>
      </c>
      <c r="Z75" s="3500">
        <v>0.1</v>
      </c>
      <c r="AA75" s="3508">
        <v>44317</v>
      </c>
      <c r="AB75" s="3508">
        <v>44681</v>
      </c>
      <c r="AC75" s="3496">
        <v>9.5238095238095237</v>
      </c>
      <c r="AD75" s="3500">
        <v>0.1</v>
      </c>
      <c r="AE75" s="3508">
        <v>44682</v>
      </c>
      <c r="AF75" s="3508">
        <v>45046</v>
      </c>
      <c r="AG75" s="3496">
        <v>10.476190476190476</v>
      </c>
      <c r="AH75" s="3500">
        <v>0.11</v>
      </c>
      <c r="AI75" s="3508">
        <v>45047</v>
      </c>
      <c r="AJ75" s="3508">
        <v>45412</v>
      </c>
      <c r="AK75" s="3496">
        <v>10.476190476190476</v>
      </c>
      <c r="AL75" s="3500">
        <v>0.11</v>
      </c>
      <c r="AM75" s="3508">
        <v>45413</v>
      </c>
      <c r="AN75" s="3508">
        <v>45777</v>
      </c>
      <c r="AO75" s="3496">
        <v>11.428571428571429</v>
      </c>
      <c r="AP75" s="3500">
        <v>0.12</v>
      </c>
      <c r="AQ75" s="3508">
        <v>45778</v>
      </c>
      <c r="AR75" s="3508">
        <v>46142</v>
      </c>
      <c r="AS75" s="3501">
        <v>11.428571428571429</v>
      </c>
      <c r="AT75" s="3500">
        <v>0.12</v>
      </c>
      <c r="AU75" s="3499"/>
      <c r="AW75" s="3496"/>
      <c r="AX75" s="3500"/>
      <c r="AY75" s="3499"/>
      <c r="BA75" s="3496"/>
      <c r="BB75" s="3500"/>
      <c r="BC75" s="3496"/>
    </row>
    <row r="76" spans="1:78" ht="38.25">
      <c r="A76" s="3498" t="s">
        <v>3793</v>
      </c>
      <c r="B76" s="3498" t="e">
        <f>B75+1</f>
        <v>#REF!</v>
      </c>
      <c r="E76" s="3496" t="s">
        <v>3830</v>
      </c>
      <c r="F76" s="3498" t="str">
        <f>INDEX([7]总表!$B$10:$B$220,MATCH(G76,[7]总表!$F$10:$F$220,0))</f>
        <v>南区商业</v>
      </c>
      <c r="G76" s="3496" t="s">
        <v>3831</v>
      </c>
      <c r="I76" s="3497">
        <v>292.08999999999997</v>
      </c>
      <c r="J76" s="3497" t="s">
        <v>3832</v>
      </c>
      <c r="K76" s="3497">
        <v>15.71</v>
      </c>
      <c r="L76" s="3507">
        <f t="shared" si="2"/>
        <v>167.48878735</v>
      </c>
      <c r="M76" s="3497" t="s">
        <v>3833</v>
      </c>
      <c r="N76" s="3508">
        <v>44114</v>
      </c>
      <c r="O76" s="3508">
        <v>45574</v>
      </c>
      <c r="S76" s="3496" t="s">
        <v>3624</v>
      </c>
      <c r="W76" s="3508">
        <v>44175</v>
      </c>
      <c r="X76" s="3508">
        <v>44478</v>
      </c>
      <c r="Y76" s="3496">
        <v>14.961904761904762</v>
      </c>
      <c r="Z76" s="3500">
        <v>0.08</v>
      </c>
      <c r="AA76" s="3508">
        <v>44479</v>
      </c>
      <c r="AB76" s="3508">
        <v>44843</v>
      </c>
      <c r="AC76" s="3496">
        <v>16.114285714285714</v>
      </c>
      <c r="AD76" s="3500">
        <v>0.08</v>
      </c>
      <c r="AE76" s="3508">
        <v>44844</v>
      </c>
      <c r="AF76" s="3508">
        <v>45208</v>
      </c>
      <c r="AG76" s="3496">
        <v>17.266666666666666</v>
      </c>
      <c r="AH76" s="3500">
        <v>0.09</v>
      </c>
      <c r="AI76" s="3508">
        <v>45209</v>
      </c>
      <c r="AJ76" s="3508">
        <v>45574</v>
      </c>
      <c r="AK76" s="3496">
        <v>18.428571428571431</v>
      </c>
      <c r="AL76" s="3500">
        <v>0.09</v>
      </c>
      <c r="AM76" s="3508"/>
      <c r="AN76" s="3508"/>
      <c r="AP76" s="3500"/>
      <c r="AQ76" s="3508"/>
      <c r="AR76" s="3508"/>
      <c r="AT76" s="3500"/>
      <c r="AU76" s="3499"/>
      <c r="AW76" s="3496"/>
      <c r="AX76" s="3500"/>
      <c r="AY76" s="3499"/>
      <c r="BA76" s="3496"/>
      <c r="BB76" s="3500"/>
      <c r="BC76" s="3496"/>
    </row>
    <row r="77" spans="1:78" ht="25.5">
      <c r="A77" s="3498" t="s">
        <v>3793</v>
      </c>
      <c r="B77" s="3498" t="e">
        <f>B76+1</f>
        <v>#REF!</v>
      </c>
      <c r="E77" s="3496" t="s">
        <v>3834</v>
      </c>
      <c r="F77" s="3498" t="s">
        <v>3602</v>
      </c>
      <c r="G77" s="3496" t="s">
        <v>3835</v>
      </c>
      <c r="I77" s="3497">
        <v>660</v>
      </c>
      <c r="J77" s="3497" t="s">
        <v>3836</v>
      </c>
      <c r="K77" s="3497">
        <v>9.5</v>
      </c>
      <c r="L77" s="3507">
        <f t="shared" si="2"/>
        <v>228.85499999999999</v>
      </c>
      <c r="M77" s="3497" t="s">
        <v>3837</v>
      </c>
      <c r="N77" s="3508">
        <v>43739</v>
      </c>
      <c r="O77" s="3508">
        <v>47026</v>
      </c>
      <c r="S77" s="3496" t="s">
        <v>3624</v>
      </c>
      <c r="W77" s="3508">
        <v>44105</v>
      </c>
      <c r="X77" s="3508">
        <v>44834</v>
      </c>
      <c r="Y77" s="3496">
        <v>9.0476190476190474</v>
      </c>
      <c r="Z77" s="3500">
        <v>7.0000000000000007E-2</v>
      </c>
      <c r="AA77" s="3508">
        <v>44835</v>
      </c>
      <c r="AB77" s="3508">
        <v>45199</v>
      </c>
      <c r="AC77" s="3496">
        <v>9.0476190476190474</v>
      </c>
      <c r="AD77" s="3500">
        <v>0.08</v>
      </c>
      <c r="AE77" s="3508">
        <v>45200</v>
      </c>
      <c r="AF77" s="3508">
        <v>45565</v>
      </c>
      <c r="AG77" s="3496">
        <v>10</v>
      </c>
      <c r="AH77" s="3500">
        <v>0.09</v>
      </c>
      <c r="AI77" s="3508">
        <v>45566</v>
      </c>
      <c r="AJ77" s="3508">
        <v>46295</v>
      </c>
      <c r="AK77" s="3496">
        <v>11.904761904761905</v>
      </c>
      <c r="AL77" s="3500">
        <v>0.1</v>
      </c>
      <c r="AM77" s="3508">
        <v>46296</v>
      </c>
      <c r="AN77" s="3508">
        <v>47026</v>
      </c>
      <c r="AO77" s="3496">
        <v>12.857142857142856</v>
      </c>
      <c r="AP77" s="3500">
        <v>0.1</v>
      </c>
      <c r="AQ77" s="3508"/>
      <c r="AR77" s="3508"/>
      <c r="AT77" s="3500"/>
      <c r="AU77" s="3499"/>
      <c r="AW77" s="3496"/>
      <c r="AX77" s="3500"/>
      <c r="AY77" s="3499"/>
      <c r="BA77" s="3496"/>
      <c r="BB77" s="3500"/>
      <c r="BC77" s="3496"/>
    </row>
    <row r="78" spans="1:78" ht="38.25">
      <c r="A78" s="3498" t="s">
        <v>3793</v>
      </c>
      <c r="B78" s="3498" t="e">
        <f>B77+1</f>
        <v>#REF!</v>
      </c>
      <c r="E78" s="3496" t="s">
        <v>3838</v>
      </c>
      <c r="F78" s="3498" t="s">
        <v>3602</v>
      </c>
      <c r="G78" s="3496" t="s">
        <v>3839</v>
      </c>
      <c r="I78" s="3497">
        <v>1076.6300000000001</v>
      </c>
      <c r="J78" s="3497" t="s">
        <v>3840</v>
      </c>
      <c r="K78" s="3497">
        <v>9</v>
      </c>
      <c r="L78" s="3507">
        <f t="shared" si="2"/>
        <v>353.672955</v>
      </c>
      <c r="M78" s="3497" t="s">
        <v>3841</v>
      </c>
      <c r="N78" s="3508">
        <v>43739</v>
      </c>
      <c r="O78" s="3508">
        <v>47391</v>
      </c>
      <c r="P78" s="3496" t="s">
        <v>3842</v>
      </c>
      <c r="S78" s="3496" t="s">
        <v>3624</v>
      </c>
      <c r="W78" s="3508">
        <v>44105</v>
      </c>
      <c r="X78" s="3508">
        <v>44469</v>
      </c>
      <c r="Y78" s="3496">
        <v>8.5714285714285712</v>
      </c>
      <c r="Z78" s="3500">
        <v>0.08</v>
      </c>
      <c r="AA78" s="3508">
        <v>44470</v>
      </c>
      <c r="AB78" s="3508">
        <v>45199</v>
      </c>
      <c r="AC78" s="3496">
        <v>9.257142857142858</v>
      </c>
      <c r="AD78" s="3500">
        <v>0.09</v>
      </c>
      <c r="AE78" s="3508">
        <v>45200</v>
      </c>
      <c r="AF78" s="3508">
        <v>45930</v>
      </c>
      <c r="AG78" s="3496">
        <v>10</v>
      </c>
      <c r="AH78" s="3500">
        <v>0.09</v>
      </c>
      <c r="AI78" s="3508">
        <v>45931</v>
      </c>
      <c r="AJ78" s="3508">
        <v>46660</v>
      </c>
      <c r="AK78" s="3496">
        <v>10.8</v>
      </c>
      <c r="AL78" s="3500">
        <v>0.1</v>
      </c>
      <c r="AM78" s="3508">
        <v>46661</v>
      </c>
      <c r="AN78" s="3508">
        <v>47391</v>
      </c>
      <c r="AO78" s="3496">
        <v>11.666666666666666</v>
      </c>
      <c r="AP78" s="3500">
        <v>0.11</v>
      </c>
      <c r="AQ78" s="3508"/>
      <c r="AR78" s="3508"/>
      <c r="AT78" s="3500"/>
      <c r="AU78" s="3499"/>
      <c r="AW78" s="3496"/>
      <c r="AX78" s="3500"/>
      <c r="AY78" s="3499"/>
      <c r="BA78" s="3496"/>
      <c r="BB78" s="3500"/>
      <c r="BC78" s="3496"/>
    </row>
    <row r="79" spans="1:78" s="3530" customFormat="1" ht="26.25">
      <c r="A79" s="3498"/>
      <c r="B79" s="3498"/>
      <c r="E79" s="3496" t="s">
        <v>3838</v>
      </c>
      <c r="F79" s="3498" t="s">
        <v>3602</v>
      </c>
      <c r="G79" s="3496" t="s">
        <v>3843</v>
      </c>
      <c r="H79" s="3497"/>
      <c r="I79" s="3497">
        <v>1230.43</v>
      </c>
      <c r="J79" s="3512" t="s">
        <v>3844</v>
      </c>
      <c r="K79" s="3512">
        <v>8.1999999999999993</v>
      </c>
      <c r="L79" s="3507">
        <f t="shared" si="2"/>
        <v>368.26769899999999</v>
      </c>
      <c r="M79" s="3497" t="s">
        <v>3845</v>
      </c>
      <c r="N79" s="3508">
        <v>44727</v>
      </c>
      <c r="O79" s="3508">
        <v>47648</v>
      </c>
      <c r="P79" s="3496" t="s">
        <v>3598</v>
      </c>
      <c r="S79" s="3496"/>
      <c r="W79" s="3508">
        <v>44727</v>
      </c>
      <c r="X79" s="3508">
        <v>45091</v>
      </c>
      <c r="Y79" s="3496">
        <f>8.2/1.05</f>
        <v>7.8095238095238084</v>
      </c>
      <c r="Z79" s="3500">
        <v>0.1</v>
      </c>
      <c r="AA79" s="3508">
        <v>45092</v>
      </c>
      <c r="AB79" s="3508">
        <v>45457</v>
      </c>
      <c r="AC79" s="3496">
        <f>8.2/1.05</f>
        <v>7.8095238095238084</v>
      </c>
      <c r="AD79" s="3500">
        <v>0.1</v>
      </c>
      <c r="AE79" s="3508">
        <v>45458</v>
      </c>
      <c r="AF79" s="3508">
        <v>45822</v>
      </c>
      <c r="AG79" s="3496">
        <f>8.2/1.05</f>
        <v>7.8095238095238084</v>
      </c>
      <c r="AH79" s="3500">
        <v>0.1</v>
      </c>
      <c r="AI79" s="3508">
        <v>45823</v>
      </c>
      <c r="AJ79" s="3508">
        <v>46187</v>
      </c>
      <c r="AK79" s="3496">
        <f>8.61/1.05</f>
        <v>8.1999999999999993</v>
      </c>
      <c r="AL79" s="3500">
        <v>0.11</v>
      </c>
      <c r="AM79" s="3508">
        <v>46188</v>
      </c>
      <c r="AN79" s="3508">
        <v>46552</v>
      </c>
      <c r="AO79" s="3496">
        <f>8.61/1.05</f>
        <v>8.1999999999999993</v>
      </c>
      <c r="AP79" s="3500">
        <v>0.11</v>
      </c>
      <c r="AQ79" s="3508">
        <v>46553</v>
      </c>
      <c r="AR79" s="3508">
        <v>46918</v>
      </c>
      <c r="AS79" s="3571">
        <f>8.61/1.05</f>
        <v>8.1999999999999993</v>
      </c>
      <c r="AT79" s="3572">
        <v>46919</v>
      </c>
      <c r="AU79" s="3499">
        <v>47648</v>
      </c>
      <c r="AV79" s="3571">
        <f>9.04/1.05</f>
        <v>8.6095238095238091</v>
      </c>
      <c r="AW79" s="3496"/>
      <c r="AX79" s="3500"/>
      <c r="AY79" s="3499"/>
      <c r="AZ79" s="3499"/>
      <c r="BA79" s="3496"/>
      <c r="BB79" s="3500"/>
      <c r="BC79" s="3496"/>
      <c r="BD79" s="3496"/>
      <c r="BE79" s="3496"/>
      <c r="BF79" s="3496"/>
      <c r="BG79" s="3496"/>
      <c r="BH79" s="3496"/>
      <c r="BI79" s="3496"/>
      <c r="BJ79" s="3496"/>
      <c r="BK79" s="3496"/>
      <c r="BL79" s="3496"/>
      <c r="BM79" s="3496"/>
      <c r="BN79" s="3496"/>
      <c r="BO79" s="3496"/>
      <c r="BP79" s="3496"/>
      <c r="BQ79" s="3496"/>
      <c r="BR79" s="3496"/>
      <c r="BS79" s="3496"/>
      <c r="BT79" s="3496"/>
      <c r="BU79" s="3496"/>
      <c r="BV79" s="3496"/>
      <c r="BW79" s="3496"/>
      <c r="BX79" s="3496"/>
      <c r="BY79" s="3496"/>
      <c r="BZ79" s="3496"/>
    </row>
    <row r="80" spans="1:78" s="3515" customFormat="1" ht="25.5">
      <c r="E80" s="3515">
        <v>89</v>
      </c>
      <c r="F80" s="3568" t="s">
        <v>3602</v>
      </c>
      <c r="G80" s="3515" t="s">
        <v>3846</v>
      </c>
      <c r="H80" s="3517"/>
      <c r="I80" s="3517">
        <v>229.06</v>
      </c>
      <c r="J80" s="3518" t="s">
        <v>3847</v>
      </c>
      <c r="K80" s="3518">
        <v>21</v>
      </c>
      <c r="L80" s="3507">
        <f t="shared" si="2"/>
        <v>175.57449</v>
      </c>
      <c r="M80" s="3517" t="s">
        <v>3848</v>
      </c>
      <c r="N80" s="3519">
        <v>44762</v>
      </c>
      <c r="O80" s="3519">
        <v>46587</v>
      </c>
      <c r="P80" s="3515" t="s">
        <v>3735</v>
      </c>
      <c r="W80" s="3519">
        <v>44762</v>
      </c>
      <c r="X80" s="3519">
        <v>45126</v>
      </c>
      <c r="Y80" s="3515">
        <f>21/1.05</f>
        <v>20</v>
      </c>
      <c r="Z80" s="3520">
        <v>0.1</v>
      </c>
      <c r="AA80" s="3519">
        <v>45127</v>
      </c>
      <c r="AB80" s="3519">
        <v>45492</v>
      </c>
      <c r="AC80" s="3515">
        <f>21/1.05</f>
        <v>20</v>
      </c>
      <c r="AD80" s="3520">
        <v>0.1</v>
      </c>
      <c r="AE80" s="3519">
        <v>45493</v>
      </c>
      <c r="AF80" s="3519">
        <v>45857</v>
      </c>
      <c r="AG80" s="3515">
        <f>22/1.05</f>
        <v>20.952380952380953</v>
      </c>
      <c r="AH80" s="3520">
        <v>0.11</v>
      </c>
      <c r="AI80" s="3519">
        <v>45858</v>
      </c>
      <c r="AJ80" s="3519">
        <v>46222</v>
      </c>
      <c r="AK80" s="3515">
        <f>22/1.05</f>
        <v>20.952380952380953</v>
      </c>
      <c r="AL80" s="3520">
        <v>0.11</v>
      </c>
      <c r="AM80" s="3519">
        <v>46223</v>
      </c>
      <c r="AN80" s="3519">
        <v>46587</v>
      </c>
      <c r="AO80" s="3515">
        <f>23/1.05</f>
        <v>21.904761904761905</v>
      </c>
      <c r="AP80" s="3520">
        <v>0.12</v>
      </c>
      <c r="AQ80" s="3519"/>
      <c r="AR80" s="3519"/>
      <c r="AS80" s="3521"/>
      <c r="AT80" s="3520"/>
      <c r="AU80" s="3522"/>
      <c r="AV80" s="3522"/>
      <c r="AX80" s="3520"/>
      <c r="AY80" s="3522"/>
      <c r="AZ80" s="3522"/>
      <c r="BB80" s="3520"/>
    </row>
    <row r="81" spans="1:78" s="3515" customFormat="1">
      <c r="H81" s="3517"/>
      <c r="I81" s="3517"/>
      <c r="J81" s="3517"/>
      <c r="K81" s="3517"/>
      <c r="L81" s="3507">
        <f t="shared" si="2"/>
        <v>0</v>
      </c>
      <c r="M81" s="3517"/>
      <c r="N81" s="3519"/>
      <c r="O81" s="3519"/>
      <c r="W81" s="3519"/>
      <c r="X81" s="3519"/>
      <c r="Z81" s="3520"/>
      <c r="AA81" s="3519"/>
      <c r="AB81" s="3519"/>
      <c r="AD81" s="3520"/>
      <c r="AE81" s="3519"/>
      <c r="AF81" s="3519"/>
      <c r="AH81" s="3520"/>
      <c r="AI81" s="3519"/>
      <c r="AJ81" s="3519"/>
      <c r="AL81" s="3520"/>
      <c r="AM81" s="3519"/>
      <c r="AN81" s="3519"/>
      <c r="AP81" s="3520"/>
      <c r="AQ81" s="3519"/>
      <c r="AR81" s="3519"/>
      <c r="AS81" s="3521"/>
      <c r="AT81" s="3520"/>
      <c r="AU81" s="3522"/>
      <c r="AV81" s="3522"/>
      <c r="AX81" s="3520"/>
      <c r="AY81" s="3522"/>
      <c r="AZ81" s="3522"/>
      <c r="BB81" s="3520"/>
    </row>
    <row r="82" spans="1:78" s="3564" customFormat="1" ht="15.75">
      <c r="A82" s="3515"/>
      <c r="B82" s="3515"/>
      <c r="E82" s="3515" t="s">
        <v>3849</v>
      </c>
      <c r="F82" s="3515" t="s">
        <v>3602</v>
      </c>
      <c r="G82" s="3515" t="s">
        <v>3850</v>
      </c>
      <c r="H82" s="3517"/>
      <c r="I82" s="3517">
        <v>248.13</v>
      </c>
      <c r="J82" s="3517" t="s">
        <v>3851</v>
      </c>
      <c r="K82" s="3517">
        <v>27.4</v>
      </c>
      <c r="L82" s="3507">
        <f t="shared" si="2"/>
        <v>248.15481299999999</v>
      </c>
      <c r="M82" s="3517" t="s">
        <v>3852</v>
      </c>
      <c r="N82" s="3519">
        <v>44454</v>
      </c>
      <c r="O82" s="3519">
        <v>46279</v>
      </c>
      <c r="P82" s="3573" t="s">
        <v>3666</v>
      </c>
      <c r="S82" s="3515"/>
      <c r="W82" s="3519">
        <v>44454</v>
      </c>
      <c r="X82" s="3519">
        <v>44818</v>
      </c>
      <c r="Y82" s="3515">
        <f>27.4/1.05</f>
        <v>26.095238095238091</v>
      </c>
      <c r="Z82" s="3520">
        <v>0.12</v>
      </c>
      <c r="AA82" s="3519">
        <v>44819</v>
      </c>
      <c r="AB82" s="3519">
        <v>45183</v>
      </c>
      <c r="AC82" s="3515">
        <f>27.4/1.05</f>
        <v>26.095238095238091</v>
      </c>
      <c r="AD82" s="3520">
        <v>0.12</v>
      </c>
      <c r="AE82" s="3519">
        <v>45184</v>
      </c>
      <c r="AF82" s="3519">
        <v>45549</v>
      </c>
      <c r="AG82" s="3515">
        <f>28.7/1.05</f>
        <v>27.333333333333332</v>
      </c>
      <c r="AH82" s="3520">
        <v>0.13</v>
      </c>
      <c r="AI82" s="3519">
        <v>45550</v>
      </c>
      <c r="AJ82" s="3519">
        <v>45914</v>
      </c>
      <c r="AK82" s="3515">
        <f>28.7/1.05</f>
        <v>27.333333333333332</v>
      </c>
      <c r="AL82" s="3520">
        <v>0.13</v>
      </c>
      <c r="AM82" s="3519">
        <v>45915</v>
      </c>
      <c r="AN82" s="3519">
        <v>46279</v>
      </c>
      <c r="AO82" s="3515">
        <f>30/1.05</f>
        <v>28.571428571428569</v>
      </c>
      <c r="AP82" s="3520">
        <v>0.14000000000000001</v>
      </c>
      <c r="AQ82" s="3519"/>
      <c r="AR82" s="3519"/>
      <c r="AS82" s="3521"/>
      <c r="AT82" s="3520"/>
      <c r="AU82" s="3522"/>
      <c r="AV82" s="3522"/>
      <c r="AW82" s="3515"/>
      <c r="AX82" s="3520"/>
      <c r="AY82" s="3522"/>
      <c r="AZ82" s="3522"/>
      <c r="BA82" s="3515"/>
      <c r="BB82" s="3520"/>
      <c r="BC82" s="3515"/>
      <c r="BD82" s="3515"/>
      <c r="BE82" s="3515"/>
      <c r="BF82" s="3515"/>
      <c r="BG82" s="3515"/>
      <c r="BH82" s="3515"/>
      <c r="BI82" s="3515"/>
      <c r="BJ82" s="3515"/>
      <c r="BK82" s="3515"/>
      <c r="BL82" s="3515"/>
      <c r="BM82" s="3515"/>
      <c r="BN82" s="3515"/>
      <c r="BO82" s="3515"/>
      <c r="BP82" s="3515"/>
      <c r="BQ82" s="3515"/>
      <c r="BR82" s="3515"/>
      <c r="BS82" s="3515"/>
      <c r="BT82" s="3515"/>
      <c r="BU82" s="3515"/>
      <c r="BV82" s="3515"/>
      <c r="BW82" s="3515"/>
      <c r="BX82" s="3515"/>
      <c r="BY82" s="3515"/>
      <c r="BZ82" s="3515"/>
    </row>
    <row r="83" spans="1:78" s="3523" customFormat="1" ht="25.5">
      <c r="A83" s="3523" t="s">
        <v>3793</v>
      </c>
      <c r="B83" s="3523" t="e">
        <f>#REF!+1</f>
        <v>#REF!</v>
      </c>
      <c r="E83" s="3523" t="s">
        <v>3853</v>
      </c>
      <c r="F83" s="3523" t="str">
        <f>INDEX([7]总表!$B$10:$B$220,MATCH(G83,[7]总表!$F$10:$F$220,0))</f>
        <v>南区商业</v>
      </c>
      <c r="G83" s="3523" t="s">
        <v>3854</v>
      </c>
      <c r="H83" s="3524"/>
      <c r="I83" s="3524">
        <v>236.28</v>
      </c>
      <c r="J83" s="3524" t="s">
        <v>3855</v>
      </c>
      <c r="K83" s="3524">
        <v>22.5</v>
      </c>
      <c r="L83" s="3507">
        <f t="shared" si="2"/>
        <v>194.04495</v>
      </c>
      <c r="M83" s="3524" t="s">
        <v>3856</v>
      </c>
      <c r="N83" s="3526">
        <v>42628</v>
      </c>
      <c r="O83" s="3526">
        <v>45183</v>
      </c>
      <c r="S83" s="3523" t="s">
        <v>3624</v>
      </c>
      <c r="W83" s="3526">
        <v>44089</v>
      </c>
      <c r="X83" s="3526">
        <v>44453</v>
      </c>
      <c r="Y83" s="3523">
        <v>23.333333333333332</v>
      </c>
      <c r="Z83" s="3527">
        <v>0.12</v>
      </c>
      <c r="AA83" s="3526">
        <v>44454</v>
      </c>
      <c r="AB83" s="3526" t="s">
        <v>3857</v>
      </c>
      <c r="AC83" s="3523">
        <v>26.666666666666664</v>
      </c>
      <c r="AD83" s="3527">
        <v>0.13</v>
      </c>
      <c r="AE83" s="3526">
        <v>44819</v>
      </c>
      <c r="AF83" s="3526">
        <v>45183</v>
      </c>
      <c r="AG83" s="3523">
        <v>27.619047619047617</v>
      </c>
      <c r="AH83" s="3527">
        <v>0.14000000000000001</v>
      </c>
      <c r="AI83" s="3526"/>
      <c r="AJ83" s="3526"/>
      <c r="AL83" s="3527"/>
      <c r="AM83" s="3526"/>
      <c r="AN83" s="3526"/>
      <c r="AP83" s="3527"/>
      <c r="AQ83" s="3526"/>
      <c r="AR83" s="3526"/>
      <c r="AS83" s="3528"/>
      <c r="AT83" s="3527"/>
      <c r="AU83" s="3529"/>
      <c r="AV83" s="3529"/>
      <c r="AX83" s="3527"/>
      <c r="AY83" s="3529"/>
      <c r="AZ83" s="3529"/>
      <c r="BB83" s="3527"/>
    </row>
    <row r="84" spans="1:78" s="3523" customFormat="1">
      <c r="E84" s="3523">
        <v>65</v>
      </c>
      <c r="F84" s="3569" t="s">
        <v>3602</v>
      </c>
      <c r="G84" s="3569" t="s">
        <v>3858</v>
      </c>
      <c r="H84" s="3524"/>
      <c r="I84" s="3524">
        <v>270.02999999999997</v>
      </c>
      <c r="J84" s="3525" t="s">
        <v>3859</v>
      </c>
      <c r="K84" s="3525"/>
      <c r="L84" s="3507">
        <f t="shared" si="2"/>
        <v>0</v>
      </c>
      <c r="M84" s="3524" t="s">
        <v>3734</v>
      </c>
      <c r="N84" s="3526">
        <v>44835</v>
      </c>
      <c r="O84" s="3526">
        <v>46295</v>
      </c>
      <c r="P84" s="3523" t="s">
        <v>3860</v>
      </c>
      <c r="W84" s="3526">
        <v>44986</v>
      </c>
      <c r="X84" s="3526">
        <v>45351</v>
      </c>
      <c r="Y84" s="3523">
        <f>16.84/1.05</f>
        <v>16.038095238095238</v>
      </c>
      <c r="Z84" s="3527">
        <v>0.12</v>
      </c>
      <c r="AA84" s="3526">
        <v>44986</v>
      </c>
      <c r="AB84" s="3526">
        <v>45716</v>
      </c>
      <c r="AC84" s="3523">
        <f>17.34/1.05</f>
        <v>16.514285714285712</v>
      </c>
      <c r="AD84" s="3527">
        <v>0.12</v>
      </c>
      <c r="AE84" s="3526">
        <v>45717</v>
      </c>
      <c r="AF84" s="3526">
        <v>46081</v>
      </c>
      <c r="AG84" s="3523">
        <f>17.84/1.05</f>
        <v>16.990476190476191</v>
      </c>
      <c r="AH84" s="3527">
        <v>0.12</v>
      </c>
      <c r="AI84" s="3526">
        <v>46082</v>
      </c>
      <c r="AJ84" s="3526">
        <v>46446</v>
      </c>
      <c r="AK84" s="3523">
        <f>18.34/1.05</f>
        <v>17.466666666666665</v>
      </c>
      <c r="AL84" s="3527">
        <v>0.12</v>
      </c>
      <c r="AM84" s="3526">
        <v>46447</v>
      </c>
      <c r="AN84" s="3526">
        <v>46812</v>
      </c>
      <c r="AO84" s="3523">
        <f>19.84/1.05</f>
        <v>18.895238095238096</v>
      </c>
      <c r="AP84" s="3527">
        <v>0.12</v>
      </c>
      <c r="AQ84" s="3526"/>
      <c r="AR84" s="3526"/>
      <c r="AS84" s="3528"/>
      <c r="AT84" s="3527"/>
      <c r="AU84" s="3529"/>
      <c r="AV84" s="3529"/>
      <c r="AX84" s="3527"/>
      <c r="AY84" s="3529"/>
      <c r="AZ84" s="3529"/>
      <c r="BB84" s="3527"/>
    </row>
    <row r="85" spans="1:78" s="3498" customFormat="1">
      <c r="E85" s="3498">
        <v>65</v>
      </c>
      <c r="F85" s="3492" t="s">
        <v>3602</v>
      </c>
      <c r="G85" s="3492" t="s">
        <v>3861</v>
      </c>
      <c r="H85" s="3507"/>
      <c r="I85" s="3507">
        <v>270.02999999999997</v>
      </c>
      <c r="J85" s="3493" t="s">
        <v>3862</v>
      </c>
      <c r="K85" s="3493">
        <v>15</v>
      </c>
      <c r="L85" s="3507">
        <f t="shared" si="2"/>
        <v>147.84142499999999</v>
      </c>
      <c r="M85" s="3507" t="s">
        <v>3738</v>
      </c>
      <c r="N85" s="3508">
        <v>45261</v>
      </c>
      <c r="O85" s="3508">
        <v>46721</v>
      </c>
      <c r="P85" s="3498" t="s">
        <v>3860</v>
      </c>
      <c r="W85" s="3508">
        <v>45261</v>
      </c>
      <c r="X85" s="3508">
        <v>45626</v>
      </c>
      <c r="Y85" s="3498">
        <f>15/1.05</f>
        <v>14.285714285714285</v>
      </c>
      <c r="Z85" s="3510">
        <v>0.08</v>
      </c>
      <c r="AA85" s="3508">
        <v>45627</v>
      </c>
      <c r="AB85" s="3508">
        <v>45991</v>
      </c>
      <c r="AC85" s="3498">
        <f>16/1.05</f>
        <v>15.238095238095237</v>
      </c>
      <c r="AD85" s="3510">
        <v>0.08</v>
      </c>
      <c r="AE85" s="3508">
        <v>45992</v>
      </c>
      <c r="AF85" s="3508">
        <v>46356</v>
      </c>
      <c r="AG85" s="3498">
        <f>17/1.05</f>
        <v>16.19047619047619</v>
      </c>
      <c r="AH85" s="3510">
        <v>0.09</v>
      </c>
      <c r="AI85" s="3508">
        <v>46357</v>
      </c>
      <c r="AJ85" s="3508">
        <v>46721</v>
      </c>
      <c r="AK85" s="3498">
        <f>18/1.05</f>
        <v>17.142857142857142</v>
      </c>
      <c r="AL85" s="3510">
        <v>0.09</v>
      </c>
      <c r="AM85" s="3508"/>
      <c r="AN85" s="3508"/>
      <c r="AP85" s="3510"/>
      <c r="AQ85" s="3508"/>
      <c r="AR85" s="3508"/>
      <c r="AS85" s="3511"/>
      <c r="AT85" s="3510"/>
      <c r="AU85" s="3509"/>
      <c r="AV85" s="3509"/>
      <c r="AX85" s="3510"/>
      <c r="AY85" s="3509"/>
      <c r="AZ85" s="3509"/>
      <c r="BB85" s="3510"/>
    </row>
    <row r="86" spans="1:78" ht="51">
      <c r="A86" s="3498" t="s">
        <v>3793</v>
      </c>
      <c r="B86" s="3498" t="e">
        <f>B83+1</f>
        <v>#REF!</v>
      </c>
      <c r="E86" s="3496" t="s">
        <v>3863</v>
      </c>
      <c r="F86" s="3498" t="s">
        <v>3602</v>
      </c>
      <c r="G86" s="3496" t="s">
        <v>3864</v>
      </c>
      <c r="I86" s="3497">
        <v>392.53</v>
      </c>
      <c r="J86" s="3497" t="s">
        <v>3865</v>
      </c>
      <c r="K86" s="3497">
        <v>6</v>
      </c>
      <c r="L86" s="3507">
        <f t="shared" si="2"/>
        <v>85.964069999999992</v>
      </c>
      <c r="M86" s="3497" t="s">
        <v>3866</v>
      </c>
      <c r="N86" s="3508">
        <v>42628</v>
      </c>
      <c r="O86" s="3508">
        <v>47010</v>
      </c>
      <c r="S86" s="3496" t="s">
        <v>3624</v>
      </c>
      <c r="W86" s="3508">
        <v>44089</v>
      </c>
      <c r="X86" s="3508">
        <v>44453</v>
      </c>
      <c r="Y86" s="3496">
        <v>7.333333333333333</v>
      </c>
      <c r="Z86" s="3500">
        <v>0.11</v>
      </c>
      <c r="AA86" s="3508">
        <v>44454</v>
      </c>
      <c r="AB86" s="3508" t="s">
        <v>3857</v>
      </c>
      <c r="AC86" s="3496">
        <v>7.9047619047619051</v>
      </c>
      <c r="AD86" s="3500">
        <v>0.11</v>
      </c>
      <c r="AE86" s="3508">
        <v>44819</v>
      </c>
      <c r="AF86" s="3508">
        <v>45183</v>
      </c>
      <c r="AG86" s="3496">
        <v>8.5333333333333332</v>
      </c>
      <c r="AH86" s="3500">
        <v>0.12</v>
      </c>
      <c r="AI86" s="3508">
        <v>45184</v>
      </c>
      <c r="AJ86" s="3508">
        <v>45549</v>
      </c>
      <c r="AK86" s="3496">
        <v>15.714285714285714</v>
      </c>
      <c r="AL86" s="3500">
        <v>0.09</v>
      </c>
      <c r="AM86" s="3508">
        <v>45550</v>
      </c>
      <c r="AN86" s="3508">
        <v>45914</v>
      </c>
      <c r="AO86" s="3496">
        <v>15.714285714285714</v>
      </c>
      <c r="AP86" s="3500">
        <v>0.1</v>
      </c>
      <c r="AQ86" s="3508">
        <v>45915</v>
      </c>
      <c r="AR86" s="3508">
        <v>46279</v>
      </c>
      <c r="AS86" s="3501">
        <v>16.666666666666664</v>
      </c>
      <c r="AT86" s="3500">
        <v>0.1</v>
      </c>
      <c r="AU86" s="3508">
        <v>46280</v>
      </c>
      <c r="AV86" s="3508">
        <v>46644</v>
      </c>
      <c r="AW86" s="3496">
        <v>16.666666666666664</v>
      </c>
      <c r="AX86" s="3500">
        <v>0.11</v>
      </c>
      <c r="AY86" s="3508">
        <v>46645</v>
      </c>
      <c r="AZ86" s="3508">
        <v>47010</v>
      </c>
      <c r="BA86" s="3496">
        <v>17.619047619047617</v>
      </c>
      <c r="BB86" s="3500">
        <v>0.11</v>
      </c>
      <c r="BC86" s="3496"/>
    </row>
    <row r="87" spans="1:78" ht="25.5">
      <c r="A87" s="3498" t="s">
        <v>3793</v>
      </c>
      <c r="B87" s="3498" t="e">
        <f>B86+1</f>
        <v>#REF!</v>
      </c>
      <c r="E87" s="3498" t="s">
        <v>3867</v>
      </c>
      <c r="F87" s="3498" t="s">
        <v>3602</v>
      </c>
      <c r="G87" s="3496" t="s">
        <v>3868</v>
      </c>
      <c r="I87" s="3497">
        <v>490.99</v>
      </c>
      <c r="J87" s="3497" t="s">
        <v>3869</v>
      </c>
      <c r="K87" s="3497">
        <v>9</v>
      </c>
      <c r="L87" s="3507">
        <f t="shared" si="2"/>
        <v>161.29021500000002</v>
      </c>
      <c r="M87" s="3497" t="s">
        <v>3775</v>
      </c>
      <c r="N87" s="3508">
        <v>42628</v>
      </c>
      <c r="O87" s="3508">
        <v>44818</v>
      </c>
      <c r="S87" s="3496" t="s">
        <v>3624</v>
      </c>
      <c r="W87" s="3508">
        <v>44089</v>
      </c>
      <c r="X87" s="3508">
        <v>44453</v>
      </c>
      <c r="Y87" s="3496">
        <v>10.476190476190476</v>
      </c>
      <c r="Z87" s="3500">
        <v>0.1</v>
      </c>
      <c r="AA87" s="3508">
        <v>44454</v>
      </c>
      <c r="AB87" s="3508">
        <v>44818</v>
      </c>
      <c r="AC87" s="3496">
        <v>10.476190476190476</v>
      </c>
      <c r="AD87" s="3500">
        <v>0.1</v>
      </c>
      <c r="AE87" s="3508"/>
      <c r="AF87" s="3508"/>
      <c r="AI87" s="3508"/>
      <c r="AJ87" s="3508"/>
      <c r="AM87" s="3508"/>
      <c r="AN87" s="3508"/>
      <c r="AP87" s="3500"/>
      <c r="AQ87" s="3508"/>
      <c r="AR87" s="3508"/>
      <c r="AT87" s="3500"/>
      <c r="AU87" s="3499"/>
      <c r="AW87" s="3496"/>
      <c r="AX87" s="3500"/>
      <c r="AY87" s="3499"/>
      <c r="BA87" s="3496"/>
      <c r="BB87" s="3500"/>
      <c r="BC87" s="3496"/>
    </row>
    <row r="88" spans="1:78" ht="25.5">
      <c r="A88" s="3498" t="s">
        <v>3793</v>
      </c>
      <c r="B88" s="3498" t="e">
        <f>B87+1</f>
        <v>#REF!</v>
      </c>
      <c r="E88" s="3496" t="s">
        <v>3870</v>
      </c>
      <c r="F88" s="3498" t="s">
        <v>3602</v>
      </c>
      <c r="G88" s="3496" t="s">
        <v>3871</v>
      </c>
      <c r="I88" s="3497">
        <v>327.81</v>
      </c>
      <c r="J88" s="3497" t="s">
        <v>3872</v>
      </c>
      <c r="K88" s="3497">
        <f>365/30</f>
        <v>12.166666666666666</v>
      </c>
      <c r="L88" s="3507">
        <f t="shared" si="2"/>
        <v>145.57495749999998</v>
      </c>
      <c r="M88" s="3497" t="s">
        <v>3873</v>
      </c>
      <c r="N88" s="3508">
        <v>42628</v>
      </c>
      <c r="O88" s="3508">
        <v>45549</v>
      </c>
      <c r="S88" s="3496" t="s">
        <v>3624</v>
      </c>
      <c r="W88" s="3508">
        <v>44089</v>
      </c>
      <c r="X88" s="3508">
        <v>44453</v>
      </c>
      <c r="Y88" s="3496">
        <v>394.2</v>
      </c>
      <c r="Z88" s="3500">
        <v>0.11</v>
      </c>
      <c r="AA88" s="3508">
        <v>44454</v>
      </c>
      <c r="AB88" s="3508">
        <v>44818</v>
      </c>
      <c r="AC88" s="3496">
        <v>394.2</v>
      </c>
      <c r="AD88" s="3500">
        <v>0.11</v>
      </c>
      <c r="AE88" s="3508">
        <v>44819</v>
      </c>
      <c r="AF88" s="3508">
        <v>45183</v>
      </c>
      <c r="AG88" s="3496">
        <v>425.73333333333329</v>
      </c>
      <c r="AH88" s="3500">
        <v>0.12</v>
      </c>
      <c r="AI88" s="3508">
        <v>45184</v>
      </c>
      <c r="AJ88" s="3508">
        <v>45549</v>
      </c>
      <c r="AK88" s="3496">
        <v>425.73333333333329</v>
      </c>
      <c r="AL88" s="3500">
        <v>0.12</v>
      </c>
      <c r="AM88" s="3508"/>
      <c r="AN88" s="3508"/>
      <c r="AP88" s="3500"/>
      <c r="AQ88" s="3508"/>
      <c r="AR88" s="3508"/>
      <c r="AT88" s="3500"/>
      <c r="AU88" s="3499"/>
      <c r="AW88" s="3496"/>
      <c r="AX88" s="3500"/>
      <c r="AY88" s="3499"/>
      <c r="BA88" s="3496"/>
      <c r="BB88" s="3500"/>
      <c r="BC88" s="3496"/>
    </row>
    <row r="89" spans="1:78" s="3515" customFormat="1" ht="25.5">
      <c r="E89" s="3515" t="s">
        <v>3874</v>
      </c>
      <c r="F89" s="3515" t="s">
        <v>3602</v>
      </c>
      <c r="G89" s="3515" t="s">
        <v>3875</v>
      </c>
      <c r="H89" s="3517"/>
      <c r="I89" s="3517">
        <v>229.49</v>
      </c>
      <c r="J89" s="3517" t="s">
        <v>3876</v>
      </c>
      <c r="K89" s="3517">
        <v>22.5</v>
      </c>
      <c r="L89" s="3507">
        <f t="shared" si="2"/>
        <v>188.46866249999999</v>
      </c>
      <c r="M89" s="3517" t="s">
        <v>3877</v>
      </c>
      <c r="N89" s="3519">
        <v>44454</v>
      </c>
      <c r="O89" s="3519">
        <v>46279</v>
      </c>
      <c r="P89" s="3515" t="s">
        <v>3598</v>
      </c>
      <c r="W89" s="3519">
        <v>44454</v>
      </c>
      <c r="X89" s="3519">
        <v>44818</v>
      </c>
      <c r="Y89" s="3515">
        <f>22.5/1.05</f>
        <v>21.428571428571427</v>
      </c>
      <c r="Z89" s="3520">
        <v>0.13</v>
      </c>
      <c r="AA89" s="3519">
        <v>44819</v>
      </c>
      <c r="AB89" s="3519">
        <v>45183</v>
      </c>
      <c r="AC89" s="3515">
        <f>23.5/1.05</f>
        <v>22.38095238095238</v>
      </c>
      <c r="AD89" s="3520">
        <v>0.14000000000000001</v>
      </c>
      <c r="AE89" s="3519">
        <v>45184</v>
      </c>
      <c r="AF89" s="3519">
        <v>45549</v>
      </c>
      <c r="AG89" s="3515">
        <f>24.5/1.05</f>
        <v>23.333333333333332</v>
      </c>
      <c r="AH89" s="3520">
        <v>0.15</v>
      </c>
      <c r="AI89" s="3519">
        <v>45550</v>
      </c>
      <c r="AJ89" s="3519">
        <v>45914</v>
      </c>
      <c r="AK89" s="3515">
        <f>25.5/1.05</f>
        <v>24.285714285714285</v>
      </c>
      <c r="AL89" s="3520">
        <v>0.16</v>
      </c>
      <c r="AM89" s="3519">
        <v>45915</v>
      </c>
      <c r="AN89" s="3519">
        <v>46279</v>
      </c>
      <c r="AO89" s="3515">
        <f>26.5/1.05</f>
        <v>25.238095238095237</v>
      </c>
      <c r="AP89" s="3520">
        <v>0.17</v>
      </c>
      <c r="AQ89" s="3519"/>
      <c r="AR89" s="3519"/>
      <c r="AS89" s="3521"/>
      <c r="AT89" s="3520"/>
      <c r="AU89" s="3522"/>
      <c r="AV89" s="3522"/>
      <c r="AX89" s="3520"/>
      <c r="AY89" s="3522"/>
      <c r="AZ89" s="3522"/>
      <c r="BB89" s="3520"/>
    </row>
    <row r="90" spans="1:78" ht="25.5">
      <c r="A90" s="3498" t="s">
        <v>3793</v>
      </c>
      <c r="B90" s="3498" t="e">
        <f>#REF!+1</f>
        <v>#REF!</v>
      </c>
      <c r="E90" s="3496" t="s">
        <v>3878</v>
      </c>
      <c r="F90" s="3498" t="s">
        <v>3602</v>
      </c>
      <c r="G90" s="3496" t="s">
        <v>3879</v>
      </c>
      <c r="I90" s="3497">
        <v>220.45</v>
      </c>
      <c r="J90" s="3497" t="s">
        <v>3880</v>
      </c>
      <c r="K90" s="3497">
        <v>20</v>
      </c>
      <c r="L90" s="3507">
        <f t="shared" si="2"/>
        <v>160.92850000000001</v>
      </c>
      <c r="M90" s="3497" t="s">
        <v>3802</v>
      </c>
      <c r="N90" s="3508">
        <v>43497</v>
      </c>
      <c r="O90" s="3508">
        <v>45688</v>
      </c>
      <c r="S90" s="3496" t="s">
        <v>3624</v>
      </c>
      <c r="W90" s="3508">
        <v>44228</v>
      </c>
      <c r="X90" s="3508">
        <v>44592</v>
      </c>
      <c r="Y90" s="3496">
        <v>20.952380952380953</v>
      </c>
      <c r="Z90" s="3500">
        <v>0.11</v>
      </c>
      <c r="AA90" s="3508">
        <v>44593</v>
      </c>
      <c r="AB90" s="3508">
        <v>44957</v>
      </c>
      <c r="AC90" s="3496">
        <v>21.904761904761905</v>
      </c>
      <c r="AD90" s="3500">
        <v>0.11</v>
      </c>
      <c r="AE90" s="3508">
        <v>44958</v>
      </c>
      <c r="AF90" s="3508">
        <v>45322</v>
      </c>
      <c r="AG90" s="3496">
        <v>22.857142857142858</v>
      </c>
      <c r="AH90" s="3500">
        <v>0.12</v>
      </c>
      <c r="AI90" s="3508">
        <v>45323</v>
      </c>
      <c r="AJ90" s="3508">
        <v>45688</v>
      </c>
      <c r="AK90" s="3496">
        <v>23.80952380952381</v>
      </c>
      <c r="AL90" s="3500">
        <v>0.12</v>
      </c>
      <c r="AM90" s="3508"/>
      <c r="AN90" s="3508"/>
      <c r="AP90" s="3500"/>
      <c r="AQ90" s="3508"/>
      <c r="AR90" s="3508"/>
      <c r="AT90" s="3500"/>
      <c r="AU90" s="3499"/>
      <c r="AW90" s="3496"/>
      <c r="AX90" s="3500"/>
      <c r="AY90" s="3499"/>
      <c r="BA90" s="3496"/>
      <c r="BB90" s="3500"/>
      <c r="BC90" s="3496"/>
    </row>
    <row r="91" spans="1:78" ht="38.25">
      <c r="A91" s="3498" t="s">
        <v>3793</v>
      </c>
      <c r="B91" s="3498" t="e">
        <f>B90+1</f>
        <v>#REF!</v>
      </c>
      <c r="E91" s="3496" t="s">
        <v>3881</v>
      </c>
      <c r="F91" s="3498" t="s">
        <v>3602</v>
      </c>
      <c r="G91" s="3496" t="s">
        <v>3882</v>
      </c>
      <c r="I91" s="3497">
        <v>63.25</v>
      </c>
      <c r="J91" s="3497" t="s">
        <v>3883</v>
      </c>
      <c r="K91" s="3497">
        <v>15</v>
      </c>
      <c r="L91" s="3507">
        <f t="shared" si="2"/>
        <v>34.629375000000003</v>
      </c>
      <c r="M91" s="3497" t="s">
        <v>3884</v>
      </c>
      <c r="N91" s="3508">
        <v>42856</v>
      </c>
      <c r="O91" s="3508">
        <v>45777</v>
      </c>
      <c r="S91" s="3496" t="s">
        <v>3624</v>
      </c>
      <c r="W91" s="3508">
        <v>43952</v>
      </c>
      <c r="X91" s="3508">
        <v>44316</v>
      </c>
      <c r="Y91" s="3496">
        <v>15.238095238095237</v>
      </c>
      <c r="Z91" s="3500">
        <v>0.09</v>
      </c>
      <c r="AA91" s="3508">
        <v>44317</v>
      </c>
      <c r="AB91" s="3508">
        <v>44681</v>
      </c>
      <c r="AC91" s="3496">
        <v>16.19047619047619</v>
      </c>
      <c r="AD91" s="3500">
        <v>0.1</v>
      </c>
      <c r="AE91" s="3508">
        <v>44682</v>
      </c>
      <c r="AF91" s="3508">
        <v>45046</v>
      </c>
      <c r="AG91" s="3496">
        <v>38.095238095238095</v>
      </c>
      <c r="AH91" s="3500">
        <v>6.5000000000000002E-2</v>
      </c>
      <c r="AI91" s="3508">
        <v>45047</v>
      </c>
      <c r="AJ91" s="3508">
        <v>45412</v>
      </c>
      <c r="AK91" s="3496">
        <v>39.047619047619044</v>
      </c>
      <c r="AL91" s="3500">
        <v>6.5000000000000002E-2</v>
      </c>
      <c r="AM91" s="3508">
        <v>45413</v>
      </c>
      <c r="AN91" s="3508">
        <v>45777</v>
      </c>
      <c r="AO91" s="3496">
        <v>40</v>
      </c>
      <c r="AP91" s="3500">
        <v>7.4999999999999997E-2</v>
      </c>
      <c r="AQ91" s="3508"/>
      <c r="AR91" s="3508"/>
      <c r="AT91" s="3500"/>
      <c r="AU91" s="3499"/>
      <c r="AW91" s="3496"/>
      <c r="AX91" s="3500"/>
      <c r="AY91" s="3499"/>
      <c r="BA91" s="3496"/>
      <c r="BB91" s="3500"/>
      <c r="BC91" s="3496"/>
    </row>
    <row r="92" spans="1:78" ht="25.5">
      <c r="A92" s="3498" t="s">
        <v>3793</v>
      </c>
      <c r="B92" s="3498" t="e">
        <f>B91+1</f>
        <v>#REF!</v>
      </c>
      <c r="E92" s="3496" t="s">
        <v>3885</v>
      </c>
      <c r="F92" s="3498" t="s">
        <v>3602</v>
      </c>
      <c r="G92" s="3496" t="s">
        <v>3886</v>
      </c>
      <c r="I92" s="3497">
        <v>173.8</v>
      </c>
      <c r="J92" s="3497" t="s">
        <v>3887</v>
      </c>
      <c r="K92" s="3497">
        <v>27</v>
      </c>
      <c r="L92" s="3507">
        <f t="shared" si="2"/>
        <v>171.2799</v>
      </c>
      <c r="M92" s="3497" t="s">
        <v>3771</v>
      </c>
      <c r="N92" s="3508">
        <v>43952</v>
      </c>
      <c r="O92" s="3508">
        <v>45777</v>
      </c>
      <c r="S92" s="3496" t="s">
        <v>3624</v>
      </c>
      <c r="W92" s="3508">
        <v>43952</v>
      </c>
      <c r="X92" s="3508" t="s">
        <v>3888</v>
      </c>
      <c r="Y92" s="3496">
        <v>25.714285714285712</v>
      </c>
      <c r="Z92" s="3500">
        <v>0.09</v>
      </c>
      <c r="AA92" s="3508">
        <v>44317</v>
      </c>
      <c r="AB92" s="3508">
        <v>44681</v>
      </c>
      <c r="AC92" s="3496">
        <v>26.666666666666664</v>
      </c>
      <c r="AD92" s="3500">
        <v>0.1</v>
      </c>
      <c r="AE92" s="3508">
        <v>44682</v>
      </c>
      <c r="AF92" s="3508">
        <v>45046</v>
      </c>
      <c r="AG92" s="3496">
        <v>27.142857142857142</v>
      </c>
      <c r="AH92" s="3500">
        <v>0.11</v>
      </c>
      <c r="AI92" s="3508">
        <v>45047</v>
      </c>
      <c r="AJ92" s="3508">
        <v>45412</v>
      </c>
      <c r="AK92" s="3496">
        <v>27.619047619047617</v>
      </c>
      <c r="AL92" s="3500">
        <v>0.12</v>
      </c>
      <c r="AM92" s="3508">
        <v>45413</v>
      </c>
      <c r="AN92" s="3508">
        <v>45777</v>
      </c>
      <c r="AO92" s="3496">
        <v>28.571428571428569</v>
      </c>
      <c r="AP92" s="3500">
        <v>0.13</v>
      </c>
      <c r="AQ92" s="3508"/>
      <c r="AR92" s="3508"/>
      <c r="AT92" s="3500"/>
      <c r="AU92" s="3499"/>
      <c r="AW92" s="3496"/>
      <c r="AX92" s="3500"/>
      <c r="AY92" s="3499"/>
      <c r="BA92" s="3496"/>
      <c r="BB92" s="3500"/>
      <c r="BC92" s="3496"/>
    </row>
    <row r="93" spans="1:78" s="3574" customFormat="1" ht="38.25">
      <c r="A93" s="3574" t="s">
        <v>3793</v>
      </c>
      <c r="B93" s="3498" t="e">
        <f>B92+1</f>
        <v>#REF!</v>
      </c>
      <c r="E93" s="3574" t="s">
        <v>3889</v>
      </c>
      <c r="F93" s="3498" t="str">
        <f>INDEX([7]总表!$B$10:$B$220,MATCH(G93,[7]总表!$F$10:$F$220,0))</f>
        <v>南区商业</v>
      </c>
      <c r="G93" s="3574" t="s">
        <v>3890</v>
      </c>
      <c r="H93" s="3575"/>
      <c r="I93" s="3575">
        <v>226.3</v>
      </c>
      <c r="J93" s="3575" t="s">
        <v>3891</v>
      </c>
      <c r="K93" s="3575"/>
      <c r="L93" s="3507">
        <f t="shared" si="2"/>
        <v>0</v>
      </c>
      <c r="M93" s="3575" t="s">
        <v>3892</v>
      </c>
      <c r="N93" s="3508">
        <v>42736</v>
      </c>
      <c r="O93" s="3508">
        <v>46752</v>
      </c>
      <c r="S93" s="3574" t="s">
        <v>3624</v>
      </c>
      <c r="W93" s="3508"/>
      <c r="X93" s="3508"/>
      <c r="Z93" s="3576"/>
      <c r="AA93" s="3508"/>
      <c r="AB93" s="3508"/>
      <c r="AD93" s="3576"/>
      <c r="AE93" s="3508"/>
      <c r="AF93" s="3508"/>
      <c r="AH93" s="3576"/>
      <c r="AI93" s="3508"/>
      <c r="AJ93" s="3508"/>
      <c r="AL93" s="3576"/>
      <c r="AM93" s="3508"/>
      <c r="AN93" s="3508"/>
      <c r="AP93" s="3576"/>
      <c r="AQ93" s="3508"/>
      <c r="AR93" s="3508"/>
      <c r="AS93" s="3577"/>
      <c r="AT93" s="3576"/>
      <c r="AU93" s="3578"/>
      <c r="AV93" s="3578"/>
      <c r="AX93" s="3576"/>
      <c r="AY93" s="3578"/>
      <c r="AZ93" s="3578"/>
      <c r="BB93" s="3576"/>
    </row>
    <row r="94" spans="1:78" ht="25.5">
      <c r="A94" s="3498" t="s">
        <v>3793</v>
      </c>
      <c r="B94" s="3498" t="e">
        <f>B93+1</f>
        <v>#REF!</v>
      </c>
      <c r="E94" s="3496" t="s">
        <v>3893</v>
      </c>
      <c r="F94" s="3498" t="s">
        <v>3602</v>
      </c>
      <c r="G94" s="3496" t="s">
        <v>3894</v>
      </c>
      <c r="I94" s="3497">
        <v>155</v>
      </c>
      <c r="J94" s="3497" t="s">
        <v>3895</v>
      </c>
      <c r="K94" s="3497">
        <v>22.5</v>
      </c>
      <c r="L94" s="3507">
        <f t="shared" si="2"/>
        <v>127.29375</v>
      </c>
      <c r="M94" s="3497" t="s">
        <v>3896</v>
      </c>
      <c r="N94" s="3508">
        <v>43922</v>
      </c>
      <c r="O94" s="3508">
        <v>45382</v>
      </c>
      <c r="P94" s="3496" t="s">
        <v>3860</v>
      </c>
      <c r="S94" s="3496" t="s">
        <v>3624</v>
      </c>
      <c r="W94" s="3508">
        <v>43922</v>
      </c>
      <c r="X94" s="3508">
        <v>44286</v>
      </c>
      <c r="Y94" s="3496">
        <v>21.428571428571427</v>
      </c>
      <c r="Z94" s="3500">
        <v>0.13</v>
      </c>
      <c r="AA94" s="3508">
        <v>44287</v>
      </c>
      <c r="AB94" s="3508">
        <v>44651</v>
      </c>
      <c r="AC94" s="3496">
        <v>21.904761904761905</v>
      </c>
      <c r="AD94" s="3500">
        <v>0.14000000000000001</v>
      </c>
      <c r="AE94" s="3508">
        <v>44652</v>
      </c>
      <c r="AF94" s="3508">
        <v>45016</v>
      </c>
      <c r="AG94" s="3496">
        <v>22.857142857142858</v>
      </c>
      <c r="AH94" s="3500">
        <v>0.15</v>
      </c>
      <c r="AI94" s="3508">
        <v>45017</v>
      </c>
      <c r="AJ94" s="3508">
        <v>45382</v>
      </c>
      <c r="AK94" s="3496">
        <v>23.80952380952381</v>
      </c>
      <c r="AL94" s="3500">
        <v>0.16</v>
      </c>
      <c r="AM94" s="3508"/>
      <c r="AN94" s="3508"/>
      <c r="AP94" s="3500"/>
      <c r="AQ94" s="3508"/>
      <c r="AR94" s="3508"/>
      <c r="AT94" s="3500"/>
      <c r="AU94" s="3499"/>
      <c r="AW94" s="3496"/>
      <c r="AX94" s="3500"/>
      <c r="AY94" s="3499"/>
      <c r="BA94" s="3496"/>
      <c r="BB94" s="3500"/>
      <c r="BC94" s="3496"/>
    </row>
    <row r="95" spans="1:78" s="3515" customFormat="1" ht="25.5">
      <c r="E95" s="3515" t="s">
        <v>3897</v>
      </c>
      <c r="F95" s="3515" t="s">
        <v>3602</v>
      </c>
      <c r="G95" s="3515" t="s">
        <v>3898</v>
      </c>
      <c r="H95" s="3517"/>
      <c r="I95" s="3517">
        <v>282.58</v>
      </c>
      <c r="J95" s="3517" t="s">
        <v>3899</v>
      </c>
      <c r="K95" s="3517">
        <v>20</v>
      </c>
      <c r="L95" s="3507">
        <f t="shared" si="2"/>
        <v>206.2834</v>
      </c>
      <c r="M95" s="3517" t="s">
        <v>3900</v>
      </c>
      <c r="N95" s="3519">
        <v>44454</v>
      </c>
      <c r="O95" s="3519">
        <v>46279</v>
      </c>
      <c r="P95" s="3515" t="s">
        <v>3600</v>
      </c>
      <c r="W95" s="3519">
        <v>44454</v>
      </c>
      <c r="X95" s="3519">
        <v>44818</v>
      </c>
      <c r="Y95" s="3515">
        <f>20/1.05</f>
        <v>19.047619047619047</v>
      </c>
      <c r="Z95" s="3520">
        <v>0.12</v>
      </c>
      <c r="AA95" s="3519">
        <v>44819</v>
      </c>
      <c r="AB95" s="3519">
        <v>45183</v>
      </c>
      <c r="AC95" s="3515">
        <f>20/1.05</f>
        <v>19.047619047619047</v>
      </c>
      <c r="AD95" s="3520">
        <v>0.12</v>
      </c>
      <c r="AE95" s="3519">
        <v>45184</v>
      </c>
      <c r="AF95" s="3519">
        <v>45549</v>
      </c>
      <c r="AG95" s="3515">
        <f>21/1.05</f>
        <v>20</v>
      </c>
      <c r="AH95" s="3520">
        <v>0.13</v>
      </c>
      <c r="AI95" s="3519">
        <v>45550</v>
      </c>
      <c r="AJ95" s="3519">
        <v>45914</v>
      </c>
      <c r="AK95" s="3515">
        <f>22/1.05</f>
        <v>20.952380952380953</v>
      </c>
      <c r="AL95" s="3520">
        <v>0.14000000000000001</v>
      </c>
      <c r="AM95" s="3519">
        <v>45915</v>
      </c>
      <c r="AN95" s="3519">
        <v>46279</v>
      </c>
      <c r="AO95" s="3515">
        <f>23/1.05</f>
        <v>21.904761904761905</v>
      </c>
      <c r="AP95" s="3520">
        <v>0.15</v>
      </c>
      <c r="AQ95" s="3519"/>
      <c r="AR95" s="3519"/>
      <c r="AS95" s="3521"/>
      <c r="AT95" s="3520"/>
      <c r="AU95" s="3522"/>
      <c r="AV95" s="3522"/>
      <c r="AX95" s="3520"/>
      <c r="AY95" s="3522"/>
      <c r="AZ95" s="3522"/>
      <c r="BB95" s="3520"/>
    </row>
    <row r="96" spans="1:78" s="3515" customFormat="1" ht="25.5">
      <c r="A96" s="3515" t="s">
        <v>3793</v>
      </c>
      <c r="B96" s="3515" t="e">
        <f>#REF!+1</f>
        <v>#REF!</v>
      </c>
      <c r="E96" s="3515" t="s">
        <v>3901</v>
      </c>
      <c r="F96" s="3515" t="s">
        <v>3602</v>
      </c>
      <c r="G96" s="3515" t="s">
        <v>3902</v>
      </c>
      <c r="H96" s="3517"/>
      <c r="I96" s="3517">
        <v>113.96</v>
      </c>
      <c r="J96" s="3517" t="s">
        <v>3903</v>
      </c>
      <c r="K96" s="3517">
        <v>13</v>
      </c>
      <c r="L96" s="3507">
        <f t="shared" si="2"/>
        <v>54.074019999999997</v>
      </c>
      <c r="M96" s="3517" t="s">
        <v>3658</v>
      </c>
      <c r="N96" s="3519">
        <v>42628</v>
      </c>
      <c r="O96" s="3519">
        <v>44454</v>
      </c>
      <c r="S96" s="3515" t="s">
        <v>3624</v>
      </c>
      <c r="W96" s="3519">
        <v>44089</v>
      </c>
      <c r="X96" s="3519">
        <v>44454</v>
      </c>
      <c r="Y96" s="3515">
        <v>16.19047619047619</v>
      </c>
      <c r="Z96" s="3520">
        <v>0.12</v>
      </c>
      <c r="AA96" s="3519"/>
      <c r="AB96" s="3519"/>
      <c r="AD96" s="3520"/>
      <c r="AE96" s="3519"/>
      <c r="AF96" s="3519"/>
      <c r="AH96" s="3520"/>
      <c r="AI96" s="3519"/>
      <c r="AJ96" s="3519"/>
      <c r="AL96" s="3520"/>
      <c r="AM96" s="3519"/>
      <c r="AN96" s="3519"/>
      <c r="AP96" s="3520"/>
      <c r="AQ96" s="3519"/>
      <c r="AR96" s="3519"/>
      <c r="AS96" s="3521"/>
      <c r="AT96" s="3520"/>
      <c r="AU96" s="3522"/>
      <c r="AV96" s="3522"/>
      <c r="AX96" s="3520"/>
      <c r="AY96" s="3522"/>
      <c r="AZ96" s="3522"/>
      <c r="BB96" s="3520"/>
    </row>
    <row r="97" spans="1:55" ht="25.5">
      <c r="A97" s="3498" t="s">
        <v>3793</v>
      </c>
      <c r="B97" s="3498" t="e">
        <f t="shared" ref="B97:B102" si="3">B96+1</f>
        <v>#REF!</v>
      </c>
      <c r="E97" s="3496" t="s">
        <v>3904</v>
      </c>
      <c r="F97" s="3498" t="str">
        <f>INDEX([7]总表!$B$10:$B$220,MATCH(G97,[7]总表!$F$10:$F$220,0))</f>
        <v>南区商业</v>
      </c>
      <c r="G97" s="3496" t="s">
        <v>3817</v>
      </c>
      <c r="I97" s="3497">
        <v>144.09</v>
      </c>
      <c r="J97" s="3497" t="s">
        <v>3905</v>
      </c>
      <c r="K97" s="3497">
        <v>7</v>
      </c>
      <c r="L97" s="3507">
        <f t="shared" si="2"/>
        <v>36.814995000000003</v>
      </c>
      <c r="M97" s="3497" t="s">
        <v>3906</v>
      </c>
      <c r="N97" s="3508">
        <v>42628</v>
      </c>
      <c r="O97" s="3508">
        <v>44818</v>
      </c>
      <c r="S97" s="3496" t="s">
        <v>3624</v>
      </c>
      <c r="W97" s="3508">
        <v>44089</v>
      </c>
      <c r="X97" s="3508">
        <v>44453</v>
      </c>
      <c r="Y97" s="3496">
        <v>8.761904761904761</v>
      </c>
      <c r="Z97" s="3500">
        <v>0.11</v>
      </c>
      <c r="AA97" s="3508">
        <v>44454</v>
      </c>
      <c r="AB97" s="3508">
        <v>44818</v>
      </c>
      <c r="AC97" s="3496">
        <v>9.5238095238095237</v>
      </c>
      <c r="AD97" s="3500">
        <v>0.11</v>
      </c>
      <c r="AE97" s="3508"/>
      <c r="AF97" s="3508"/>
      <c r="AI97" s="3508"/>
      <c r="AJ97" s="3508"/>
      <c r="AM97" s="3508"/>
      <c r="AN97" s="3508"/>
      <c r="AP97" s="3500"/>
      <c r="AQ97" s="3508"/>
      <c r="AR97" s="3508"/>
      <c r="AT97" s="3500"/>
      <c r="AU97" s="3499"/>
      <c r="AW97" s="3496"/>
      <c r="AX97" s="3500"/>
      <c r="AY97" s="3499"/>
      <c r="BA97" s="3496"/>
      <c r="BB97" s="3500"/>
      <c r="BC97" s="3496"/>
    </row>
    <row r="98" spans="1:55">
      <c r="A98" s="3498" t="s">
        <v>3793</v>
      </c>
      <c r="B98" s="3498" t="e">
        <f t="shared" si="3"/>
        <v>#REF!</v>
      </c>
      <c r="E98" s="3496" t="s">
        <v>3907</v>
      </c>
      <c r="F98" s="3498" t="str">
        <f>INDEX([7]总表!$B$10:$B$220,MATCH(G98,[7]总表!$F$10:$F$220,0))</f>
        <v>南区商业</v>
      </c>
      <c r="G98" s="3496" t="s">
        <v>3908</v>
      </c>
      <c r="I98" s="3497">
        <v>256.43</v>
      </c>
      <c r="J98" s="3497" t="s">
        <v>3909</v>
      </c>
      <c r="K98" s="3497">
        <v>10</v>
      </c>
      <c r="L98" s="3507">
        <f t="shared" si="2"/>
        <v>93.596950000000007</v>
      </c>
      <c r="M98" s="3497" t="s">
        <v>3910</v>
      </c>
      <c r="N98" s="3508">
        <v>42658</v>
      </c>
      <c r="O98" s="3508">
        <v>46309</v>
      </c>
      <c r="S98" s="3496" t="s">
        <v>3624</v>
      </c>
      <c r="W98" s="3508">
        <v>44119</v>
      </c>
      <c r="X98" s="3508">
        <v>44483</v>
      </c>
      <c r="Y98" s="3496">
        <v>12.38095238095238</v>
      </c>
      <c r="Z98" s="3500">
        <v>0.11</v>
      </c>
      <c r="AA98" s="3508">
        <v>44484</v>
      </c>
      <c r="AB98" s="3508">
        <v>44848</v>
      </c>
      <c r="AC98" s="3496">
        <v>12.38095238095238</v>
      </c>
      <c r="AD98" s="3500">
        <v>0.11</v>
      </c>
      <c r="AE98" s="3508">
        <v>44849</v>
      </c>
      <c r="AF98" s="3508">
        <v>45213</v>
      </c>
      <c r="AG98" s="3496">
        <v>12.38095238095238</v>
      </c>
      <c r="AH98" s="3500">
        <v>0.11</v>
      </c>
      <c r="AI98" s="3508">
        <v>45214</v>
      </c>
      <c r="AJ98" s="3508">
        <v>45579</v>
      </c>
      <c r="AK98" s="3496">
        <v>13.333333333333332</v>
      </c>
      <c r="AL98" s="3500">
        <v>0.12</v>
      </c>
      <c r="AM98" s="3508">
        <v>45580</v>
      </c>
      <c r="AN98" s="3508">
        <v>45944</v>
      </c>
      <c r="AO98" s="3496">
        <v>13.333333333333332</v>
      </c>
      <c r="AP98" s="3500">
        <v>0.12</v>
      </c>
      <c r="AQ98" s="3508">
        <v>45580</v>
      </c>
      <c r="AR98" s="3508">
        <v>45944</v>
      </c>
      <c r="AS98" s="3501">
        <v>13.333333333333332</v>
      </c>
      <c r="AT98" s="3500">
        <v>0.12</v>
      </c>
      <c r="AU98" s="3508">
        <v>45945</v>
      </c>
      <c r="AV98" s="3508">
        <v>46309</v>
      </c>
      <c r="AW98" s="3496">
        <v>14.285714285714285</v>
      </c>
      <c r="AX98" s="3500">
        <v>0.13</v>
      </c>
      <c r="AY98" s="3499"/>
      <c r="BA98" s="3496"/>
      <c r="BB98" s="3500"/>
      <c r="BC98" s="3496"/>
    </row>
    <row r="99" spans="1:55" s="3498" customFormat="1" ht="38.25">
      <c r="A99" s="3498" t="s">
        <v>3793</v>
      </c>
      <c r="B99" s="3498" t="e">
        <f t="shared" si="3"/>
        <v>#REF!</v>
      </c>
      <c r="C99" s="3496"/>
      <c r="D99" s="3496"/>
      <c r="E99" s="3937" t="s">
        <v>3911</v>
      </c>
      <c r="F99" s="3498" t="str">
        <f>INDEX([7]总表!$B$10:$B$220,MATCH(G99,[7]总表!$F$10:$F$220,0))</f>
        <v>南区商业</v>
      </c>
      <c r="G99" s="3937" t="s">
        <v>3912</v>
      </c>
      <c r="H99" s="3497"/>
      <c r="I99" s="3507">
        <v>543.5</v>
      </c>
      <c r="J99" s="3507" t="s">
        <v>3913</v>
      </c>
      <c r="K99" s="3507">
        <v>5</v>
      </c>
      <c r="L99" s="3507">
        <f t="shared" si="2"/>
        <v>99.188749999999999</v>
      </c>
      <c r="M99" s="3497" t="s">
        <v>3914</v>
      </c>
      <c r="N99" s="3508">
        <v>42628</v>
      </c>
      <c r="O99" s="3508">
        <v>45549</v>
      </c>
      <c r="P99" s="3496"/>
      <c r="Q99" s="3496"/>
      <c r="R99" s="3496"/>
      <c r="S99" s="3496" t="s">
        <v>3624</v>
      </c>
      <c r="T99" s="3496"/>
      <c r="U99" s="3496"/>
      <c r="W99" s="3508">
        <v>44089</v>
      </c>
      <c r="X99" s="3508">
        <v>44453</v>
      </c>
      <c r="Y99" s="3498">
        <v>5.4</v>
      </c>
      <c r="Z99" s="3510">
        <v>0.12</v>
      </c>
      <c r="AA99" s="3508">
        <v>44454</v>
      </c>
      <c r="AB99" s="3508">
        <v>44818</v>
      </c>
      <c r="AC99" s="3498">
        <v>5.4</v>
      </c>
      <c r="AD99" s="3510">
        <v>0.12</v>
      </c>
      <c r="AE99" s="3508">
        <v>44819</v>
      </c>
      <c r="AF99" s="3508">
        <v>45183</v>
      </c>
      <c r="AG99" s="3498">
        <v>5.7142857142857144</v>
      </c>
      <c r="AH99" s="3510">
        <v>0.13</v>
      </c>
      <c r="AI99" s="3508">
        <v>45184</v>
      </c>
      <c r="AJ99" s="3508">
        <v>45549</v>
      </c>
      <c r="AK99" s="3498">
        <v>7.6190476190476186</v>
      </c>
      <c r="AL99" s="3510">
        <v>0.13</v>
      </c>
      <c r="AM99" s="3508"/>
      <c r="AN99" s="3508"/>
      <c r="AP99" s="3500"/>
      <c r="AQ99" s="3508"/>
      <c r="AR99" s="3508"/>
      <c r="AS99" s="3501"/>
      <c r="AT99" s="3500"/>
      <c r="AU99" s="3509"/>
      <c r="AV99" s="3499"/>
      <c r="AW99" s="3496"/>
      <c r="AX99" s="3510"/>
      <c r="AY99" s="3509"/>
      <c r="AZ99" s="3509"/>
      <c r="BB99" s="3510"/>
    </row>
    <row r="100" spans="1:55" s="3498" customFormat="1" ht="25.5">
      <c r="A100" s="3498" t="s">
        <v>3793</v>
      </c>
      <c r="B100" s="3498" t="e">
        <f t="shared" si="3"/>
        <v>#REF!</v>
      </c>
      <c r="C100" s="3496"/>
      <c r="D100" s="3496"/>
      <c r="E100" s="3937"/>
      <c r="F100" s="3498" t="str">
        <f>INDEX([7]总表!$B$10:$B$220,MATCH(G100,[7]总表!$F$10:$F$220,0))</f>
        <v>南区商业</v>
      </c>
      <c r="G100" s="3937"/>
      <c r="H100" s="3497"/>
      <c r="I100" s="3507">
        <v>76.7</v>
      </c>
      <c r="J100" s="3507" t="s">
        <v>3915</v>
      </c>
      <c r="K100" s="3507">
        <v>5.51</v>
      </c>
      <c r="L100" s="3507">
        <f t="shared" si="2"/>
        <v>15.425520499999999</v>
      </c>
      <c r="M100" s="3497" t="s">
        <v>3916</v>
      </c>
      <c r="N100" s="3508">
        <v>43983</v>
      </c>
      <c r="O100" s="3508">
        <v>45549</v>
      </c>
      <c r="P100" s="3496"/>
      <c r="Q100" s="3496"/>
      <c r="R100" s="3496"/>
      <c r="S100" s="3496"/>
      <c r="T100" s="3496"/>
      <c r="U100" s="3496"/>
      <c r="W100" s="3508">
        <v>44089</v>
      </c>
      <c r="X100" s="3508">
        <v>44453</v>
      </c>
      <c r="Y100" s="3498">
        <v>5.2476190476190476</v>
      </c>
      <c r="Z100" s="3510">
        <v>0.11</v>
      </c>
      <c r="AA100" s="3508">
        <v>44454</v>
      </c>
      <c r="AB100" s="3508">
        <v>44818</v>
      </c>
      <c r="AC100" s="3498">
        <v>5.666666666666667</v>
      </c>
      <c r="AD100" s="3510">
        <v>0.12</v>
      </c>
      <c r="AE100" s="3508">
        <v>44819</v>
      </c>
      <c r="AF100" s="3508">
        <v>45183</v>
      </c>
      <c r="AG100" s="3498">
        <v>5.666666666666667</v>
      </c>
      <c r="AH100" s="3510">
        <v>0.12</v>
      </c>
      <c r="AI100" s="3508">
        <v>45184</v>
      </c>
      <c r="AJ100" s="3508">
        <v>45549</v>
      </c>
      <c r="AK100" s="3498">
        <v>6.0761904761904759</v>
      </c>
      <c r="AL100" s="3510">
        <v>0.13</v>
      </c>
      <c r="AM100" s="3508"/>
      <c r="AN100" s="3508"/>
      <c r="AP100" s="3500"/>
      <c r="AQ100" s="3508"/>
      <c r="AR100" s="3508"/>
      <c r="AS100" s="3501"/>
      <c r="AT100" s="3500"/>
      <c r="AU100" s="3509"/>
      <c r="AV100" s="3499"/>
      <c r="AW100" s="3496"/>
      <c r="AX100" s="3510"/>
      <c r="AY100" s="3509"/>
      <c r="AZ100" s="3509"/>
      <c r="BB100" s="3510"/>
    </row>
    <row r="101" spans="1:55" s="3498" customFormat="1">
      <c r="A101" s="3498" t="s">
        <v>3793</v>
      </c>
      <c r="B101" s="3498" t="e">
        <f t="shared" si="3"/>
        <v>#REF!</v>
      </c>
      <c r="E101" s="3498" t="s">
        <v>3917</v>
      </c>
      <c r="F101" s="3498" t="str">
        <f>INDEX([7]总表!$B$10:$B$220,MATCH(G101,[7]总表!$F$10:$F$220,0))</f>
        <v>南区商业</v>
      </c>
      <c r="G101" s="3498" t="s">
        <v>3918</v>
      </c>
      <c r="H101" s="3507"/>
      <c r="I101" s="3507">
        <v>57.52</v>
      </c>
      <c r="J101" s="3507" t="s">
        <v>3919</v>
      </c>
      <c r="K101" s="3507">
        <v>47.5</v>
      </c>
      <c r="L101" s="3507">
        <f t="shared" si="2"/>
        <v>99.725300000000004</v>
      </c>
      <c r="M101" s="3507" t="s">
        <v>3920</v>
      </c>
      <c r="N101" s="3508">
        <v>44136</v>
      </c>
      <c r="O101" s="3508">
        <v>45350</v>
      </c>
      <c r="P101" s="3498" t="s">
        <v>3731</v>
      </c>
      <c r="S101" s="3498" t="s">
        <v>3624</v>
      </c>
      <c r="W101" s="3508">
        <v>44136</v>
      </c>
      <c r="X101" s="3508">
        <v>44255</v>
      </c>
      <c r="Y101" s="3498">
        <v>45.238095238095234</v>
      </c>
      <c r="Z101" s="3510">
        <v>0.12</v>
      </c>
      <c r="AA101" s="3508">
        <v>44256</v>
      </c>
      <c r="AB101" s="3508">
        <v>44620</v>
      </c>
      <c r="AC101" s="3498">
        <v>46.19047619047619</v>
      </c>
      <c r="AD101" s="3510">
        <v>0.13</v>
      </c>
      <c r="AE101" s="3508">
        <v>44621</v>
      </c>
      <c r="AF101" s="3508">
        <v>44985</v>
      </c>
      <c r="AG101" s="3498">
        <v>47.142857142857139</v>
      </c>
      <c r="AH101" s="3510">
        <v>0.14000000000000001</v>
      </c>
      <c r="AI101" s="3508">
        <v>44986</v>
      </c>
      <c r="AJ101" s="3508">
        <v>45350</v>
      </c>
      <c r="AK101" s="3498">
        <v>47.142857142857139</v>
      </c>
      <c r="AL101" s="3510"/>
      <c r="AM101" s="3508"/>
      <c r="AN101" s="3508"/>
      <c r="AP101" s="3510"/>
      <c r="AQ101" s="3508"/>
      <c r="AR101" s="3508"/>
      <c r="AS101" s="3511"/>
      <c r="AT101" s="3510"/>
      <c r="AU101" s="3509"/>
      <c r="AV101" s="3509"/>
      <c r="AX101" s="3510"/>
      <c r="AY101" s="3509"/>
      <c r="AZ101" s="3509"/>
      <c r="BB101" s="3510"/>
    </row>
    <row r="102" spans="1:55">
      <c r="A102" s="3498" t="s">
        <v>3793</v>
      </c>
      <c r="B102" s="3498" t="e">
        <f t="shared" si="3"/>
        <v>#REF!</v>
      </c>
      <c r="E102" s="3496" t="s">
        <v>3921</v>
      </c>
      <c r="F102" s="3498" t="str">
        <f>INDEX([7]总表!$B$10:$B$220,MATCH(G102,[7]总表!$F$10:$F$220,0))</f>
        <v>南区商业</v>
      </c>
      <c r="G102" s="3496" t="s">
        <v>3922</v>
      </c>
      <c r="I102" s="3497">
        <v>42.56</v>
      </c>
      <c r="J102" s="3497" t="s">
        <v>3923</v>
      </c>
      <c r="K102" s="3497">
        <v>77.5</v>
      </c>
      <c r="L102" s="3507">
        <f t="shared" si="2"/>
        <v>120.3916</v>
      </c>
      <c r="M102" s="3497" t="s">
        <v>3924</v>
      </c>
      <c r="N102" s="3508">
        <v>43993</v>
      </c>
      <c r="O102" s="3508">
        <v>45087</v>
      </c>
      <c r="S102" s="3496" t="s">
        <v>3624</v>
      </c>
      <c r="W102" s="3508"/>
      <c r="X102" s="3508"/>
      <c r="Z102" s="3500"/>
      <c r="AA102" s="3508"/>
      <c r="AB102" s="3508"/>
      <c r="AE102" s="3508"/>
      <c r="AF102" s="3508"/>
      <c r="AI102" s="3508"/>
      <c r="AJ102" s="3508"/>
      <c r="AM102" s="3508"/>
      <c r="AN102" s="3508"/>
      <c r="AP102" s="3500"/>
      <c r="AQ102" s="3508"/>
      <c r="AR102" s="3508"/>
      <c r="AT102" s="3500"/>
      <c r="AU102" s="3499"/>
      <c r="AW102" s="3496"/>
      <c r="AX102" s="3500"/>
      <c r="AY102" s="3499"/>
      <c r="BA102" s="3496"/>
      <c r="BB102" s="3500"/>
      <c r="BC102" s="3496"/>
    </row>
    <row r="103" spans="1:55">
      <c r="A103" s="3498"/>
      <c r="B103" s="3498"/>
      <c r="E103" s="3496">
        <v>95</v>
      </c>
      <c r="F103" s="3492" t="s">
        <v>3602</v>
      </c>
      <c r="L103" s="3507">
        <f t="shared" si="2"/>
        <v>0</v>
      </c>
      <c r="N103" s="3508"/>
      <c r="O103" s="3508"/>
      <c r="W103" s="3508"/>
      <c r="X103" s="3508"/>
      <c r="Z103" s="3500"/>
      <c r="AA103" s="3508"/>
      <c r="AB103" s="3508"/>
      <c r="AE103" s="3508"/>
      <c r="AF103" s="3508"/>
      <c r="AI103" s="3508"/>
      <c r="AJ103" s="3508"/>
      <c r="AM103" s="3508"/>
      <c r="AN103" s="3508"/>
      <c r="AP103" s="3500"/>
      <c r="AQ103" s="3508"/>
      <c r="AR103" s="3508"/>
      <c r="AT103" s="3500"/>
      <c r="AU103" s="3499"/>
      <c r="AW103" s="3496"/>
      <c r="AX103" s="3500"/>
      <c r="AY103" s="3499"/>
      <c r="BA103" s="3496"/>
      <c r="BB103" s="3500"/>
      <c r="BC103" s="3496"/>
    </row>
    <row r="104" spans="1:55" ht="25.5">
      <c r="A104" s="3498" t="s">
        <v>3793</v>
      </c>
      <c r="B104" s="3498" t="e">
        <f>B102+1</f>
        <v>#REF!</v>
      </c>
      <c r="E104" s="3496" t="s">
        <v>3925</v>
      </c>
      <c r="F104" s="3498" t="str">
        <f>INDEX([7]总表!$B$10:$B$220,MATCH(G104,[7]总表!$F$10:$F$220,0))</f>
        <v>南区商业</v>
      </c>
      <c r="G104" s="3496" t="s">
        <v>3926</v>
      </c>
      <c r="I104" s="3497">
        <v>165.23</v>
      </c>
      <c r="J104" s="3497" t="s">
        <v>3927</v>
      </c>
      <c r="K104" s="3497">
        <v>10.5</v>
      </c>
      <c r="L104" s="3507">
        <f t="shared" si="2"/>
        <v>63.324397499999996</v>
      </c>
      <c r="M104" s="3497" t="s">
        <v>3928</v>
      </c>
      <c r="N104" s="3508">
        <v>42628</v>
      </c>
      <c r="O104" s="3508">
        <v>45549</v>
      </c>
      <c r="S104" s="3496" t="s">
        <v>3624</v>
      </c>
      <c r="W104" s="3508">
        <v>44089</v>
      </c>
      <c r="X104" s="3508">
        <v>44453</v>
      </c>
      <c r="Y104" s="3496">
        <v>11.904761904761905</v>
      </c>
      <c r="Z104" s="3500">
        <v>0.12</v>
      </c>
      <c r="AA104" s="3508">
        <v>44454</v>
      </c>
      <c r="AB104" s="3508">
        <v>44818</v>
      </c>
      <c r="AC104" s="3496">
        <v>28.571428571428569</v>
      </c>
      <c r="AD104" s="3500">
        <v>0.12</v>
      </c>
      <c r="AE104" s="3508">
        <v>44819</v>
      </c>
      <c r="AF104" s="3508">
        <v>45183</v>
      </c>
      <c r="AG104" s="3496">
        <v>29.523809523809522</v>
      </c>
      <c r="AH104" s="3500">
        <v>0.13</v>
      </c>
      <c r="AI104" s="3508">
        <v>45184</v>
      </c>
      <c r="AJ104" s="3508">
        <v>45549</v>
      </c>
      <c r="AK104" s="3496">
        <v>30.476190476190474</v>
      </c>
      <c r="AL104" s="3500">
        <v>0.13</v>
      </c>
      <c r="AM104" s="3508"/>
      <c r="AN104" s="3508"/>
      <c r="AP104" s="3500"/>
      <c r="AQ104" s="3508"/>
      <c r="AR104" s="3508"/>
      <c r="AT104" s="3500"/>
      <c r="AU104" s="3499"/>
      <c r="AW104" s="3496"/>
      <c r="AX104" s="3500"/>
      <c r="AY104" s="3499"/>
      <c r="BA104" s="3496"/>
      <c r="BB104" s="3500"/>
      <c r="BC104" s="3496"/>
    </row>
    <row r="105" spans="1:55" s="3515" customFormat="1">
      <c r="E105" s="3515">
        <v>120</v>
      </c>
      <c r="F105" s="3515" t="s">
        <v>3602</v>
      </c>
      <c r="G105" s="3515" t="s">
        <v>3929</v>
      </c>
      <c r="H105" s="3517"/>
      <c r="I105" s="3517">
        <v>201.76</v>
      </c>
      <c r="J105" s="3517" t="s">
        <v>3930</v>
      </c>
      <c r="K105" s="3517">
        <v>25</v>
      </c>
      <c r="L105" s="3507">
        <f t="shared" si="2"/>
        <v>184.10599999999999</v>
      </c>
      <c r="M105" s="3517" t="s">
        <v>3734</v>
      </c>
      <c r="N105" s="3519">
        <v>44484</v>
      </c>
      <c r="O105" s="3519">
        <v>45944</v>
      </c>
      <c r="P105" s="3515" t="s">
        <v>3600</v>
      </c>
      <c r="W105" s="3519">
        <v>44484</v>
      </c>
      <c r="X105" s="3519">
        <v>44848</v>
      </c>
      <c r="Y105" s="3515">
        <f>25/1.05</f>
        <v>23.80952380952381</v>
      </c>
      <c r="Z105" s="3520">
        <v>0.1</v>
      </c>
      <c r="AA105" s="3519">
        <v>44849</v>
      </c>
      <c r="AB105" s="3519">
        <v>45213</v>
      </c>
      <c r="AC105" s="3515">
        <f>26/1.05</f>
        <v>24.761904761904759</v>
      </c>
      <c r="AD105" s="3520">
        <v>0.1</v>
      </c>
      <c r="AE105" s="3519">
        <v>45214</v>
      </c>
      <c r="AF105" s="3519">
        <v>45579</v>
      </c>
      <c r="AG105" s="3515">
        <f>27/1.05</f>
        <v>25.714285714285712</v>
      </c>
      <c r="AH105" s="3520">
        <v>0.11</v>
      </c>
      <c r="AI105" s="3519">
        <v>45580</v>
      </c>
      <c r="AJ105" s="3519">
        <v>45944</v>
      </c>
      <c r="AK105" s="3515">
        <f>28/1.05</f>
        <v>26.666666666666664</v>
      </c>
      <c r="AL105" s="3520">
        <v>0.11</v>
      </c>
      <c r="AM105" s="3519"/>
      <c r="AN105" s="3519"/>
      <c r="AP105" s="3520"/>
      <c r="AQ105" s="3519"/>
      <c r="AR105" s="3519"/>
      <c r="AS105" s="3521"/>
      <c r="AT105" s="3520"/>
      <c r="AU105" s="3522"/>
      <c r="AV105" s="3522"/>
      <c r="AX105" s="3520"/>
      <c r="AY105" s="3522"/>
      <c r="AZ105" s="3522"/>
      <c r="BB105" s="3520"/>
    </row>
    <row r="106" spans="1:55" s="3523" customFormat="1">
      <c r="A106" s="3523" t="s">
        <v>3793</v>
      </c>
      <c r="B106" s="3523" t="e">
        <f>#REF!+1</f>
        <v>#REF!</v>
      </c>
      <c r="E106" s="3523" t="s">
        <v>3931</v>
      </c>
      <c r="F106" s="3523" t="s">
        <v>3602</v>
      </c>
      <c r="G106" s="3523" t="s">
        <v>3932</v>
      </c>
      <c r="H106" s="3524"/>
      <c r="I106" s="3524">
        <v>34.76</v>
      </c>
      <c r="J106" s="3525" t="s">
        <v>3933</v>
      </c>
      <c r="K106" s="3525">
        <v>35</v>
      </c>
      <c r="L106" s="3507">
        <f t="shared" si="2"/>
        <v>44.405900000000003</v>
      </c>
      <c r="M106" s="3524" t="s">
        <v>3924</v>
      </c>
      <c r="N106" s="3526">
        <v>43723</v>
      </c>
      <c r="O106" s="3526">
        <v>44818</v>
      </c>
      <c r="S106" s="3523" t="s">
        <v>3624</v>
      </c>
      <c r="W106" s="3526">
        <v>44089</v>
      </c>
      <c r="X106" s="3526">
        <v>44453</v>
      </c>
      <c r="Y106" s="3523">
        <v>34.285714285714285</v>
      </c>
      <c r="Z106" s="3527">
        <v>0.16</v>
      </c>
      <c r="AA106" s="3526">
        <v>44454</v>
      </c>
      <c r="AB106" s="3526">
        <v>44818</v>
      </c>
      <c r="AC106" s="3523">
        <v>35.238095238095234</v>
      </c>
      <c r="AD106" s="3527">
        <v>0.17</v>
      </c>
      <c r="AE106" s="3526"/>
      <c r="AF106" s="3526"/>
      <c r="AH106" s="3527"/>
      <c r="AI106" s="3526"/>
      <c r="AJ106" s="3526"/>
      <c r="AL106" s="3527"/>
      <c r="AM106" s="3526"/>
      <c r="AN106" s="3526"/>
      <c r="AP106" s="3527"/>
      <c r="AQ106" s="3526"/>
      <c r="AR106" s="3526"/>
      <c r="AS106" s="3528"/>
      <c r="AT106" s="3527"/>
      <c r="AU106" s="3529"/>
      <c r="AV106" s="3529"/>
      <c r="AX106" s="3527"/>
      <c r="AY106" s="3529"/>
      <c r="AZ106" s="3529"/>
      <c r="BB106" s="3527"/>
    </row>
    <row r="107" spans="1:55">
      <c r="A107" s="3498"/>
      <c r="B107" s="3498"/>
      <c r="F107" s="3498"/>
      <c r="G107" s="3467" t="s">
        <v>3934</v>
      </c>
      <c r="I107" s="3497">
        <v>39.729999999999997</v>
      </c>
      <c r="J107" s="3512" t="s">
        <v>3935</v>
      </c>
      <c r="K107" s="3512">
        <v>67</v>
      </c>
      <c r="L107" s="3507">
        <f t="shared" si="2"/>
        <v>97.159714999999991</v>
      </c>
      <c r="M107" s="3497" t="s">
        <v>3936</v>
      </c>
      <c r="N107" s="3508">
        <v>44819</v>
      </c>
      <c r="O107" s="3508">
        <v>45914</v>
      </c>
      <c r="P107" s="3496" t="s">
        <v>3600</v>
      </c>
      <c r="W107" s="3508">
        <v>44819</v>
      </c>
      <c r="X107" s="3508">
        <v>45183</v>
      </c>
      <c r="Y107" s="3496">
        <f>67/1.09</f>
        <v>61.467889908256879</v>
      </c>
      <c r="Z107" s="3500">
        <v>0.14000000000000001</v>
      </c>
      <c r="AA107" s="3508">
        <v>45184</v>
      </c>
      <c r="AB107" s="3508">
        <v>45549</v>
      </c>
      <c r="AC107" s="3496">
        <f>68/1.05</f>
        <v>64.761904761904759</v>
      </c>
      <c r="AD107" s="3500">
        <v>0.15</v>
      </c>
      <c r="AE107" s="3508">
        <v>45550</v>
      </c>
      <c r="AF107" s="3508">
        <v>45914</v>
      </c>
      <c r="AG107" s="3496">
        <f>69/1.05</f>
        <v>65.714285714285708</v>
      </c>
      <c r="AH107" s="3500">
        <v>0.16</v>
      </c>
      <c r="AI107" s="3508"/>
      <c r="AJ107" s="3508"/>
      <c r="AM107" s="3508"/>
      <c r="AN107" s="3508"/>
      <c r="AP107" s="3500"/>
      <c r="AQ107" s="3508"/>
      <c r="AR107" s="3508"/>
      <c r="AT107" s="3500"/>
      <c r="AU107" s="3499"/>
      <c r="AW107" s="3496"/>
      <c r="AX107" s="3500"/>
      <c r="AY107" s="3499"/>
      <c r="BA107" s="3496"/>
      <c r="BB107" s="3500"/>
      <c r="BC107" s="3496"/>
    </row>
    <row r="108" spans="1:55">
      <c r="A108" s="3498"/>
      <c r="B108" s="3498"/>
      <c r="E108" s="3496">
        <v>131</v>
      </c>
      <c r="F108" s="3498" t="s">
        <v>3602</v>
      </c>
      <c r="G108" s="3496" t="s">
        <v>3937</v>
      </c>
      <c r="I108" s="3497">
        <v>30</v>
      </c>
      <c r="J108" s="3512" t="s">
        <v>3938</v>
      </c>
      <c r="K108" s="3512">
        <v>52</v>
      </c>
      <c r="L108" s="3507">
        <f t="shared" si="2"/>
        <v>56.94</v>
      </c>
      <c r="M108" s="3497" t="s">
        <v>3852</v>
      </c>
      <c r="N108" s="3508">
        <v>44774</v>
      </c>
      <c r="O108" s="3508">
        <v>45869</v>
      </c>
      <c r="P108" s="3496" t="s">
        <v>3600</v>
      </c>
      <c r="W108" s="3508">
        <v>44774</v>
      </c>
      <c r="X108" s="3508">
        <v>45138</v>
      </c>
      <c r="Y108" s="3496">
        <f>52/1.05</f>
        <v>49.523809523809518</v>
      </c>
      <c r="Z108" s="3500">
        <v>0.12</v>
      </c>
      <c r="AA108" s="3508">
        <v>45139</v>
      </c>
      <c r="AB108" s="3508">
        <v>45504</v>
      </c>
      <c r="AC108" s="3496">
        <f>53/1.05</f>
        <v>50.476190476190474</v>
      </c>
      <c r="AD108" s="3500">
        <v>0.13</v>
      </c>
      <c r="AE108" s="3508">
        <v>45505</v>
      </c>
      <c r="AF108" s="3508">
        <v>45869</v>
      </c>
      <c r="AG108" s="3496">
        <f>54/1.05</f>
        <v>51.428571428571423</v>
      </c>
      <c r="AH108" s="3500">
        <v>0.13</v>
      </c>
      <c r="AI108" s="3508"/>
      <c r="AJ108" s="3508"/>
      <c r="AM108" s="3508"/>
      <c r="AN108" s="3508"/>
      <c r="AP108" s="3500"/>
      <c r="AQ108" s="3508"/>
      <c r="AR108" s="3508"/>
      <c r="AT108" s="3500"/>
      <c r="AU108" s="3499"/>
      <c r="AW108" s="3496"/>
      <c r="AX108" s="3500"/>
      <c r="AY108" s="3499"/>
      <c r="BA108" s="3496"/>
      <c r="BB108" s="3500"/>
      <c r="BC108" s="3496"/>
    </row>
    <row r="109" spans="1:55">
      <c r="A109" s="3498" t="s">
        <v>3793</v>
      </c>
      <c r="B109" s="3498" t="e">
        <f>#REF!+1</f>
        <v>#REF!</v>
      </c>
      <c r="E109" s="3496">
        <v>152</v>
      </c>
      <c r="F109" s="3498" t="str">
        <f>INDEX([7]总表!$B$10:$B$220,MATCH(G109,[7]总表!$F$10:$F$220,0))</f>
        <v>南区商业</v>
      </c>
      <c r="G109" s="3467" t="s">
        <v>3939</v>
      </c>
      <c r="I109" s="3497">
        <v>27</v>
      </c>
      <c r="J109" s="3497" t="s">
        <v>3940</v>
      </c>
      <c r="K109" s="3497">
        <v>52.5</v>
      </c>
      <c r="L109" s="3507">
        <f t="shared" si="2"/>
        <v>51.738750000000003</v>
      </c>
      <c r="M109" s="3497" t="s">
        <v>3941</v>
      </c>
      <c r="N109" s="3508">
        <v>45000</v>
      </c>
      <c r="O109" s="3508">
        <v>46095</v>
      </c>
      <c r="S109" s="3496" t="s">
        <v>3624</v>
      </c>
      <c r="W109" s="3508">
        <v>44089</v>
      </c>
      <c r="X109" s="3508">
        <v>44453</v>
      </c>
      <c r="Y109" s="3496">
        <v>50.952380952380949</v>
      </c>
      <c r="Z109" s="3500">
        <v>0.17</v>
      </c>
      <c r="AA109" s="3508">
        <v>44454</v>
      </c>
      <c r="AB109" s="3508">
        <v>44818</v>
      </c>
      <c r="AC109" s="3496">
        <v>51.904761904761905</v>
      </c>
      <c r="AD109" s="3500">
        <v>0.18</v>
      </c>
      <c r="AE109" s="3508">
        <v>44819</v>
      </c>
      <c r="AF109" s="3508">
        <v>44999</v>
      </c>
      <c r="AG109" s="3496">
        <v>52.857142857142854</v>
      </c>
      <c r="AH109" s="3500">
        <v>0.19</v>
      </c>
      <c r="AI109" s="3508">
        <v>45000</v>
      </c>
      <c r="AJ109" s="3508">
        <v>46095</v>
      </c>
      <c r="AK109" s="3496">
        <f>55.5/1.05</f>
        <v>52.857142857142854</v>
      </c>
      <c r="AL109" s="3500">
        <v>0.19</v>
      </c>
      <c r="AM109" s="3508"/>
      <c r="AN109" s="3508"/>
      <c r="AP109" s="3500"/>
      <c r="AQ109" s="3508"/>
      <c r="AR109" s="3508"/>
      <c r="AT109" s="3500"/>
      <c r="AU109" s="3499"/>
      <c r="AW109" s="3496"/>
      <c r="AX109" s="3500"/>
      <c r="AY109" s="3499"/>
      <c r="BA109" s="3496"/>
      <c r="BB109" s="3500"/>
      <c r="BC109" s="3496"/>
    </row>
    <row r="110" spans="1:55" s="3544" customFormat="1">
      <c r="A110" s="3544" t="s">
        <v>3793</v>
      </c>
      <c r="B110" s="3544" t="e">
        <f>B109+1</f>
        <v>#REF!</v>
      </c>
      <c r="E110" s="3544" t="s">
        <v>3942</v>
      </c>
      <c r="F110" s="3544" t="str">
        <f>INDEX([7]总表!$B$10:$B$220,MATCH(G110,[7]总表!$F$10:$F$220,0))</f>
        <v>南区商业</v>
      </c>
      <c r="G110" s="3544" t="s">
        <v>3943</v>
      </c>
      <c r="H110" s="3546"/>
      <c r="I110" s="3546">
        <v>22.44</v>
      </c>
      <c r="J110" s="3547" t="s">
        <v>3944</v>
      </c>
      <c r="K110" s="3547">
        <v>55</v>
      </c>
      <c r="L110" s="3507">
        <f t="shared" si="2"/>
        <v>45.048299999999998</v>
      </c>
      <c r="M110" s="3546" t="s">
        <v>3945</v>
      </c>
      <c r="N110" s="3548">
        <v>43723</v>
      </c>
      <c r="O110" s="3548">
        <v>45000</v>
      </c>
      <c r="S110" s="3544" t="s">
        <v>3624</v>
      </c>
      <c r="W110" s="3548">
        <v>44089</v>
      </c>
      <c r="X110" s="3548">
        <v>44453</v>
      </c>
      <c r="Y110" s="3544">
        <v>53.333333333333329</v>
      </c>
      <c r="Z110" s="3551">
        <v>0.18</v>
      </c>
      <c r="AA110" s="3548">
        <v>44454</v>
      </c>
      <c r="AB110" s="3548">
        <v>44818</v>
      </c>
      <c r="AC110" s="3544">
        <v>54.285714285714285</v>
      </c>
      <c r="AD110" s="3551">
        <v>0.19</v>
      </c>
      <c r="AE110" s="3548">
        <v>44819</v>
      </c>
      <c r="AF110" s="3548">
        <v>45000</v>
      </c>
      <c r="AG110" s="3544">
        <v>54.285714285714285</v>
      </c>
      <c r="AH110" s="3551">
        <v>0.19</v>
      </c>
      <c r="AI110" s="3548"/>
      <c r="AJ110" s="3548"/>
      <c r="AL110" s="3551"/>
      <c r="AM110" s="3548"/>
      <c r="AN110" s="3548"/>
      <c r="AP110" s="3551"/>
      <c r="AQ110" s="3548"/>
      <c r="AR110" s="3548"/>
      <c r="AS110" s="3552"/>
      <c r="AT110" s="3551"/>
      <c r="AU110" s="3553"/>
      <c r="AV110" s="3553"/>
      <c r="AX110" s="3551"/>
      <c r="AY110" s="3553"/>
      <c r="AZ110" s="3553"/>
      <c r="BB110" s="3551"/>
    </row>
    <row r="111" spans="1:55" s="3544" customFormat="1">
      <c r="E111" s="3544">
        <v>139</v>
      </c>
      <c r="F111" s="3544" t="s">
        <v>3602</v>
      </c>
      <c r="G111" s="3544" t="s">
        <v>3946</v>
      </c>
      <c r="H111" s="3546"/>
      <c r="I111" s="3546">
        <v>25.65</v>
      </c>
      <c r="J111" s="3547" t="s">
        <v>3947</v>
      </c>
      <c r="K111" s="3547"/>
      <c r="L111" s="3507">
        <f t="shared" si="2"/>
        <v>0</v>
      </c>
      <c r="M111" s="3546" t="s">
        <v>3924</v>
      </c>
      <c r="N111" s="3548">
        <v>44652</v>
      </c>
      <c r="O111" s="3548">
        <v>45747</v>
      </c>
      <c r="P111" s="3544" t="s">
        <v>3600</v>
      </c>
      <c r="W111" s="3548">
        <v>44652</v>
      </c>
      <c r="X111" s="3548">
        <v>45016</v>
      </c>
      <c r="Y111" s="3544">
        <f>72/1.05</f>
        <v>68.571428571428569</v>
      </c>
      <c r="Z111" s="3551">
        <v>0.15</v>
      </c>
      <c r="AA111" s="3548">
        <v>45017</v>
      </c>
      <c r="AB111" s="3548">
        <v>45382</v>
      </c>
      <c r="AC111" s="3544">
        <f>73/1.05</f>
        <v>69.523809523809518</v>
      </c>
      <c r="AD111" s="3551">
        <v>0.16</v>
      </c>
      <c r="AE111" s="3548">
        <v>45383</v>
      </c>
      <c r="AF111" s="3548">
        <v>45747</v>
      </c>
      <c r="AG111" s="3544">
        <f>74/1.05</f>
        <v>70.476190476190467</v>
      </c>
      <c r="AH111" s="3551">
        <v>0.17</v>
      </c>
      <c r="AI111" s="3548"/>
      <c r="AJ111" s="3548"/>
      <c r="AL111" s="3551"/>
      <c r="AM111" s="3548"/>
      <c r="AN111" s="3548"/>
      <c r="AP111" s="3551"/>
      <c r="AQ111" s="3548"/>
      <c r="AR111" s="3548"/>
      <c r="AS111" s="3552"/>
      <c r="AT111" s="3551"/>
      <c r="AU111" s="3553"/>
      <c r="AV111" s="3553"/>
      <c r="AX111" s="3551"/>
      <c r="AY111" s="3553"/>
      <c r="AZ111" s="3553"/>
      <c r="BB111" s="3551"/>
    </row>
    <row r="112" spans="1:55">
      <c r="A112" s="3498" t="s">
        <v>3793</v>
      </c>
      <c r="B112" s="3498" t="e">
        <f>B110+1</f>
        <v>#REF!</v>
      </c>
      <c r="E112" s="3496" t="s">
        <v>3948</v>
      </c>
      <c r="F112" s="3498" t="str">
        <f>INDEX([7]总表!$B$10:$B$220,MATCH(G112,[7]总表!$F$10:$F$220,0))</f>
        <v>南区商业</v>
      </c>
      <c r="G112" s="3496" t="s">
        <v>3949</v>
      </c>
      <c r="I112" s="3497">
        <v>28</v>
      </c>
      <c r="J112" s="3497" t="s">
        <v>3950</v>
      </c>
      <c r="K112" s="3497">
        <v>57.5</v>
      </c>
      <c r="L112" s="3507">
        <f t="shared" si="2"/>
        <v>58.765000000000001</v>
      </c>
      <c r="M112" s="3497" t="s">
        <v>3951</v>
      </c>
      <c r="N112" s="3508">
        <v>43723</v>
      </c>
      <c r="O112" s="3508">
        <v>45001</v>
      </c>
      <c r="P112" s="3496" t="s">
        <v>3647</v>
      </c>
      <c r="S112" s="3496" t="s">
        <v>3624</v>
      </c>
      <c r="W112" s="3508">
        <v>44089</v>
      </c>
      <c r="X112" s="3508">
        <v>44453</v>
      </c>
      <c r="Y112" s="3496">
        <v>55.714285714285715</v>
      </c>
      <c r="Z112" s="3500">
        <v>0.19</v>
      </c>
      <c r="AA112" s="3508">
        <v>44454</v>
      </c>
      <c r="AB112" s="3508">
        <v>44818</v>
      </c>
      <c r="AC112" s="3496">
        <v>56.666666666666664</v>
      </c>
      <c r="AD112" s="3500">
        <v>0.2</v>
      </c>
      <c r="AE112" s="3508">
        <v>44819</v>
      </c>
      <c r="AF112" s="3508">
        <v>45001</v>
      </c>
      <c r="AG112" s="3496">
        <v>57.619047619047613</v>
      </c>
      <c r="AH112" s="3500">
        <v>0.2</v>
      </c>
      <c r="AI112" s="3508"/>
      <c r="AJ112" s="3508"/>
      <c r="AM112" s="3508"/>
      <c r="AN112" s="3508"/>
      <c r="AP112" s="3500"/>
      <c r="AQ112" s="3508"/>
      <c r="AR112" s="3508"/>
      <c r="AT112" s="3500"/>
      <c r="AU112" s="3499"/>
      <c r="AW112" s="3496"/>
      <c r="AX112" s="3500"/>
      <c r="AY112" s="3499"/>
      <c r="BA112" s="3496"/>
      <c r="BB112" s="3500"/>
      <c r="BC112" s="3496"/>
    </row>
    <row r="113" spans="1:78" s="3564" customFormat="1" ht="15.75">
      <c r="A113" s="3515"/>
      <c r="B113" s="3515"/>
      <c r="C113" s="3515"/>
      <c r="D113" s="3515"/>
      <c r="E113" s="3515" t="s">
        <v>3952</v>
      </c>
      <c r="F113" s="3515" t="s">
        <v>3602</v>
      </c>
      <c r="G113" s="3515" t="s">
        <v>3953</v>
      </c>
      <c r="H113" s="3517"/>
      <c r="I113" s="3517">
        <v>122.26</v>
      </c>
      <c r="J113" s="3517" t="s">
        <v>3954</v>
      </c>
      <c r="K113" s="3517">
        <v>37</v>
      </c>
      <c r="L113" s="3507">
        <f t="shared" si="2"/>
        <v>165.11213000000001</v>
      </c>
      <c r="M113" s="3517" t="s">
        <v>3910</v>
      </c>
      <c r="N113" s="3519">
        <v>44454</v>
      </c>
      <c r="O113" s="3519">
        <v>45914</v>
      </c>
      <c r="P113" s="3573" t="s">
        <v>3955</v>
      </c>
      <c r="Q113" s="3515"/>
      <c r="R113" s="3515"/>
      <c r="S113" s="3515"/>
      <c r="T113" s="3515"/>
      <c r="U113" s="3515"/>
      <c r="W113" s="3519">
        <v>44454</v>
      </c>
      <c r="X113" s="3519">
        <v>44818</v>
      </c>
      <c r="Y113" s="3515">
        <f>37/1.05</f>
        <v>35.238095238095234</v>
      </c>
      <c r="Z113" s="3520">
        <v>0.1</v>
      </c>
      <c r="AA113" s="3519">
        <v>44819</v>
      </c>
      <c r="AB113" s="3519">
        <v>45183</v>
      </c>
      <c r="AC113" s="3515">
        <f>38/1.05</f>
        <v>36.19047619047619</v>
      </c>
      <c r="AD113" s="3520">
        <v>0.11</v>
      </c>
      <c r="AE113" s="3519">
        <v>45184</v>
      </c>
      <c r="AF113" s="3519">
        <v>45549</v>
      </c>
      <c r="AG113" s="3515">
        <f>39/1.05</f>
        <v>37.142857142857139</v>
      </c>
      <c r="AH113" s="3520">
        <v>0.12</v>
      </c>
      <c r="AI113" s="3519">
        <v>45550</v>
      </c>
      <c r="AJ113" s="3519">
        <v>45914</v>
      </c>
      <c r="AK113" s="3515">
        <f>40/1.05</f>
        <v>38.095238095238095</v>
      </c>
      <c r="AL113" s="3520">
        <v>0.13</v>
      </c>
      <c r="AM113" s="3519"/>
      <c r="AN113" s="3519"/>
      <c r="AO113" s="3515"/>
      <c r="AP113" s="3520"/>
      <c r="AQ113" s="3519"/>
      <c r="AR113" s="3519"/>
      <c r="AS113" s="3521"/>
      <c r="AT113" s="3520"/>
      <c r="AU113" s="3522"/>
      <c r="AV113" s="3522"/>
      <c r="AW113" s="3515"/>
      <c r="AX113" s="3520"/>
      <c r="AY113" s="3522"/>
      <c r="AZ113" s="3522"/>
      <c r="BA113" s="3515"/>
      <c r="BB113" s="3520"/>
      <c r="BC113" s="3515"/>
      <c r="BD113" s="3515"/>
      <c r="BE113" s="3515"/>
      <c r="BF113" s="3515"/>
      <c r="BG113" s="3515"/>
      <c r="BH113" s="3515"/>
      <c r="BI113" s="3515"/>
      <c r="BJ113" s="3515"/>
      <c r="BK113" s="3515"/>
      <c r="BL113" s="3515"/>
      <c r="BM113" s="3515"/>
      <c r="BN113" s="3515"/>
      <c r="BO113" s="3515"/>
      <c r="BP113" s="3515"/>
      <c r="BQ113" s="3515"/>
      <c r="BR113" s="3515"/>
      <c r="BS113" s="3515"/>
      <c r="BT113" s="3515"/>
      <c r="BU113" s="3515"/>
      <c r="BV113" s="3515"/>
      <c r="BW113" s="3515"/>
      <c r="BX113" s="3515"/>
      <c r="BY113" s="3515"/>
      <c r="BZ113" s="3515"/>
    </row>
    <row r="114" spans="1:78" s="3554" customFormat="1">
      <c r="A114" s="3554" t="s">
        <v>3793</v>
      </c>
      <c r="B114" s="3554" t="e">
        <f>#REF!+1</f>
        <v>#REF!</v>
      </c>
      <c r="C114" s="3496"/>
      <c r="D114" s="3496"/>
      <c r="E114" s="3554">
        <v>35</v>
      </c>
      <c r="F114" s="3554" t="s">
        <v>3602</v>
      </c>
      <c r="G114" s="3554" t="s">
        <v>3956</v>
      </c>
      <c r="H114" s="3497"/>
      <c r="I114" s="3557">
        <v>30.94</v>
      </c>
      <c r="J114" s="3558" t="s">
        <v>3957</v>
      </c>
      <c r="K114" s="3558">
        <v>50</v>
      </c>
      <c r="L114" s="3507">
        <f t="shared" si="2"/>
        <v>56.465499999999999</v>
      </c>
      <c r="M114" s="3557" t="s">
        <v>3936</v>
      </c>
      <c r="N114" s="3559">
        <v>44089</v>
      </c>
      <c r="O114" s="3559">
        <v>45183</v>
      </c>
      <c r="Q114" s="3496"/>
      <c r="R114" s="3496"/>
      <c r="S114" s="3496" t="s">
        <v>3624</v>
      </c>
      <c r="T114" s="3496"/>
      <c r="U114" s="3496"/>
      <c r="W114" s="3559">
        <v>44089</v>
      </c>
      <c r="X114" s="3559">
        <v>44453</v>
      </c>
      <c r="Y114" s="3554">
        <f>50/1.05</f>
        <v>47.61904761904762</v>
      </c>
      <c r="Z114" s="3560">
        <v>0.14000000000000001</v>
      </c>
      <c r="AA114" s="3559">
        <v>44454</v>
      </c>
      <c r="AB114" s="3559">
        <v>44818</v>
      </c>
      <c r="AC114" s="3554">
        <f>51/1.05</f>
        <v>48.571428571428569</v>
      </c>
      <c r="AD114" s="3560">
        <v>0.15</v>
      </c>
      <c r="AE114" s="3559">
        <v>44819</v>
      </c>
      <c r="AF114" s="3559">
        <v>45183</v>
      </c>
      <c r="AG114" s="3554">
        <f>52/1.05</f>
        <v>49.523809523809518</v>
      </c>
      <c r="AH114" s="3560">
        <v>0.16</v>
      </c>
      <c r="AI114" s="3559"/>
      <c r="AJ114" s="3559"/>
      <c r="AL114" s="3560"/>
      <c r="AM114" s="3559"/>
      <c r="AN114" s="3559"/>
      <c r="AP114" s="3560"/>
      <c r="AQ114" s="3559"/>
      <c r="AR114" s="3559"/>
      <c r="AS114" s="3561"/>
      <c r="AT114" s="3560"/>
      <c r="AU114" s="3562"/>
      <c r="AV114" s="3562"/>
      <c r="AX114" s="3560"/>
      <c r="AY114" s="3562"/>
      <c r="AZ114" s="3562"/>
      <c r="BB114" s="3560"/>
    </row>
    <row r="115" spans="1:78" s="3498" customFormat="1">
      <c r="G115" s="3492" t="s">
        <v>3958</v>
      </c>
      <c r="H115" s="3507"/>
      <c r="I115" s="3507">
        <v>35.36</v>
      </c>
      <c r="J115" s="3493" t="s">
        <v>3959</v>
      </c>
      <c r="K115" s="3493">
        <v>44</v>
      </c>
      <c r="L115" s="3507">
        <f t="shared" si="2"/>
        <v>56.788159999999998</v>
      </c>
      <c r="M115" s="3507" t="s">
        <v>3924</v>
      </c>
      <c r="N115" s="3508">
        <v>44972</v>
      </c>
      <c r="O115" s="3508">
        <v>46067</v>
      </c>
      <c r="P115" s="3498" t="s">
        <v>3600</v>
      </c>
      <c r="W115" s="3508">
        <v>44972</v>
      </c>
      <c r="X115" s="3508">
        <v>45336</v>
      </c>
      <c r="Y115" s="3498">
        <f>44/1.05</f>
        <v>41.904761904761905</v>
      </c>
      <c r="Z115" s="3510">
        <v>0.15</v>
      </c>
      <c r="AA115" s="3508">
        <v>45337</v>
      </c>
      <c r="AB115" s="3508">
        <v>45702</v>
      </c>
      <c r="AC115" s="3498">
        <f>45/1.05</f>
        <v>42.857142857142854</v>
      </c>
      <c r="AD115" s="3510">
        <v>0.16</v>
      </c>
      <c r="AE115" s="3508">
        <v>45703</v>
      </c>
      <c r="AF115" s="3508">
        <v>46067</v>
      </c>
      <c r="AG115" s="3498">
        <f>46/1.05</f>
        <v>43.80952380952381</v>
      </c>
      <c r="AH115" s="3510">
        <v>0.17</v>
      </c>
      <c r="AI115" s="3508"/>
      <c r="AJ115" s="3508"/>
      <c r="AL115" s="3510"/>
      <c r="AM115" s="3508"/>
      <c r="AN115" s="3508"/>
      <c r="AP115" s="3510"/>
      <c r="AQ115" s="3508"/>
      <c r="AR115" s="3508"/>
      <c r="AS115" s="3511"/>
      <c r="AT115" s="3510"/>
      <c r="AU115" s="3509"/>
      <c r="AV115" s="3509"/>
      <c r="AX115" s="3510"/>
      <c r="AY115" s="3509"/>
      <c r="AZ115" s="3509"/>
      <c r="BB115" s="3510"/>
    </row>
    <row r="116" spans="1:78" ht="25.5">
      <c r="A116" s="3498" t="s">
        <v>3793</v>
      </c>
      <c r="B116" s="3498" t="e">
        <f>B114+1</f>
        <v>#REF!</v>
      </c>
      <c r="E116" s="3496" t="s">
        <v>3960</v>
      </c>
      <c r="F116" s="3498" t="s">
        <v>3602</v>
      </c>
      <c r="G116" s="3496" t="s">
        <v>3961</v>
      </c>
      <c r="I116" s="3497">
        <v>559.21</v>
      </c>
      <c r="J116" s="3497" t="s">
        <v>3962</v>
      </c>
      <c r="K116" s="3497">
        <v>4</v>
      </c>
      <c r="L116" s="3507">
        <f t="shared" si="2"/>
        <v>81.644660000000016</v>
      </c>
      <c r="M116" s="3497" t="s">
        <v>3385</v>
      </c>
      <c r="N116" s="3508">
        <v>42628</v>
      </c>
      <c r="O116" s="3508">
        <v>45549</v>
      </c>
      <c r="S116" s="3496" t="s">
        <v>3624</v>
      </c>
      <c r="W116" s="3508" t="s">
        <v>3698</v>
      </c>
      <c r="X116" s="3508">
        <v>44453</v>
      </c>
      <c r="Y116" s="3496">
        <v>4.5238095238095237</v>
      </c>
      <c r="Z116" s="3500"/>
      <c r="AA116" s="3508">
        <v>44454</v>
      </c>
      <c r="AB116" s="3508">
        <v>44818</v>
      </c>
      <c r="AC116" s="3496">
        <v>4.5238095238095237</v>
      </c>
      <c r="AE116" s="3508">
        <v>44819</v>
      </c>
      <c r="AF116" s="3508">
        <v>45183</v>
      </c>
      <c r="AG116" s="3496">
        <v>5.2</v>
      </c>
      <c r="AI116" s="3508">
        <v>45184</v>
      </c>
      <c r="AJ116" s="3508">
        <v>45549</v>
      </c>
      <c r="AK116" s="3496">
        <v>5.2</v>
      </c>
      <c r="AM116" s="3508"/>
      <c r="AN116" s="3508"/>
      <c r="AP116" s="3500"/>
      <c r="AQ116" s="3508"/>
      <c r="AR116" s="3508"/>
      <c r="AT116" s="3500"/>
      <c r="AU116" s="3499"/>
      <c r="AW116" s="3496"/>
      <c r="AX116" s="3500"/>
      <c r="AY116" s="3499"/>
      <c r="BA116" s="3496"/>
      <c r="BB116" s="3500"/>
      <c r="BC116" s="3496"/>
    </row>
    <row r="117" spans="1:78">
      <c r="A117" s="3498" t="s">
        <v>3793</v>
      </c>
      <c r="B117" s="3498" t="e">
        <f>B116+1</f>
        <v>#REF!</v>
      </c>
      <c r="E117" s="3496" t="s">
        <v>3963</v>
      </c>
      <c r="F117" s="3498" t="str">
        <f>INDEX([7]总表!$B$10:$B$220,MATCH(G117,[7]总表!$F$10:$F$220,0))</f>
        <v>南区商业</v>
      </c>
      <c r="G117" s="3496" t="s">
        <v>3964</v>
      </c>
      <c r="I117" s="3497">
        <v>62.15</v>
      </c>
      <c r="J117" s="3497" t="s">
        <v>3965</v>
      </c>
      <c r="K117" s="3497">
        <v>18</v>
      </c>
      <c r="L117" s="3507">
        <f t="shared" si="2"/>
        <v>40.832549999999998</v>
      </c>
      <c r="M117" s="3497" t="s">
        <v>3759</v>
      </c>
      <c r="N117" s="3508">
        <v>43205</v>
      </c>
      <c r="O117" s="3508">
        <v>45761</v>
      </c>
      <c r="P117" s="3496" t="s">
        <v>3647</v>
      </c>
      <c r="S117" s="3496" t="s">
        <v>3624</v>
      </c>
      <c r="W117" s="3508">
        <v>43936</v>
      </c>
      <c r="X117" s="3508">
        <v>44300</v>
      </c>
      <c r="Y117" s="3496">
        <v>19.047619047619047</v>
      </c>
      <c r="Z117" s="3500">
        <v>0.13</v>
      </c>
      <c r="AA117" s="3508">
        <v>44301</v>
      </c>
      <c r="AB117" s="3508">
        <v>44665</v>
      </c>
      <c r="AC117" s="3496">
        <v>20</v>
      </c>
      <c r="AD117" s="3500">
        <v>0.13</v>
      </c>
      <c r="AE117" s="3508">
        <v>44666</v>
      </c>
      <c r="AF117" s="3508">
        <v>45030</v>
      </c>
      <c r="AG117" s="3496">
        <f>23.5/1.05</f>
        <v>22.38095238095238</v>
      </c>
      <c r="AH117" s="3500">
        <v>0.14000000000000001</v>
      </c>
      <c r="AI117" s="3508">
        <v>45031</v>
      </c>
      <c r="AJ117" s="3508">
        <v>45396</v>
      </c>
      <c r="AK117" s="3496">
        <f>24.5/1.05</f>
        <v>23.333333333333332</v>
      </c>
      <c r="AL117" s="3500">
        <v>0.14000000000000001</v>
      </c>
      <c r="AM117" s="3508">
        <v>45397</v>
      </c>
      <c r="AN117" s="3508">
        <v>45761</v>
      </c>
      <c r="AO117" s="3496">
        <f>25.5/1.05</f>
        <v>24.285714285714285</v>
      </c>
      <c r="AP117" s="3500">
        <v>0.15</v>
      </c>
      <c r="AQ117" s="3508"/>
      <c r="AR117" s="3508"/>
      <c r="AT117" s="3500"/>
      <c r="AU117" s="3499"/>
      <c r="AW117" s="3496"/>
      <c r="AX117" s="3500"/>
      <c r="AY117" s="3499"/>
      <c r="BA117" s="3496"/>
      <c r="BB117" s="3500"/>
      <c r="BC117" s="3496"/>
    </row>
    <row r="118" spans="1:78" ht="25.5">
      <c r="A118" s="3496" t="s">
        <v>3966</v>
      </c>
      <c r="B118" s="3498" t="e">
        <f>B117+1</f>
        <v>#REF!</v>
      </c>
      <c r="E118" s="3496" t="s">
        <v>3967</v>
      </c>
      <c r="F118" s="3498" t="s">
        <v>3602</v>
      </c>
      <c r="G118" s="3496" t="s">
        <v>3968</v>
      </c>
      <c r="I118" s="3497">
        <v>250.04</v>
      </c>
      <c r="J118" s="3497" t="s">
        <v>3969</v>
      </c>
      <c r="K118" s="3497">
        <v>4</v>
      </c>
      <c r="L118" s="3507">
        <f t="shared" si="2"/>
        <v>36.505839999999999</v>
      </c>
      <c r="M118" s="3497" t="s">
        <v>3906</v>
      </c>
      <c r="N118" s="3508">
        <v>42644</v>
      </c>
      <c r="O118" s="3508">
        <v>44834</v>
      </c>
      <c r="S118" s="3496" t="s">
        <v>3624</v>
      </c>
      <c r="W118" s="3508">
        <v>43840</v>
      </c>
      <c r="X118" s="3508">
        <v>44834</v>
      </c>
      <c r="Y118" s="3498">
        <f>6/1.05</f>
        <v>5.7142857142857144</v>
      </c>
      <c r="Z118" s="3510">
        <v>0.11</v>
      </c>
      <c r="AA118" s="3508"/>
      <c r="AB118" s="3508"/>
      <c r="AC118" s="3498"/>
      <c r="AD118" s="3510"/>
      <c r="AE118" s="3508"/>
      <c r="AF118" s="3508"/>
      <c r="AG118" s="3498"/>
      <c r="AH118" s="3510"/>
      <c r="AI118" s="3508"/>
      <c r="AJ118" s="3508"/>
      <c r="AK118" s="3498"/>
      <c r="AL118" s="3510"/>
      <c r="AM118" s="3508"/>
      <c r="AN118" s="3508"/>
      <c r="AP118" s="3500"/>
      <c r="AQ118" s="3508"/>
      <c r="AR118" s="3508"/>
      <c r="AT118" s="3500"/>
      <c r="AU118" s="3499"/>
      <c r="AW118" s="3496"/>
      <c r="AX118" s="3500"/>
      <c r="AY118" s="3499"/>
      <c r="BA118" s="3496"/>
      <c r="BB118" s="3500"/>
      <c r="BC118" s="3496"/>
    </row>
    <row r="119" spans="1:78" s="3523" customFormat="1" ht="25.5">
      <c r="A119" s="3523" t="s">
        <v>3966</v>
      </c>
      <c r="B119" s="3523" t="e">
        <f>B118+1</f>
        <v>#REF!</v>
      </c>
      <c r="E119" s="3523" t="s">
        <v>3970</v>
      </c>
      <c r="F119" s="3523" t="str">
        <f>INDEX([7]总表!$B$10:$B$220,MATCH(G119,[7]总表!$F$10:$F$220,0))</f>
        <v>南区商业</v>
      </c>
      <c r="G119" s="3523" t="s">
        <v>3971</v>
      </c>
      <c r="H119" s="3524"/>
      <c r="I119" s="3524">
        <v>307.14999999999998</v>
      </c>
      <c r="J119" s="3524" t="s">
        <v>3972</v>
      </c>
      <c r="K119" s="3524">
        <v>7.2</v>
      </c>
      <c r="L119" s="3507">
        <f t="shared" si="2"/>
        <v>80.71902</v>
      </c>
      <c r="M119" s="3524" t="s">
        <v>3973</v>
      </c>
      <c r="N119" s="3526" t="s">
        <v>3974</v>
      </c>
      <c r="O119" s="3526">
        <v>44818</v>
      </c>
      <c r="S119" s="3523" t="s">
        <v>3624</v>
      </c>
      <c r="W119" s="3526">
        <v>44089</v>
      </c>
      <c r="X119" s="3526">
        <v>44818</v>
      </c>
      <c r="Y119" s="3523">
        <f>7.94/1.05</f>
        <v>7.5619047619047617</v>
      </c>
      <c r="Z119" s="3527">
        <v>0.09</v>
      </c>
      <c r="AA119" s="3526"/>
      <c r="AB119" s="3526"/>
      <c r="AD119" s="3527"/>
      <c r="AE119" s="3526"/>
      <c r="AF119" s="3526"/>
      <c r="AH119" s="3527"/>
      <c r="AI119" s="3526"/>
      <c r="AJ119" s="3526"/>
      <c r="AL119" s="3527"/>
      <c r="AM119" s="3526"/>
      <c r="AN119" s="3526"/>
      <c r="AP119" s="3527"/>
      <c r="AQ119" s="3526"/>
      <c r="AR119" s="3526"/>
      <c r="AS119" s="3528"/>
      <c r="AT119" s="3527"/>
      <c r="AU119" s="3529"/>
      <c r="AV119" s="3529"/>
      <c r="AX119" s="3527"/>
      <c r="AY119" s="3529"/>
      <c r="AZ119" s="3529"/>
      <c r="BB119" s="3527"/>
    </row>
    <row r="120" spans="1:78">
      <c r="B120" s="3498"/>
      <c r="E120" s="3496">
        <v>150</v>
      </c>
      <c r="F120" s="3492" t="s">
        <v>3602</v>
      </c>
      <c r="G120" s="3467" t="s">
        <v>3975</v>
      </c>
      <c r="I120" s="3497">
        <v>351.03</v>
      </c>
      <c r="J120" s="3512" t="s">
        <v>3976</v>
      </c>
      <c r="K120" s="3512">
        <v>14</v>
      </c>
      <c r="L120" s="3507">
        <f t="shared" si="2"/>
        <v>179.37632999999997</v>
      </c>
      <c r="M120" s="3497" t="s">
        <v>3977</v>
      </c>
      <c r="N120" s="3508">
        <v>45209</v>
      </c>
      <c r="O120" s="3508">
        <v>47035</v>
      </c>
      <c r="P120" s="3496" t="s">
        <v>3598</v>
      </c>
      <c r="W120" s="3508">
        <v>45209</v>
      </c>
      <c r="X120" s="3508">
        <v>45574</v>
      </c>
      <c r="Y120" s="3498">
        <f>14/1.05</f>
        <v>13.333333333333332</v>
      </c>
      <c r="Z120" s="3510">
        <v>0.08</v>
      </c>
      <c r="AA120" s="3508">
        <v>45575</v>
      </c>
      <c r="AB120" s="3508">
        <v>45939</v>
      </c>
      <c r="AC120" s="3498">
        <f>14/1.09</f>
        <v>12.844036697247706</v>
      </c>
      <c r="AD120" s="3510">
        <v>0.08</v>
      </c>
      <c r="AE120" s="3508">
        <v>45940</v>
      </c>
      <c r="AF120" s="3508">
        <v>46304</v>
      </c>
      <c r="AG120" s="3498">
        <f>15/1.05</f>
        <v>14.285714285714285</v>
      </c>
      <c r="AH120" s="3510">
        <v>0.09</v>
      </c>
      <c r="AI120" s="3508">
        <v>46305</v>
      </c>
      <c r="AJ120" s="3508">
        <v>46669</v>
      </c>
      <c r="AK120" s="3498">
        <f>15/1.05</f>
        <v>14.285714285714285</v>
      </c>
      <c r="AL120" s="3510">
        <v>0.09</v>
      </c>
      <c r="AM120" s="3508">
        <v>47036</v>
      </c>
      <c r="AN120" s="3508">
        <v>47400</v>
      </c>
      <c r="AO120" s="3496">
        <f>16/1.05</f>
        <v>15.238095238095237</v>
      </c>
      <c r="AP120" s="3500"/>
      <c r="AQ120" s="3508"/>
      <c r="AR120" s="3508"/>
      <c r="AT120" s="3500"/>
      <c r="AU120" s="3499"/>
      <c r="AW120" s="3496"/>
      <c r="AX120" s="3500"/>
      <c r="AY120" s="3499"/>
      <c r="BA120" s="3496"/>
      <c r="BB120" s="3500"/>
      <c r="BC120" s="3496"/>
    </row>
    <row r="121" spans="1:78" ht="25.5">
      <c r="A121" s="3496" t="s">
        <v>3966</v>
      </c>
      <c r="B121" s="3498" t="e">
        <f>B119+1</f>
        <v>#REF!</v>
      </c>
      <c r="E121" s="3496" t="s">
        <v>3978</v>
      </c>
      <c r="F121" s="3498" t="s">
        <v>3602</v>
      </c>
      <c r="G121" s="3496" t="s">
        <v>3979</v>
      </c>
      <c r="I121" s="3497">
        <v>441.24</v>
      </c>
      <c r="J121" s="3497" t="s">
        <v>3980</v>
      </c>
      <c r="K121" s="3497">
        <v>5.5</v>
      </c>
      <c r="L121" s="3507">
        <f t="shared" si="2"/>
        <v>88.57893</v>
      </c>
      <c r="M121" s="3497" t="s">
        <v>3981</v>
      </c>
      <c r="N121" s="3508">
        <v>42628</v>
      </c>
      <c r="O121" s="3508">
        <v>45183</v>
      </c>
      <c r="S121" s="3496" t="s">
        <v>3624</v>
      </c>
      <c r="W121" s="3508">
        <v>44089</v>
      </c>
      <c r="X121" s="3508">
        <v>44453</v>
      </c>
      <c r="Y121" s="3498">
        <f>7/1.05</f>
        <v>6.6666666666666661</v>
      </c>
      <c r="Z121" s="3510">
        <v>0.1</v>
      </c>
      <c r="AA121" s="3508">
        <v>44454</v>
      </c>
      <c r="AB121" s="3508">
        <v>44818</v>
      </c>
      <c r="AC121" s="3498">
        <f>7.5/1.05</f>
        <v>7.1428571428571423</v>
      </c>
      <c r="AD121" s="3510">
        <v>0.1</v>
      </c>
      <c r="AE121" s="3508">
        <v>44819</v>
      </c>
      <c r="AF121" s="3508">
        <v>45183</v>
      </c>
      <c r="AG121" s="3498">
        <f>8/1.05</f>
        <v>7.6190476190476186</v>
      </c>
      <c r="AH121" s="3510">
        <v>0.11</v>
      </c>
      <c r="AI121" s="3508"/>
      <c r="AJ121" s="3508"/>
      <c r="AK121" s="3498"/>
      <c r="AL121" s="3510"/>
      <c r="AM121" s="3508"/>
      <c r="AN121" s="3508"/>
      <c r="AP121" s="3500"/>
      <c r="AQ121" s="3508"/>
      <c r="AR121" s="3508"/>
      <c r="AT121" s="3500"/>
      <c r="AU121" s="3499"/>
      <c r="AW121" s="3496"/>
      <c r="AX121" s="3500"/>
      <c r="AY121" s="3499"/>
      <c r="BA121" s="3496"/>
      <c r="BB121" s="3500"/>
      <c r="BC121" s="3496"/>
    </row>
    <row r="122" spans="1:78" s="3579" customFormat="1" ht="25.5">
      <c r="E122" s="3579">
        <v>135</v>
      </c>
      <c r="F122" s="3579" t="s">
        <v>3602</v>
      </c>
      <c r="G122" s="3580" t="s">
        <v>3982</v>
      </c>
      <c r="H122" s="3581"/>
      <c r="I122" s="3581">
        <v>279.23</v>
      </c>
      <c r="J122" s="3581" t="s">
        <v>3983</v>
      </c>
      <c r="K122" s="3581">
        <v>16.7</v>
      </c>
      <c r="L122" s="3507">
        <f t="shared" si="2"/>
        <v>170.2046465</v>
      </c>
      <c r="M122" s="3581" t="s">
        <v>3984</v>
      </c>
      <c r="N122" s="3582">
        <v>44682</v>
      </c>
      <c r="O122" s="3582">
        <v>46660</v>
      </c>
      <c r="P122" s="3579" t="s">
        <v>3598</v>
      </c>
      <c r="W122" s="3582">
        <v>44682</v>
      </c>
      <c r="X122" s="3582">
        <v>45565</v>
      </c>
      <c r="Y122" s="3579">
        <f>16.7/1.05</f>
        <v>15.904761904761903</v>
      </c>
      <c r="Z122" s="3583">
        <v>0.08</v>
      </c>
      <c r="AA122" s="3582">
        <v>45566</v>
      </c>
      <c r="AB122" s="3582">
        <v>46295</v>
      </c>
      <c r="AC122" s="3579">
        <f>17.7/1.05</f>
        <v>16.857142857142854</v>
      </c>
      <c r="AD122" s="3583">
        <v>0.09</v>
      </c>
      <c r="AE122" s="3582">
        <v>46296</v>
      </c>
      <c r="AF122" s="3582">
        <v>46660</v>
      </c>
      <c r="AG122" s="3579">
        <f>18.7/1.05</f>
        <v>17.809523809523807</v>
      </c>
      <c r="AH122" s="3583">
        <v>0.1</v>
      </c>
      <c r="AI122" s="3582"/>
      <c r="AJ122" s="3582"/>
      <c r="AL122" s="3583"/>
      <c r="AM122" s="3582"/>
      <c r="AN122" s="3582"/>
      <c r="AP122" s="3583"/>
      <c r="AQ122" s="3582"/>
      <c r="AR122" s="3582"/>
      <c r="AS122" s="3584"/>
      <c r="AT122" s="3583"/>
      <c r="AU122" s="3585"/>
      <c r="AV122" s="3585"/>
      <c r="AX122" s="3583"/>
      <c r="AY122" s="3585"/>
      <c r="AZ122" s="3585"/>
      <c r="BB122" s="3583"/>
    </row>
    <row r="123" spans="1:78" s="3530" customFormat="1" ht="15.75">
      <c r="A123" s="3496"/>
      <c r="B123" s="3498"/>
      <c r="E123" s="3496">
        <v>117</v>
      </c>
      <c r="F123" s="3492" t="s">
        <v>3602</v>
      </c>
      <c r="G123" s="3467" t="s">
        <v>3985</v>
      </c>
      <c r="H123" s="3497"/>
      <c r="I123" s="3497">
        <v>343</v>
      </c>
      <c r="J123" s="3512" t="s">
        <v>3986</v>
      </c>
      <c r="K123" s="3512">
        <v>14.3</v>
      </c>
      <c r="L123" s="3507">
        <f t="shared" si="2"/>
        <v>179.02885000000001</v>
      </c>
      <c r="M123" s="3497" t="s">
        <v>3734</v>
      </c>
      <c r="N123" s="3508">
        <v>44805</v>
      </c>
      <c r="O123" s="3508">
        <v>46265</v>
      </c>
      <c r="P123" s="3496" t="s">
        <v>3598</v>
      </c>
      <c r="S123" s="3496"/>
      <c r="W123" s="3508">
        <v>44805</v>
      </c>
      <c r="X123" s="3508">
        <v>45535</v>
      </c>
      <c r="Y123" s="3498">
        <f>14.3/1.05</f>
        <v>13.619047619047619</v>
      </c>
      <c r="Z123" s="3510">
        <v>0.1</v>
      </c>
      <c r="AA123" s="3508">
        <v>45536</v>
      </c>
      <c r="AB123" s="3508">
        <v>46265</v>
      </c>
      <c r="AC123" s="3498">
        <f>15.3/1.05</f>
        <v>14.571428571428571</v>
      </c>
      <c r="AD123" s="3510">
        <v>0.11</v>
      </c>
      <c r="AE123" s="3508"/>
      <c r="AF123" s="3508"/>
      <c r="AG123" s="3498"/>
      <c r="AH123" s="3510"/>
      <c r="AI123" s="3508"/>
      <c r="AJ123" s="3508"/>
      <c r="AK123" s="3498"/>
      <c r="AL123" s="3510"/>
      <c r="AM123" s="3508"/>
      <c r="AN123" s="3508"/>
      <c r="AO123" s="3496"/>
      <c r="AP123" s="3500"/>
      <c r="AQ123" s="3508"/>
      <c r="AR123" s="3508"/>
      <c r="AS123" s="3501"/>
      <c r="AT123" s="3500"/>
      <c r="AU123" s="3499"/>
      <c r="AV123" s="3499"/>
      <c r="AW123" s="3496"/>
      <c r="AX123" s="3500"/>
      <c r="AY123" s="3499"/>
      <c r="AZ123" s="3499"/>
      <c r="BA123" s="3496"/>
      <c r="BB123" s="3500"/>
      <c r="BC123" s="3496"/>
      <c r="BD123" s="3496"/>
      <c r="BE123" s="3496"/>
      <c r="BF123" s="3496"/>
      <c r="BG123" s="3496"/>
      <c r="BH123" s="3496"/>
      <c r="BI123" s="3496"/>
      <c r="BJ123" s="3496"/>
      <c r="BK123" s="3496"/>
      <c r="BL123" s="3496"/>
      <c r="BM123" s="3496"/>
      <c r="BN123" s="3496"/>
      <c r="BO123" s="3496"/>
      <c r="BP123" s="3496"/>
      <c r="BQ123" s="3496"/>
      <c r="BR123" s="3496"/>
      <c r="BS123" s="3496"/>
      <c r="BT123" s="3496"/>
      <c r="BU123" s="3496"/>
      <c r="BV123" s="3496"/>
      <c r="BW123" s="3496"/>
      <c r="BX123" s="3496"/>
      <c r="BY123" s="3496"/>
      <c r="BZ123" s="3496"/>
    </row>
    <row r="124" spans="1:78" s="3535" customFormat="1" ht="25.5">
      <c r="E124" s="3535" t="s">
        <v>3987</v>
      </c>
      <c r="F124" s="3535" t="s">
        <v>3602</v>
      </c>
      <c r="G124" s="3586" t="s">
        <v>3988</v>
      </c>
      <c r="H124" s="3536"/>
      <c r="I124" s="3536">
        <v>363.63</v>
      </c>
      <c r="J124" s="3537" t="s">
        <v>3989</v>
      </c>
      <c r="K124" s="3537">
        <v>15</v>
      </c>
      <c r="L124" s="3507">
        <f t="shared" si="2"/>
        <v>199.087425</v>
      </c>
      <c r="M124" s="3536" t="s">
        <v>3990</v>
      </c>
      <c r="N124" s="3538">
        <v>44550</v>
      </c>
      <c r="O124" s="3538">
        <v>46375</v>
      </c>
      <c r="P124" s="3535" t="s">
        <v>3598</v>
      </c>
      <c r="W124" s="3538">
        <v>44550</v>
      </c>
      <c r="X124" s="3538">
        <v>44914</v>
      </c>
      <c r="Y124" s="3535">
        <f>15/1.05</f>
        <v>14.285714285714285</v>
      </c>
      <c r="Z124" s="3540">
        <v>7.0000000000000007E-2</v>
      </c>
      <c r="AA124" s="3538">
        <v>44915</v>
      </c>
      <c r="AB124" s="3538">
        <v>45279</v>
      </c>
      <c r="AC124" s="3535">
        <f>16/1.05</f>
        <v>15.238095238095237</v>
      </c>
      <c r="AD124" s="3540">
        <v>7.0000000000000007E-2</v>
      </c>
      <c r="AE124" s="3538">
        <v>45280</v>
      </c>
      <c r="AF124" s="3538">
        <v>45645</v>
      </c>
      <c r="AG124" s="3535">
        <f>17/1.05</f>
        <v>16.19047619047619</v>
      </c>
      <c r="AH124" s="3540">
        <v>0.08</v>
      </c>
      <c r="AI124" s="3538">
        <v>45646</v>
      </c>
      <c r="AJ124" s="3538">
        <v>46010</v>
      </c>
      <c r="AK124" s="3535">
        <f>18/1.05</f>
        <v>17.142857142857142</v>
      </c>
      <c r="AL124" s="3540">
        <v>0.08</v>
      </c>
      <c r="AM124" s="3538">
        <v>46011</v>
      </c>
      <c r="AN124" s="3538">
        <v>46375</v>
      </c>
      <c r="AO124" s="3535">
        <f>19/1.05</f>
        <v>18.095238095238095</v>
      </c>
      <c r="AP124" s="3540">
        <v>0.09</v>
      </c>
      <c r="AQ124" s="3538"/>
      <c r="AR124" s="3538"/>
      <c r="AS124" s="3541"/>
      <c r="AT124" s="3540"/>
      <c r="AU124" s="3542"/>
      <c r="AV124" s="3542"/>
      <c r="AX124" s="3540"/>
      <c r="AY124" s="3542"/>
      <c r="AZ124" s="3542"/>
      <c r="BB124" s="3540"/>
    </row>
    <row r="125" spans="1:78" s="3535" customFormat="1" ht="26.25" customHeight="1">
      <c r="A125" s="3587"/>
      <c r="E125" s="3587">
        <v>125</v>
      </c>
      <c r="F125" s="3535" t="s">
        <v>3602</v>
      </c>
      <c r="G125" s="3588" t="s">
        <v>3991</v>
      </c>
      <c r="H125" s="3536"/>
      <c r="I125" s="3589">
        <v>580.97</v>
      </c>
      <c r="J125" s="3537" t="s">
        <v>3992</v>
      </c>
      <c r="K125" s="3537">
        <v>12</v>
      </c>
      <c r="L125" s="3507">
        <f t="shared" si="2"/>
        <v>254.46486000000002</v>
      </c>
      <c r="M125" s="3590" t="s">
        <v>3993</v>
      </c>
      <c r="N125" s="3538">
        <v>44593</v>
      </c>
      <c r="O125" s="3538">
        <v>46783</v>
      </c>
      <c r="P125" s="3587" t="s">
        <v>3598</v>
      </c>
      <c r="W125" s="3538">
        <v>44593</v>
      </c>
      <c r="X125" s="3538">
        <v>44957</v>
      </c>
      <c r="Y125" s="3587">
        <f>12/1.05</f>
        <v>11.428571428571429</v>
      </c>
      <c r="Z125" s="3591">
        <v>7.0000000000000007E-2</v>
      </c>
      <c r="AA125" s="3538">
        <v>44958</v>
      </c>
      <c r="AB125" s="3538">
        <v>45322</v>
      </c>
      <c r="AC125" s="3587">
        <f>12/1.05</f>
        <v>11.428571428571429</v>
      </c>
      <c r="AD125" s="3591">
        <v>7.0000000000000007E-2</v>
      </c>
      <c r="AE125" s="3538">
        <v>45323</v>
      </c>
      <c r="AF125" s="3538">
        <v>45688</v>
      </c>
      <c r="AG125" s="3535">
        <f>13/1.05</f>
        <v>12.38095238095238</v>
      </c>
      <c r="AH125" s="3540">
        <v>0.08</v>
      </c>
      <c r="AI125" s="3538">
        <v>45689</v>
      </c>
      <c r="AJ125" s="3538">
        <v>46053</v>
      </c>
      <c r="AK125" s="3535">
        <f>13/1.05</f>
        <v>12.38095238095238</v>
      </c>
      <c r="AL125" s="3540">
        <v>0.08</v>
      </c>
      <c r="AM125" s="3538">
        <v>46054</v>
      </c>
      <c r="AN125" s="3538">
        <v>46418</v>
      </c>
      <c r="AO125" s="3535">
        <f>14/1.05</f>
        <v>13.333333333333332</v>
      </c>
      <c r="AP125" s="3540">
        <v>0.09</v>
      </c>
      <c r="AQ125" s="3538">
        <v>46419</v>
      </c>
      <c r="AR125" s="3538">
        <v>46783</v>
      </c>
      <c r="AS125" s="3541">
        <f>14/1.05</f>
        <v>13.333333333333332</v>
      </c>
      <c r="AU125" s="3540"/>
      <c r="AV125" s="3542"/>
      <c r="AW125" s="3542"/>
      <c r="AY125" s="3540"/>
      <c r="AZ125" s="3542"/>
      <c r="BA125" s="3542"/>
      <c r="BC125" s="3540"/>
    </row>
    <row r="126" spans="1:78" s="3535" customFormat="1">
      <c r="E126" s="3535">
        <v>137</v>
      </c>
      <c r="F126" s="3535" t="s">
        <v>3602</v>
      </c>
      <c r="G126" s="3535" t="s">
        <v>3994</v>
      </c>
      <c r="H126" s="3536"/>
      <c r="I126" s="3536">
        <v>166.63</v>
      </c>
      <c r="J126" s="3537" t="s">
        <v>3995</v>
      </c>
      <c r="K126" s="3537">
        <v>18</v>
      </c>
      <c r="L126" s="3507">
        <f t="shared" si="2"/>
        <v>109.47590999999998</v>
      </c>
      <c r="M126" s="3536" t="s">
        <v>3996</v>
      </c>
      <c r="N126" s="3538">
        <v>44531</v>
      </c>
      <c r="O126" s="3538">
        <v>45991</v>
      </c>
      <c r="P126" s="3535" t="s">
        <v>3600</v>
      </c>
      <c r="W126" s="3538">
        <v>44531</v>
      </c>
      <c r="X126" s="3538">
        <v>44895</v>
      </c>
      <c r="Y126" s="3535">
        <f>18/1.05</f>
        <v>17.142857142857142</v>
      </c>
      <c r="Z126" s="3540">
        <v>0.12</v>
      </c>
      <c r="AA126" s="3538">
        <v>44896</v>
      </c>
      <c r="AB126" s="3538">
        <v>45260</v>
      </c>
      <c r="AC126" s="3535">
        <f>19/1.05</f>
        <v>18.095238095238095</v>
      </c>
      <c r="AD126" s="3540">
        <v>0.13</v>
      </c>
      <c r="AE126" s="3538">
        <v>45261</v>
      </c>
      <c r="AF126" s="3538">
        <v>45626</v>
      </c>
      <c r="AG126" s="3535">
        <f>20/1.05</f>
        <v>19.047619047619047</v>
      </c>
      <c r="AH126" s="3540">
        <v>0.14000000000000001</v>
      </c>
      <c r="AI126" s="3538">
        <v>45627</v>
      </c>
      <c r="AJ126" s="3538">
        <v>45991</v>
      </c>
      <c r="AK126" s="3535">
        <f>21/1.05</f>
        <v>20</v>
      </c>
      <c r="AL126" s="3540">
        <v>0.15</v>
      </c>
      <c r="AM126" s="3538"/>
      <c r="AN126" s="3538"/>
      <c r="AQ126" s="3538"/>
      <c r="AR126" s="3538"/>
      <c r="AS126" s="3541"/>
      <c r="AU126" s="3540"/>
      <c r="AV126" s="3542"/>
      <c r="AW126" s="3542"/>
      <c r="AY126" s="3540"/>
      <c r="AZ126" s="3542"/>
      <c r="BA126" s="3542"/>
      <c r="BC126" s="3540"/>
    </row>
    <row r="127" spans="1:78" s="3498" customFormat="1" ht="12.75" customHeight="1">
      <c r="A127" s="3498" t="s">
        <v>3966</v>
      </c>
      <c r="B127" s="3498" t="e">
        <f>#REF!+1</f>
        <v>#REF!</v>
      </c>
      <c r="E127" s="3592" t="s">
        <v>3997</v>
      </c>
      <c r="F127" s="3498" t="str">
        <f>INDEX([7]总表!$B$10:$B$220,MATCH(G127,[7]总表!$F$10:$F$220,0))</f>
        <v>南区商业</v>
      </c>
      <c r="G127" s="3498" t="s">
        <v>3998</v>
      </c>
      <c r="H127" s="3507"/>
      <c r="I127" s="3507">
        <v>544.84</v>
      </c>
      <c r="J127" s="3507" t="s">
        <v>3999</v>
      </c>
      <c r="K127" s="3507">
        <v>6</v>
      </c>
      <c r="L127" s="3507">
        <f t="shared" si="2"/>
        <v>119.31996000000001</v>
      </c>
      <c r="M127" s="3507" t="s">
        <v>4000</v>
      </c>
      <c r="N127" s="3508">
        <v>43525</v>
      </c>
      <c r="O127" s="3508">
        <v>45107</v>
      </c>
      <c r="S127" s="3498" t="s">
        <v>3624</v>
      </c>
      <c r="W127" s="3508">
        <v>44013</v>
      </c>
      <c r="X127" s="3508">
        <v>44377</v>
      </c>
      <c r="Y127" s="3498">
        <f>7/1.05</f>
        <v>6.6666666666666661</v>
      </c>
      <c r="Z127" s="3510">
        <v>0.1</v>
      </c>
      <c r="AA127" s="3508">
        <v>44378</v>
      </c>
      <c r="AB127" s="3508">
        <v>44742</v>
      </c>
      <c r="AC127" s="3498">
        <f>8/1.05</f>
        <v>7.6190476190476186</v>
      </c>
      <c r="AD127" s="3510">
        <v>0.11</v>
      </c>
      <c r="AE127" s="3508">
        <v>44743</v>
      </c>
      <c r="AF127" s="3508">
        <v>45107</v>
      </c>
      <c r="AG127" s="3498">
        <f>8/1.05</f>
        <v>7.6190476190476186</v>
      </c>
      <c r="AH127" s="3510">
        <v>0.11</v>
      </c>
      <c r="AI127" s="3508"/>
      <c r="AJ127" s="3508"/>
      <c r="AL127" s="3510"/>
      <c r="AM127" s="3508"/>
      <c r="AN127" s="3508"/>
      <c r="AQ127" s="3508"/>
      <c r="AR127" s="3508"/>
      <c r="AS127" s="3511"/>
      <c r="AU127" s="3510"/>
      <c r="AV127" s="3509"/>
      <c r="AW127" s="3509"/>
      <c r="AY127" s="3510"/>
      <c r="AZ127" s="3509"/>
      <c r="BA127" s="3509"/>
      <c r="BC127" s="3510"/>
    </row>
    <row r="128" spans="1:78" s="3498" customFormat="1" ht="12.75" customHeight="1">
      <c r="E128" s="3592" t="s">
        <v>3997</v>
      </c>
      <c r="G128" s="3492" t="s">
        <v>4001</v>
      </c>
      <c r="H128" s="3507"/>
      <c r="I128" s="3507">
        <v>295</v>
      </c>
      <c r="J128" s="3493" t="s">
        <v>4002</v>
      </c>
      <c r="K128" s="3493">
        <v>14</v>
      </c>
      <c r="L128" s="3507">
        <f t="shared" si="2"/>
        <v>150.745</v>
      </c>
      <c r="M128" s="3507" t="s">
        <v>3665</v>
      </c>
      <c r="N128" s="3508">
        <v>44788</v>
      </c>
      <c r="O128" s="3508">
        <v>46613</v>
      </c>
      <c r="P128" s="3498" t="s">
        <v>3598</v>
      </c>
      <c r="W128" s="3508">
        <v>44788</v>
      </c>
      <c r="X128" s="3508">
        <v>45336</v>
      </c>
      <c r="Y128" s="3498">
        <f>14/1.05</f>
        <v>13.333333333333332</v>
      </c>
      <c r="Z128" s="3510">
        <v>0.08</v>
      </c>
      <c r="AA128" s="3508">
        <v>45519</v>
      </c>
      <c r="AB128" s="3508">
        <v>46248</v>
      </c>
      <c r="AC128" s="3498">
        <f>14.5/1.05</f>
        <v>13.809523809523808</v>
      </c>
      <c r="AD128" s="3510">
        <v>0.09</v>
      </c>
      <c r="AE128" s="3508">
        <v>46249</v>
      </c>
      <c r="AF128" s="3508">
        <v>46613</v>
      </c>
      <c r="AG128" s="3498">
        <f>15/1.05</f>
        <v>14.285714285714285</v>
      </c>
      <c r="AH128" s="3510">
        <v>0.1</v>
      </c>
      <c r="AI128" s="3508"/>
      <c r="AJ128" s="3508"/>
      <c r="AL128" s="3510"/>
      <c r="AM128" s="3508"/>
      <c r="AN128" s="3508"/>
      <c r="AQ128" s="3508"/>
      <c r="AR128" s="3508"/>
      <c r="AS128" s="3511"/>
      <c r="AU128" s="3510"/>
      <c r="AV128" s="3509"/>
      <c r="AW128" s="3509"/>
      <c r="AY128" s="3510"/>
      <c r="AZ128" s="3509"/>
      <c r="BA128" s="3509"/>
      <c r="BC128" s="3510"/>
    </row>
    <row r="129" spans="1:55" s="3554" customFormat="1" ht="14.25" customHeight="1">
      <c r="C129" s="3498"/>
      <c r="D129" s="3498"/>
      <c r="E129" s="3554">
        <v>128</v>
      </c>
      <c r="F129" s="3492" t="s">
        <v>3602</v>
      </c>
      <c r="G129" s="3554" t="s">
        <v>4003</v>
      </c>
      <c r="H129" s="3507"/>
      <c r="I129" s="3557">
        <v>544.84</v>
      </c>
      <c r="J129" s="3556" t="s">
        <v>4004</v>
      </c>
      <c r="K129" s="3556">
        <v>11.5</v>
      </c>
      <c r="L129" s="3507">
        <f t="shared" si="2"/>
        <v>228.69658999999999</v>
      </c>
      <c r="M129" s="3557" t="s">
        <v>3636</v>
      </c>
      <c r="N129" s="3559">
        <v>44348</v>
      </c>
      <c r="O129" s="3559">
        <v>46538</v>
      </c>
      <c r="P129" s="3554" t="s">
        <v>3638</v>
      </c>
      <c r="Q129" s="3498"/>
      <c r="R129" s="3498"/>
      <c r="S129" s="3498"/>
      <c r="T129" s="3498"/>
      <c r="U129" s="3498"/>
      <c r="W129" s="3559">
        <v>44409</v>
      </c>
      <c r="X129" s="3559">
        <v>44712</v>
      </c>
      <c r="Y129" s="3554">
        <f>11.5/1.05</f>
        <v>10.952380952380953</v>
      </c>
      <c r="Z129" s="3560">
        <v>0.09</v>
      </c>
      <c r="AA129" s="3559">
        <v>44713</v>
      </c>
      <c r="AB129" s="3559">
        <v>45077</v>
      </c>
      <c r="AC129" s="3554">
        <f>12.5/1.05</f>
        <v>11.904761904761905</v>
      </c>
      <c r="AD129" s="3560">
        <v>0.09</v>
      </c>
      <c r="AE129" s="3559">
        <v>45078</v>
      </c>
      <c r="AF129" s="3559">
        <v>45443</v>
      </c>
      <c r="AG129" s="3554">
        <f>13.5/1.05</f>
        <v>12.857142857142856</v>
      </c>
      <c r="AH129" s="3560">
        <v>0.1</v>
      </c>
      <c r="AI129" s="3559">
        <v>45444</v>
      </c>
      <c r="AJ129" s="3559">
        <v>45808</v>
      </c>
      <c r="AK129" s="3554">
        <f>14.5/1.05</f>
        <v>13.809523809523808</v>
      </c>
      <c r="AL129" s="3560">
        <v>0.1</v>
      </c>
      <c r="AM129" s="3559">
        <v>45809</v>
      </c>
      <c r="AN129" s="3559">
        <v>46173</v>
      </c>
      <c r="AO129" s="3554">
        <f>15.5/1.05</f>
        <v>14.761904761904761</v>
      </c>
      <c r="AP129" s="3563">
        <v>0.11</v>
      </c>
      <c r="AQ129" s="3559"/>
      <c r="AR129" s="3559"/>
      <c r="AS129" s="3561"/>
      <c r="AU129" s="3560"/>
      <c r="AV129" s="3562"/>
      <c r="AW129" s="3562"/>
      <c r="AY129" s="3560"/>
      <c r="AZ129" s="3562"/>
      <c r="BA129" s="3562"/>
      <c r="BC129" s="3560"/>
    </row>
    <row r="130" spans="1:55" s="3498" customFormat="1" ht="25.5">
      <c r="A130" s="3498" t="s">
        <v>3966</v>
      </c>
      <c r="B130" s="3498" t="e">
        <f>#REF!+1</f>
        <v>#REF!</v>
      </c>
      <c r="E130" s="3498" t="s">
        <v>4005</v>
      </c>
      <c r="F130" s="3498" t="s">
        <v>3602</v>
      </c>
      <c r="G130" s="3498" t="s">
        <v>4006</v>
      </c>
      <c r="H130" s="3507"/>
      <c r="I130" s="3507">
        <v>800</v>
      </c>
      <c r="J130" s="3507" t="s">
        <v>4007</v>
      </c>
      <c r="K130" s="3507">
        <v>5</v>
      </c>
      <c r="L130" s="3507">
        <f t="shared" si="2"/>
        <v>146</v>
      </c>
      <c r="M130" s="3507" t="s">
        <v>4008</v>
      </c>
      <c r="N130" s="3508">
        <v>42856</v>
      </c>
      <c r="O130" s="3508">
        <v>45107</v>
      </c>
      <c r="S130" s="3498" t="s">
        <v>3624</v>
      </c>
      <c r="W130" s="3508">
        <v>44013</v>
      </c>
      <c r="X130" s="3508">
        <v>44316</v>
      </c>
      <c r="Y130" s="3498">
        <f>6/1.05</f>
        <v>5.7142857142857144</v>
      </c>
      <c r="Z130" s="3510">
        <v>0.1</v>
      </c>
      <c r="AA130" s="3508">
        <v>44317</v>
      </c>
      <c r="AB130" s="3508">
        <v>44681</v>
      </c>
      <c r="AC130" s="3498">
        <f>7/1.05</f>
        <v>6.6666666666666661</v>
      </c>
      <c r="AD130" s="3510">
        <v>0.11</v>
      </c>
      <c r="AE130" s="3508">
        <v>44682</v>
      </c>
      <c r="AF130" s="3508">
        <v>45107</v>
      </c>
      <c r="AG130" s="3498">
        <f>7/1.05</f>
        <v>6.6666666666666661</v>
      </c>
      <c r="AH130" s="3510">
        <v>0.11</v>
      </c>
      <c r="AI130" s="3508"/>
      <c r="AJ130" s="3508"/>
      <c r="AL130" s="3510"/>
      <c r="AM130" s="3508"/>
      <c r="AN130" s="3508"/>
      <c r="AQ130" s="3508"/>
      <c r="AR130" s="3508"/>
      <c r="AS130" s="3511"/>
      <c r="AU130" s="3510"/>
      <c r="AV130" s="3509"/>
      <c r="AW130" s="3509"/>
      <c r="AY130" s="3510"/>
      <c r="AZ130" s="3509"/>
      <c r="BA130" s="3509"/>
      <c r="BC130" s="3510"/>
    </row>
    <row r="131" spans="1:55">
      <c r="A131" s="3496" t="s">
        <v>3966</v>
      </c>
      <c r="B131" s="3498" t="e">
        <f>B130+1</f>
        <v>#REF!</v>
      </c>
      <c r="E131" s="3496">
        <v>122</v>
      </c>
      <c r="F131" s="3498" t="s">
        <v>3602</v>
      </c>
      <c r="G131" s="3467" t="s">
        <v>4009</v>
      </c>
      <c r="I131" s="3497">
        <v>122.12</v>
      </c>
      <c r="J131" s="3497" t="s">
        <v>4010</v>
      </c>
      <c r="K131" s="3497">
        <v>18</v>
      </c>
      <c r="L131" s="3507">
        <f t="shared" si="2"/>
        <v>80.232839999999996</v>
      </c>
      <c r="M131" s="3497" t="s">
        <v>3653</v>
      </c>
      <c r="N131" s="3508">
        <v>44242</v>
      </c>
      <c r="O131" s="3508">
        <v>45702</v>
      </c>
      <c r="P131" s="3496" t="s">
        <v>3600</v>
      </c>
      <c r="S131" s="3496" t="s">
        <v>3624</v>
      </c>
      <c r="W131" s="3508">
        <v>44242</v>
      </c>
      <c r="X131" s="3508">
        <v>44606</v>
      </c>
      <c r="Y131" s="3498">
        <f>18/1.05</f>
        <v>17.142857142857142</v>
      </c>
      <c r="Z131" s="3510">
        <v>0.12</v>
      </c>
      <c r="AA131" s="3508">
        <v>44607</v>
      </c>
      <c r="AB131" s="3508">
        <v>44971</v>
      </c>
      <c r="AC131" s="3498">
        <f>19/1.05</f>
        <v>18.095238095238095</v>
      </c>
      <c r="AD131" s="3510">
        <v>0.13</v>
      </c>
      <c r="AE131" s="3508">
        <v>44972</v>
      </c>
      <c r="AF131" s="3508">
        <v>45336</v>
      </c>
      <c r="AG131" s="3498">
        <f>20/1.05</f>
        <v>19.047619047619047</v>
      </c>
      <c r="AH131" s="3510">
        <v>0.14000000000000001</v>
      </c>
      <c r="AI131" s="3508">
        <v>45337</v>
      </c>
      <c r="AJ131" s="3508">
        <v>45702</v>
      </c>
      <c r="AK131" s="3498">
        <f>21/1.05</f>
        <v>20</v>
      </c>
      <c r="AL131" s="3510">
        <v>0.15</v>
      </c>
      <c r="AM131" s="3508"/>
      <c r="AN131" s="3508"/>
      <c r="AO131" s="3498"/>
      <c r="AP131" s="3498"/>
      <c r="AQ131" s="3508"/>
      <c r="AR131" s="3508"/>
      <c r="AS131" s="3511"/>
      <c r="AT131" s="3498"/>
      <c r="AU131" s="3510"/>
    </row>
    <row r="132" spans="1:55" s="3579" customFormat="1" ht="25.5">
      <c r="E132" s="3579" t="s">
        <v>4011</v>
      </c>
      <c r="F132" s="3579" t="s">
        <v>3602</v>
      </c>
      <c r="G132" s="3580" t="s">
        <v>4012</v>
      </c>
      <c r="H132" s="3581"/>
      <c r="I132" s="3581">
        <v>456.86</v>
      </c>
      <c r="J132" s="3593" t="s">
        <v>4013</v>
      </c>
      <c r="K132" s="3593">
        <v>15.5</v>
      </c>
      <c r="L132" s="3507">
        <f t="shared" si="2"/>
        <v>258.46854500000001</v>
      </c>
      <c r="M132" s="3581" t="s">
        <v>4014</v>
      </c>
      <c r="N132" s="3582">
        <v>44652</v>
      </c>
      <c r="O132" s="3582">
        <v>46843</v>
      </c>
      <c r="P132" s="3579" t="s">
        <v>3598</v>
      </c>
      <c r="W132" s="3582">
        <v>44652</v>
      </c>
      <c r="X132" s="3582">
        <v>45382</v>
      </c>
      <c r="Y132" s="3579">
        <f>15.5/1.05</f>
        <v>14.761904761904761</v>
      </c>
      <c r="Z132" s="3583">
        <v>0.08</v>
      </c>
      <c r="AA132" s="3582">
        <v>45383</v>
      </c>
      <c r="AB132" s="3582">
        <v>46112</v>
      </c>
      <c r="AC132" s="3579">
        <f>16.5/1.05</f>
        <v>15.714285714285714</v>
      </c>
      <c r="AD132" s="3583">
        <v>0.09</v>
      </c>
      <c r="AE132" s="3582">
        <v>46113</v>
      </c>
      <c r="AF132" s="3582">
        <v>46843</v>
      </c>
      <c r="AG132" s="3579">
        <f>17.5/1.05</f>
        <v>16.666666666666664</v>
      </c>
      <c r="AH132" s="3583">
        <v>0.1</v>
      </c>
      <c r="AI132" s="3582"/>
      <c r="AJ132" s="3582"/>
      <c r="AL132" s="3583"/>
      <c r="AM132" s="3582"/>
      <c r="AN132" s="3582"/>
      <c r="AQ132" s="3582"/>
      <c r="AR132" s="3582"/>
      <c r="AS132" s="3584"/>
      <c r="AU132" s="3583"/>
      <c r="AV132" s="3585"/>
      <c r="AW132" s="3585"/>
      <c r="AY132" s="3583"/>
      <c r="AZ132" s="3585"/>
      <c r="BA132" s="3585"/>
      <c r="BC132" s="3583"/>
    </row>
    <row r="133" spans="1:55" ht="25.5">
      <c r="A133" s="3496" t="s">
        <v>3966</v>
      </c>
      <c r="B133" s="3498" t="e">
        <f>#REF!+1</f>
        <v>#REF!</v>
      </c>
      <c r="E133" s="3496" t="s">
        <v>4015</v>
      </c>
      <c r="F133" s="3498" t="str">
        <f>INDEX([7]总表!$B$10:$B$220,MATCH(G133,[7]总表!$F$10:$F$220,0))</f>
        <v>南区商业</v>
      </c>
      <c r="G133" s="3467" t="s">
        <v>4016</v>
      </c>
      <c r="I133" s="3497">
        <v>408.81</v>
      </c>
      <c r="J133" s="3497" t="s">
        <v>4017</v>
      </c>
      <c r="K133" s="3497">
        <v>14.5</v>
      </c>
      <c r="L133" s="3507">
        <f t="shared" si="2"/>
        <v>216.36269249999998</v>
      </c>
      <c r="M133" s="3497" t="s">
        <v>4018</v>
      </c>
      <c r="N133" s="3508">
        <v>44136</v>
      </c>
      <c r="O133" s="3508">
        <v>46326</v>
      </c>
      <c r="S133" s="3496" t="s">
        <v>3624</v>
      </c>
      <c r="W133" s="3508">
        <v>44136</v>
      </c>
      <c r="X133" s="3508">
        <v>44500</v>
      </c>
      <c r="Y133" s="3498">
        <f>14.5/1.05</f>
        <v>13.809523809523808</v>
      </c>
      <c r="Z133" s="3510">
        <v>0.1</v>
      </c>
      <c r="AA133" s="3508">
        <v>44501</v>
      </c>
      <c r="AB133" s="3508">
        <v>44865</v>
      </c>
      <c r="AC133" s="3498">
        <f>15.5/1.05</f>
        <v>14.761904761904761</v>
      </c>
      <c r="AD133" s="3510">
        <v>0.1</v>
      </c>
      <c r="AE133" s="3508">
        <v>44866</v>
      </c>
      <c r="AF133" s="3508">
        <v>45230</v>
      </c>
      <c r="AG133" s="3498">
        <f>16.5/1.05</f>
        <v>15.714285714285714</v>
      </c>
      <c r="AH133" s="3510">
        <v>0.11</v>
      </c>
      <c r="AI133" s="3508">
        <v>45231</v>
      </c>
      <c r="AJ133" s="3508">
        <v>45596</v>
      </c>
      <c r="AK133" s="3498">
        <f>17.5/1.05</f>
        <v>16.666666666666664</v>
      </c>
      <c r="AL133" s="3510">
        <v>0.11</v>
      </c>
      <c r="AM133" s="3508">
        <v>45597</v>
      </c>
      <c r="AN133" s="3508">
        <v>45961</v>
      </c>
      <c r="AO133" s="3498">
        <f>18.5/1.05</f>
        <v>17.619047619047617</v>
      </c>
      <c r="AP133" s="3498"/>
      <c r="AQ133" s="3508">
        <v>0.12</v>
      </c>
      <c r="AR133" s="3508">
        <v>45962</v>
      </c>
      <c r="AS133" s="3511">
        <v>46326</v>
      </c>
      <c r="AT133" s="3498">
        <f>19.5/1.05</f>
        <v>18.571428571428569</v>
      </c>
      <c r="AU133" s="3510">
        <v>0.12</v>
      </c>
    </row>
    <row r="134" spans="1:55" s="3579" customFormat="1">
      <c r="A134" s="3579" t="s">
        <v>3966</v>
      </c>
      <c r="B134" s="3579" t="e">
        <f>B133+1</f>
        <v>#REF!</v>
      </c>
      <c r="E134" s="3579">
        <v>130</v>
      </c>
      <c r="F134" s="3579" t="str">
        <f>INDEX([7]总表!$B$10:$B$220,MATCH(G134,[7]总表!$F$10:$F$220,0))</f>
        <v>南区商业</v>
      </c>
      <c r="G134" s="3579" t="s">
        <v>4019</v>
      </c>
      <c r="H134" s="3581"/>
      <c r="I134" s="3581">
        <v>60</v>
      </c>
      <c r="J134" s="3593" t="s">
        <v>4020</v>
      </c>
      <c r="K134" s="3593">
        <v>23</v>
      </c>
      <c r="L134" s="3507">
        <f t="shared" si="2"/>
        <v>50.37</v>
      </c>
      <c r="M134" s="3581" t="s">
        <v>4021</v>
      </c>
      <c r="N134" s="3582">
        <v>43723</v>
      </c>
      <c r="O134" s="3582">
        <v>45183</v>
      </c>
      <c r="P134" s="3579" t="s">
        <v>3600</v>
      </c>
      <c r="S134" s="3579" t="s">
        <v>3624</v>
      </c>
      <c r="W134" s="3582">
        <v>44089</v>
      </c>
      <c r="X134" s="3582">
        <v>44453</v>
      </c>
      <c r="Y134" s="3579">
        <f>24/1.05</f>
        <v>22.857142857142858</v>
      </c>
      <c r="Z134" s="3583">
        <v>0.13</v>
      </c>
      <c r="AA134" s="3582">
        <v>44454</v>
      </c>
      <c r="AB134" s="3582">
        <v>44818</v>
      </c>
      <c r="AC134" s="3579">
        <f>25/1.05</f>
        <v>23.80952380952381</v>
      </c>
      <c r="AD134" s="3583">
        <v>0.14000000000000001</v>
      </c>
      <c r="AE134" s="3582">
        <v>44819</v>
      </c>
      <c r="AF134" s="3582">
        <v>45183</v>
      </c>
      <c r="AG134" s="3579">
        <f>26/1.05</f>
        <v>24.761904761904759</v>
      </c>
      <c r="AH134" s="3583">
        <v>0.14000000000000001</v>
      </c>
      <c r="AI134" s="3582"/>
      <c r="AJ134" s="3582"/>
      <c r="AL134" s="3583"/>
      <c r="AM134" s="3582"/>
      <c r="AN134" s="3582"/>
      <c r="AQ134" s="3582"/>
      <c r="AR134" s="3582"/>
      <c r="AS134" s="3584"/>
      <c r="AU134" s="3583"/>
      <c r="AV134" s="3585"/>
      <c r="AW134" s="3585"/>
      <c r="AY134" s="3583"/>
      <c r="AZ134" s="3585"/>
      <c r="BA134" s="3585"/>
      <c r="BC134" s="3583"/>
    </row>
    <row r="135" spans="1:55" s="3579" customFormat="1">
      <c r="E135" s="3579">
        <v>130</v>
      </c>
      <c r="F135" s="3579" t="s">
        <v>3602</v>
      </c>
      <c r="G135" s="3580" t="s">
        <v>4022</v>
      </c>
      <c r="H135" s="3581"/>
      <c r="I135" s="3581">
        <v>68.569999999999993</v>
      </c>
      <c r="J135" s="3593" t="s">
        <v>4023</v>
      </c>
      <c r="K135" s="3593">
        <v>21.7</v>
      </c>
      <c r="L135" s="3507">
        <f t="shared" si="2"/>
        <v>54.310868499999991</v>
      </c>
      <c r="M135" s="3581"/>
      <c r="N135" s="3582">
        <v>44866</v>
      </c>
      <c r="O135" s="3582">
        <v>46326</v>
      </c>
      <c r="P135" s="3579" t="s">
        <v>3600</v>
      </c>
      <c r="W135" s="3582">
        <v>44866</v>
      </c>
      <c r="X135" s="3582">
        <v>45230</v>
      </c>
      <c r="Y135" s="3579">
        <f>21.7/1.05</f>
        <v>20.666666666666664</v>
      </c>
      <c r="Z135" s="3583">
        <v>0.1</v>
      </c>
      <c r="AA135" s="3582">
        <v>45231</v>
      </c>
      <c r="AB135" s="3582">
        <v>45596</v>
      </c>
      <c r="AC135" s="3579">
        <f>22.7/1.05</f>
        <v>21.619047619047617</v>
      </c>
      <c r="AD135" s="3583">
        <v>0.1</v>
      </c>
      <c r="AE135" s="3582">
        <v>45597</v>
      </c>
      <c r="AF135" s="3582">
        <v>45961</v>
      </c>
      <c r="AG135" s="3579">
        <f>23.7/1.05</f>
        <v>22.571428571428569</v>
      </c>
      <c r="AH135" s="3583">
        <v>0.11</v>
      </c>
      <c r="AI135" s="3582">
        <v>45962</v>
      </c>
      <c r="AJ135" s="3582">
        <v>46326</v>
      </c>
      <c r="AK135" s="3579">
        <f>24.7/1.05</f>
        <v>23.523809523809522</v>
      </c>
      <c r="AL135" s="3583">
        <v>0.11</v>
      </c>
      <c r="AM135" s="3582"/>
      <c r="AN135" s="3582"/>
      <c r="AQ135" s="3582"/>
      <c r="AR135" s="3582"/>
      <c r="AS135" s="3584"/>
      <c r="AU135" s="3583"/>
      <c r="AV135" s="3585"/>
      <c r="AW135" s="3585"/>
      <c r="AY135" s="3583"/>
      <c r="AZ135" s="3585"/>
      <c r="BA135" s="3585"/>
      <c r="BC135" s="3583"/>
    </row>
    <row r="136" spans="1:55">
      <c r="A136" s="3496" t="s">
        <v>3966</v>
      </c>
      <c r="B136" s="3498" t="e">
        <f>B134+1</f>
        <v>#REF!</v>
      </c>
      <c r="E136" s="3496" t="s">
        <v>4024</v>
      </c>
      <c r="F136" s="3498" t="str">
        <f>INDEX([7]总表!$B$10:$B$220,MATCH(G136,[7]总表!$F$10:$F$220,0))</f>
        <v>南区商业</v>
      </c>
      <c r="G136" s="3934" t="s">
        <v>4025</v>
      </c>
      <c r="I136" s="3497">
        <v>335.99</v>
      </c>
      <c r="J136" s="3497" t="s">
        <v>4026</v>
      </c>
      <c r="K136" s="3497">
        <v>3</v>
      </c>
      <c r="L136" s="3507">
        <f t="shared" si="2"/>
        <v>36.790905000000002</v>
      </c>
      <c r="M136" s="3936" t="s">
        <v>4027</v>
      </c>
      <c r="N136" s="3508">
        <v>44075</v>
      </c>
      <c r="O136" s="3508">
        <v>46996</v>
      </c>
      <c r="S136" s="3496" t="s">
        <v>3624</v>
      </c>
      <c r="W136" s="3508">
        <v>44075</v>
      </c>
      <c r="X136" s="3508">
        <v>44804</v>
      </c>
      <c r="Y136" s="3498">
        <f>3/1.05</f>
        <v>2.8571428571428572</v>
      </c>
      <c r="Z136" s="3510">
        <v>0.08</v>
      </c>
      <c r="AA136" s="3508">
        <v>44805</v>
      </c>
      <c r="AB136" s="3508">
        <v>45535</v>
      </c>
      <c r="AC136" s="3498">
        <f>4/1.05</f>
        <v>3.8095238095238093</v>
      </c>
      <c r="AD136" s="3510">
        <v>0.09</v>
      </c>
      <c r="AE136" s="3508">
        <v>45536</v>
      </c>
      <c r="AF136" s="3508">
        <v>46265</v>
      </c>
      <c r="AG136" s="3498">
        <f>5/1.05</f>
        <v>4.7619047619047619</v>
      </c>
      <c r="AH136" s="3510">
        <v>0.1</v>
      </c>
      <c r="AI136" s="3508">
        <v>46266</v>
      </c>
      <c r="AJ136" s="3508">
        <v>46996</v>
      </c>
      <c r="AK136" s="3498">
        <f>6/1.05</f>
        <v>5.7142857142857144</v>
      </c>
      <c r="AL136" s="3510">
        <v>0.11</v>
      </c>
      <c r="AM136" s="3508"/>
      <c r="AN136" s="3508"/>
      <c r="AO136" s="3498"/>
      <c r="AP136" s="3498"/>
      <c r="AQ136" s="3508"/>
      <c r="AR136" s="3508"/>
      <c r="AS136" s="3511"/>
      <c r="AT136" s="3498"/>
      <c r="AU136" s="3510"/>
    </row>
    <row r="137" spans="1:55" s="3498" customFormat="1">
      <c r="A137" s="3496" t="s">
        <v>3966</v>
      </c>
      <c r="B137" s="3498" t="e">
        <f>B136+1</f>
        <v>#REF!</v>
      </c>
      <c r="C137" s="3496"/>
      <c r="D137" s="3496"/>
      <c r="E137" s="3937" t="s">
        <v>4028</v>
      </c>
      <c r="F137" s="3498" t="s">
        <v>3602</v>
      </c>
      <c r="G137" s="3934"/>
      <c r="H137" s="3497"/>
      <c r="I137" s="3507">
        <v>300</v>
      </c>
      <c r="J137" s="3938" t="s">
        <v>4029</v>
      </c>
      <c r="K137" s="3507">
        <v>7.5</v>
      </c>
      <c r="L137" s="3507">
        <f t="shared" si="2"/>
        <v>82.125</v>
      </c>
      <c r="M137" s="3936"/>
      <c r="N137" s="3508"/>
      <c r="O137" s="3508"/>
      <c r="Q137" s="3594"/>
      <c r="R137" s="3594"/>
      <c r="S137" s="3594"/>
      <c r="T137" s="3496"/>
      <c r="U137" s="3496"/>
      <c r="W137" s="3508"/>
      <c r="X137" s="3508"/>
      <c r="AA137" s="3508"/>
      <c r="AB137" s="3508"/>
      <c r="AD137" s="3510"/>
      <c r="AE137" s="3508"/>
      <c r="AF137" s="3508"/>
      <c r="AH137" s="3510"/>
      <c r="AI137" s="3508"/>
      <c r="AJ137" s="3508"/>
      <c r="AL137" s="3510"/>
      <c r="AM137" s="3508"/>
      <c r="AN137" s="3508"/>
      <c r="AQ137" s="3508"/>
      <c r="AR137" s="3508"/>
      <c r="AS137" s="3511"/>
      <c r="AT137" s="3496"/>
      <c r="AU137" s="3500"/>
      <c r="AV137" s="3509"/>
      <c r="AW137" s="3499"/>
      <c r="AX137" s="3496"/>
      <c r="AY137" s="3510"/>
      <c r="AZ137" s="3509"/>
      <c r="BA137" s="3509"/>
      <c r="BC137" s="3510"/>
    </row>
    <row r="138" spans="1:55" s="3498" customFormat="1">
      <c r="E138" s="3937"/>
      <c r="G138" s="3935"/>
      <c r="H138" s="3507"/>
      <c r="I138" s="3507">
        <v>297.01</v>
      </c>
      <c r="J138" s="3938"/>
      <c r="K138" s="3507"/>
      <c r="L138" s="3507">
        <f t="shared" si="2"/>
        <v>0</v>
      </c>
      <c r="M138" s="3936"/>
      <c r="N138" s="3508"/>
      <c r="O138" s="3508"/>
      <c r="W138" s="3508"/>
      <c r="X138" s="3508"/>
      <c r="AA138" s="3508"/>
      <c r="AB138" s="3508"/>
      <c r="AD138" s="3510"/>
      <c r="AE138" s="3508"/>
      <c r="AF138" s="3508"/>
      <c r="AH138" s="3510"/>
      <c r="AI138" s="3508"/>
      <c r="AJ138" s="3508"/>
      <c r="AL138" s="3510"/>
      <c r="AM138" s="3508"/>
      <c r="AN138" s="3508"/>
      <c r="AQ138" s="3508"/>
      <c r="AR138" s="3508"/>
      <c r="AS138" s="3511"/>
      <c r="AU138" s="3510"/>
      <c r="AV138" s="3509"/>
      <c r="AW138" s="3509"/>
      <c r="AY138" s="3510"/>
      <c r="AZ138" s="3509"/>
      <c r="BA138" s="3509"/>
      <c r="BC138" s="3510"/>
    </row>
    <row r="139" spans="1:55" ht="13.9" customHeight="1">
      <c r="A139" s="3496" t="s">
        <v>3966</v>
      </c>
      <c r="B139" s="3498" t="e">
        <f>B137+1</f>
        <v>#REF!</v>
      </c>
      <c r="E139" s="3496" t="s">
        <v>4030</v>
      </c>
      <c r="F139" s="3498" t="str">
        <f>INDEX([7]总表!$B$10:$B$220,MATCH(G139,[7]总表!$F$10:$F$220,0))</f>
        <v>南区商业</v>
      </c>
      <c r="G139" s="3496" t="s">
        <v>4031</v>
      </c>
      <c r="I139" s="3497">
        <v>466</v>
      </c>
      <c r="J139" s="3497" t="s">
        <v>4032</v>
      </c>
      <c r="K139" s="3497">
        <v>20</v>
      </c>
      <c r="L139" s="3507">
        <f t="shared" ref="L139:L157" si="4">K139*365*I139/10000</f>
        <v>340.18</v>
      </c>
      <c r="M139" s="3497" t="s">
        <v>4033</v>
      </c>
      <c r="N139" s="3508">
        <v>43586</v>
      </c>
      <c r="O139" s="3508">
        <v>45412</v>
      </c>
      <c r="P139" s="3498"/>
      <c r="S139" s="3496" t="s">
        <v>3624</v>
      </c>
      <c r="W139" s="3508">
        <v>43952</v>
      </c>
      <c r="X139" s="3508">
        <v>44681</v>
      </c>
      <c r="Y139" s="3498">
        <f>20/1.05</f>
        <v>19.047619047619047</v>
      </c>
      <c r="Z139" s="3510">
        <v>0.15</v>
      </c>
      <c r="AA139" s="3508">
        <v>44682</v>
      </c>
      <c r="AB139" s="3508">
        <v>45046</v>
      </c>
      <c r="AC139" s="3498">
        <f>21/1.05</f>
        <v>20</v>
      </c>
      <c r="AD139" s="3510">
        <v>0.16</v>
      </c>
      <c r="AE139" s="3508">
        <v>45047</v>
      </c>
      <c r="AF139" s="3508">
        <v>45412</v>
      </c>
      <c r="AG139" s="3498">
        <f>22/1.05</f>
        <v>20.952380952380953</v>
      </c>
      <c r="AH139" s="3510">
        <v>0.17</v>
      </c>
      <c r="AI139" s="3508"/>
      <c r="AJ139" s="3508"/>
      <c r="AM139" s="3508"/>
      <c r="AN139" s="3508"/>
      <c r="AQ139" s="3508"/>
      <c r="AR139" s="3508"/>
    </row>
    <row r="140" spans="1:55" ht="12" customHeight="1">
      <c r="A140" s="3496" t="s">
        <v>3966</v>
      </c>
      <c r="B140" s="3498" t="e">
        <f>B139+1</f>
        <v>#REF!</v>
      </c>
      <c r="E140" s="3496" t="s">
        <v>4034</v>
      </c>
      <c r="F140" s="3498" t="str">
        <f>INDEX([7]总表!$B$10:$B$220,MATCH(G140,[7]总表!$F$10:$F$220,0))</f>
        <v>南区商业</v>
      </c>
      <c r="G140" s="3496" t="s">
        <v>4035</v>
      </c>
      <c r="I140" s="3497">
        <v>868.64</v>
      </c>
      <c r="J140" s="3497" t="s">
        <v>4036</v>
      </c>
      <c r="K140" s="3497">
        <v>4</v>
      </c>
      <c r="L140" s="3507">
        <f t="shared" si="4"/>
        <v>126.82144</v>
      </c>
      <c r="M140" s="3497" t="s">
        <v>4037</v>
      </c>
      <c r="N140" s="3508" t="s">
        <v>4038</v>
      </c>
      <c r="O140" s="3508">
        <v>45596</v>
      </c>
      <c r="P140" s="3498"/>
      <c r="S140" s="3496" t="s">
        <v>3624</v>
      </c>
      <c r="W140" s="3508">
        <v>44136</v>
      </c>
      <c r="X140" s="3508">
        <v>44500</v>
      </c>
      <c r="Y140" s="3498">
        <f>4.24/1.05</f>
        <v>4.038095238095238</v>
      </c>
      <c r="Z140" s="3510">
        <v>0.1</v>
      </c>
      <c r="AA140" s="3508">
        <v>44501</v>
      </c>
      <c r="AB140" s="3508">
        <v>45596</v>
      </c>
      <c r="AC140" s="3498">
        <f>4.5/1.05</f>
        <v>4.2857142857142856</v>
      </c>
      <c r="AD140" s="3510">
        <v>0.11</v>
      </c>
      <c r="AE140" s="3508"/>
      <c r="AF140" s="3508"/>
      <c r="AG140" s="3498"/>
      <c r="AH140" s="3510"/>
      <c r="AI140" s="3508"/>
      <c r="AJ140" s="3508"/>
      <c r="AM140" s="3508"/>
      <c r="AN140" s="3508"/>
      <c r="AQ140" s="3508"/>
      <c r="AR140" s="3508"/>
    </row>
    <row r="141" spans="1:55" s="3554" customFormat="1" ht="25.5">
      <c r="C141" s="3496"/>
      <c r="D141" s="3496"/>
      <c r="E141" s="3554">
        <v>56</v>
      </c>
      <c r="F141" s="3554" t="s">
        <v>3602</v>
      </c>
      <c r="G141" s="3554" t="s">
        <v>4039</v>
      </c>
      <c r="H141" s="3497"/>
      <c r="I141" s="3557">
        <v>592.42999999999995</v>
      </c>
      <c r="J141" s="3558" t="s">
        <v>4040</v>
      </c>
      <c r="K141" s="3558">
        <v>15</v>
      </c>
      <c r="L141" s="3507">
        <f t="shared" si="4"/>
        <v>324.35542499999997</v>
      </c>
      <c r="M141" s="3557" t="s">
        <v>4041</v>
      </c>
      <c r="N141" s="3559">
        <v>44348</v>
      </c>
      <c r="O141" s="3559">
        <v>46173</v>
      </c>
      <c r="Q141" s="3496"/>
      <c r="R141" s="3496"/>
      <c r="S141" s="3496"/>
      <c r="T141" s="3496"/>
      <c r="U141" s="3496"/>
      <c r="W141" s="3559">
        <v>44348</v>
      </c>
      <c r="X141" s="3559">
        <v>44712</v>
      </c>
      <c r="Y141" s="3554">
        <f>15/1.05</f>
        <v>14.285714285714285</v>
      </c>
      <c r="Z141" s="3560">
        <v>0.17</v>
      </c>
      <c r="AA141" s="3559">
        <v>44713</v>
      </c>
      <c r="AB141" s="3559">
        <v>45077</v>
      </c>
      <c r="AC141" s="3554">
        <f>16/1.05</f>
        <v>15.238095238095237</v>
      </c>
      <c r="AD141" s="3560">
        <v>0.17</v>
      </c>
      <c r="AE141" s="3559">
        <v>45078</v>
      </c>
      <c r="AF141" s="3559">
        <v>45443</v>
      </c>
      <c r="AG141" s="3554">
        <f>17/1.05</f>
        <v>16.19047619047619</v>
      </c>
      <c r="AH141" s="3560">
        <v>0.17</v>
      </c>
      <c r="AI141" s="3559">
        <v>45444</v>
      </c>
      <c r="AJ141" s="3559">
        <v>45808</v>
      </c>
      <c r="AK141" s="3554">
        <f>18/1.05</f>
        <v>17.142857142857142</v>
      </c>
      <c r="AL141" s="3560">
        <v>0.18</v>
      </c>
      <c r="AM141" s="3559">
        <v>45809</v>
      </c>
      <c r="AN141" s="3559">
        <v>46173</v>
      </c>
      <c r="AO141" s="3554">
        <f>19/1.05</f>
        <v>18.095238095238095</v>
      </c>
      <c r="AP141" s="3563">
        <v>0.18</v>
      </c>
      <c r="AQ141" s="3559"/>
      <c r="AR141" s="3559"/>
      <c r="AS141" s="3561"/>
      <c r="AU141" s="3560"/>
      <c r="AV141" s="3562"/>
      <c r="AW141" s="3562"/>
      <c r="AY141" s="3560"/>
      <c r="AZ141" s="3562"/>
      <c r="BA141" s="3562"/>
      <c r="BC141" s="3560"/>
    </row>
    <row r="142" spans="1:55">
      <c r="A142" s="3496" t="s">
        <v>3966</v>
      </c>
      <c r="B142" s="3498" t="e">
        <f>#REF!+1</f>
        <v>#REF!</v>
      </c>
      <c r="E142" s="3496" t="s">
        <v>4042</v>
      </c>
      <c r="F142" s="3498" t="str">
        <f>INDEX([7]总表!$B$10:$B$220,MATCH(G142,[7]总表!$F$10:$F$220,0))</f>
        <v>南区商业</v>
      </c>
      <c r="G142" s="3467" t="s">
        <v>4043</v>
      </c>
      <c r="I142" s="3497">
        <v>104.36</v>
      </c>
      <c r="J142" s="3512" t="s">
        <v>4044</v>
      </c>
      <c r="K142" s="3512">
        <v>27.5</v>
      </c>
      <c r="L142" s="3507">
        <f t="shared" si="4"/>
        <v>104.75135</v>
      </c>
      <c r="M142" s="3497" t="s">
        <v>4045</v>
      </c>
      <c r="N142" s="3508">
        <v>43845</v>
      </c>
      <c r="O142" s="3508">
        <v>45121</v>
      </c>
      <c r="S142" s="3496" t="s">
        <v>3624</v>
      </c>
      <c r="W142" s="3508">
        <v>44211</v>
      </c>
      <c r="X142" s="3508">
        <v>44575</v>
      </c>
      <c r="Y142" s="3498">
        <f>28.5/1.05</f>
        <v>27.142857142857142</v>
      </c>
      <c r="Z142" s="3510">
        <v>0.14000000000000001</v>
      </c>
      <c r="AA142" s="3508">
        <v>44576</v>
      </c>
      <c r="AB142" s="3508">
        <v>45121</v>
      </c>
      <c r="AC142" s="3498">
        <f>29.5/1.05</f>
        <v>28.095238095238095</v>
      </c>
      <c r="AD142" s="3510">
        <v>0.14000000000000001</v>
      </c>
      <c r="AE142" s="3508"/>
      <c r="AF142" s="3508"/>
      <c r="AG142" s="3498"/>
      <c r="AH142" s="3510"/>
      <c r="AI142" s="3508"/>
      <c r="AJ142" s="3508"/>
      <c r="AK142" s="3498"/>
      <c r="AL142" s="3510"/>
      <c r="AM142" s="3508"/>
      <c r="AN142" s="3508"/>
      <c r="AQ142" s="3508"/>
      <c r="AR142" s="3508"/>
    </row>
    <row r="143" spans="1:55">
      <c r="B143" s="3498"/>
      <c r="E143" s="3496">
        <v>57</v>
      </c>
      <c r="F143" s="3498"/>
      <c r="G143" s="3467" t="s">
        <v>4046</v>
      </c>
      <c r="I143" s="3497">
        <v>119.27</v>
      </c>
      <c r="J143" s="3512" t="s">
        <v>4047</v>
      </c>
      <c r="K143" s="3512">
        <v>47</v>
      </c>
      <c r="L143" s="3507">
        <f t="shared" si="4"/>
        <v>204.60768499999998</v>
      </c>
      <c r="M143" s="3497" t="s">
        <v>4048</v>
      </c>
      <c r="N143" s="3508">
        <v>45122</v>
      </c>
      <c r="O143" s="3508">
        <v>45852</v>
      </c>
      <c r="W143" s="3508">
        <v>45122</v>
      </c>
      <c r="X143" s="3508">
        <v>45487</v>
      </c>
      <c r="Y143" s="3498">
        <f>47/1.05</f>
        <v>44.761904761904759</v>
      </c>
      <c r="Z143" s="3510">
        <v>0.15</v>
      </c>
      <c r="AA143" s="3508">
        <v>45488</v>
      </c>
      <c r="AB143" s="3508">
        <v>45852</v>
      </c>
      <c r="AC143" s="3498">
        <f>48/1.05</f>
        <v>45.714285714285715</v>
      </c>
      <c r="AD143" s="3510">
        <v>0.16</v>
      </c>
      <c r="AE143" s="3508"/>
      <c r="AF143" s="3508"/>
      <c r="AG143" s="3498"/>
      <c r="AH143" s="3510"/>
      <c r="AI143" s="3508"/>
      <c r="AJ143" s="3508"/>
      <c r="AK143" s="3498"/>
      <c r="AL143" s="3510"/>
      <c r="AM143" s="3508"/>
      <c r="AN143" s="3508"/>
      <c r="AQ143" s="3508"/>
      <c r="AR143" s="3508"/>
    </row>
    <row r="144" spans="1:55" ht="25.5">
      <c r="A144" s="3496" t="s">
        <v>3966</v>
      </c>
      <c r="B144" s="3498" t="e">
        <f>B142+1</f>
        <v>#REF!</v>
      </c>
      <c r="E144" s="3496" t="s">
        <v>4049</v>
      </c>
      <c r="F144" s="3498" t="str">
        <f>INDEX([7]总表!$B$10:$B$220,MATCH(G144,[7]总表!$F$10:$F$220,0))</f>
        <v>南区商业</v>
      </c>
      <c r="G144" s="3496" t="s">
        <v>4050</v>
      </c>
      <c r="I144" s="3497">
        <v>984.67</v>
      </c>
      <c r="J144" s="3497" t="s">
        <v>4051</v>
      </c>
      <c r="K144" s="3497">
        <v>7</v>
      </c>
      <c r="L144" s="3507">
        <f t="shared" si="4"/>
        <v>251.58318500000001</v>
      </c>
      <c r="M144" s="3497" t="s">
        <v>3751</v>
      </c>
      <c r="N144" s="3508">
        <v>42767</v>
      </c>
      <c r="O144" s="3508">
        <v>44957</v>
      </c>
      <c r="S144" s="3496" t="s">
        <v>3624</v>
      </c>
      <c r="W144" s="3508">
        <v>44228</v>
      </c>
      <c r="X144" s="3508">
        <v>44592</v>
      </c>
      <c r="Y144" s="3498">
        <f>11/1.05</f>
        <v>10.476190476190476</v>
      </c>
      <c r="Z144" s="3510">
        <v>0.14000000000000001</v>
      </c>
      <c r="AA144" s="3508">
        <v>44593</v>
      </c>
      <c r="AB144" s="3508">
        <v>44957</v>
      </c>
      <c r="AC144" s="3498">
        <f>12/1.05</f>
        <v>11.428571428571429</v>
      </c>
      <c r="AD144" s="3510">
        <v>0.15</v>
      </c>
      <c r="AE144" s="3508"/>
      <c r="AF144" s="3508"/>
      <c r="AG144" s="3498"/>
      <c r="AH144" s="3510"/>
      <c r="AI144" s="3508"/>
      <c r="AJ144" s="3508"/>
      <c r="AK144" s="3498"/>
      <c r="AL144" s="3510"/>
      <c r="AM144" s="3508"/>
      <c r="AN144" s="3508"/>
      <c r="AQ144" s="3508"/>
      <c r="AR144" s="3508"/>
    </row>
    <row r="145" spans="1:55" ht="25.5">
      <c r="A145" s="3496" t="s">
        <v>3966</v>
      </c>
      <c r="B145" s="3498" t="e">
        <f>B144+1</f>
        <v>#REF!</v>
      </c>
      <c r="E145" s="3496">
        <v>75</v>
      </c>
      <c r="F145" s="3498" t="str">
        <f>INDEX([7]总表!$B$10:$B$220,MATCH(G145,[7]总表!$F$10:$F$220,0))</f>
        <v>南区商业</v>
      </c>
      <c r="G145" s="3496" t="s">
        <v>4052</v>
      </c>
      <c r="I145" s="3497">
        <v>512.58000000000004</v>
      </c>
      <c r="J145" s="3497" t="s">
        <v>4053</v>
      </c>
      <c r="K145" s="3497">
        <v>7</v>
      </c>
      <c r="L145" s="3507">
        <f t="shared" si="4"/>
        <v>130.96419</v>
      </c>
      <c r="M145" s="3497" t="s">
        <v>4054</v>
      </c>
      <c r="N145" s="3508">
        <v>42795</v>
      </c>
      <c r="O145" s="3508">
        <v>45716</v>
      </c>
      <c r="S145" s="3496" t="s">
        <v>3624</v>
      </c>
      <c r="W145" s="3508">
        <v>44256</v>
      </c>
      <c r="X145" s="3508">
        <v>44620</v>
      </c>
      <c r="Y145" s="3498">
        <f>23/1.05</f>
        <v>21.904761904761905</v>
      </c>
      <c r="Z145" s="3510">
        <v>0.18</v>
      </c>
      <c r="AA145" s="3508">
        <v>44621</v>
      </c>
      <c r="AB145" s="3508">
        <v>44985</v>
      </c>
      <c r="AC145" s="3498">
        <f>24/1.05</f>
        <v>22.857142857142858</v>
      </c>
      <c r="AD145" s="3510">
        <v>0.19</v>
      </c>
      <c r="AE145" s="3508">
        <v>44986</v>
      </c>
      <c r="AF145" s="3508">
        <v>45350</v>
      </c>
      <c r="AG145" s="3498">
        <f>25/1.05</f>
        <v>23.80952380952381</v>
      </c>
      <c r="AH145" s="3510">
        <v>0.2</v>
      </c>
      <c r="AI145" s="3508">
        <v>45352</v>
      </c>
      <c r="AJ145" s="3508">
        <v>45716</v>
      </c>
      <c r="AK145" s="3498">
        <f>26/1.05</f>
        <v>24.761904761904759</v>
      </c>
      <c r="AL145" s="3510">
        <v>0.21</v>
      </c>
      <c r="AM145" s="3508"/>
      <c r="AN145" s="3508"/>
      <c r="AQ145" s="3508"/>
      <c r="AR145" s="3508"/>
    </row>
    <row r="146" spans="1:55">
      <c r="A146" s="3496" t="s">
        <v>3966</v>
      </c>
      <c r="B146" s="3498" t="e">
        <f>B145+1</f>
        <v>#REF!</v>
      </c>
      <c r="E146" s="3496" t="s">
        <v>4055</v>
      </c>
      <c r="F146" s="3498" t="str">
        <f>INDEX([7]总表!$B$10:$B$220,MATCH(G146,[7]总表!$F$10:$F$220,0))</f>
        <v>南区商业</v>
      </c>
      <c r="G146" s="3496" t="s">
        <v>4056</v>
      </c>
      <c r="I146" s="3497">
        <v>2300</v>
      </c>
      <c r="J146" s="3497" t="s">
        <v>4057</v>
      </c>
      <c r="K146" s="3497">
        <v>12</v>
      </c>
      <c r="L146" s="3507">
        <f t="shared" si="4"/>
        <v>1007.4</v>
      </c>
      <c r="M146" s="3497" t="s">
        <v>4058</v>
      </c>
      <c r="N146" s="3508">
        <v>42826</v>
      </c>
      <c r="O146" s="3508">
        <v>45016</v>
      </c>
      <c r="S146" s="3496" t="s">
        <v>3755</v>
      </c>
      <c r="W146" s="3508">
        <v>43922</v>
      </c>
      <c r="X146" s="3508">
        <v>44286</v>
      </c>
      <c r="Y146" s="3498">
        <f>14/1.05</f>
        <v>13.333333333333332</v>
      </c>
      <c r="Z146" s="3510">
        <v>0.16</v>
      </c>
      <c r="AA146" s="3508">
        <v>44287</v>
      </c>
      <c r="AB146" s="3508">
        <v>45016</v>
      </c>
      <c r="AC146" s="3498">
        <f>15/1.05</f>
        <v>14.285714285714285</v>
      </c>
      <c r="AD146" s="3510">
        <v>0.16</v>
      </c>
      <c r="AE146" s="3508"/>
      <c r="AF146" s="3508"/>
      <c r="AG146" s="3498"/>
      <c r="AH146" s="3510"/>
      <c r="AI146" s="3508"/>
      <c r="AJ146" s="3508"/>
      <c r="AK146" s="3498"/>
      <c r="AL146" s="3510"/>
      <c r="AM146" s="3508"/>
      <c r="AN146" s="3508"/>
      <c r="AQ146" s="3508"/>
      <c r="AR146" s="3508"/>
    </row>
    <row r="147" spans="1:55" s="3523" customFormat="1">
      <c r="A147" s="3523" t="s">
        <v>3966</v>
      </c>
      <c r="B147" s="3523" t="e">
        <f>B146+1</f>
        <v>#REF!</v>
      </c>
      <c r="E147" s="3523" t="s">
        <v>4059</v>
      </c>
      <c r="F147" s="3523" t="str">
        <f>INDEX([7]总表!$B$10:$B$220,MATCH(G147,[7]总表!$F$10:$F$220,0))</f>
        <v>南区商业</v>
      </c>
      <c r="G147" s="3523" t="s">
        <v>4056</v>
      </c>
      <c r="H147" s="3524"/>
      <c r="I147" s="3524">
        <v>462.21</v>
      </c>
      <c r="J147" s="3524" t="s">
        <v>4060</v>
      </c>
      <c r="K147" s="3524">
        <v>9</v>
      </c>
      <c r="L147" s="3507">
        <f t="shared" si="4"/>
        <v>151.83598499999999</v>
      </c>
      <c r="M147" s="3524" t="s">
        <v>4058</v>
      </c>
      <c r="N147" s="3526">
        <v>42826</v>
      </c>
      <c r="O147" s="3526">
        <v>45016</v>
      </c>
      <c r="S147" s="3523" t="s">
        <v>3624</v>
      </c>
      <c r="W147" s="3526">
        <v>43922</v>
      </c>
      <c r="X147" s="3526">
        <v>44286</v>
      </c>
      <c r="Y147" s="3523">
        <f>11/1.05</f>
        <v>10.476190476190476</v>
      </c>
      <c r="Z147" s="3527">
        <v>0.16</v>
      </c>
      <c r="AA147" s="3526">
        <v>44287</v>
      </c>
      <c r="AB147" s="3526">
        <v>45016</v>
      </c>
      <c r="AC147" s="3523">
        <f>12/1.05</f>
        <v>11.428571428571429</v>
      </c>
      <c r="AD147" s="3527">
        <v>0.16</v>
      </c>
      <c r="AE147" s="3526"/>
      <c r="AF147" s="3526"/>
      <c r="AH147" s="3527"/>
      <c r="AI147" s="3526"/>
      <c r="AJ147" s="3526"/>
      <c r="AL147" s="3527"/>
      <c r="AM147" s="3526"/>
      <c r="AN147" s="3526"/>
      <c r="AQ147" s="3526"/>
      <c r="AR147" s="3526"/>
      <c r="AS147" s="3528"/>
      <c r="AU147" s="3527"/>
      <c r="AV147" s="3529"/>
      <c r="AW147" s="3529"/>
      <c r="AY147" s="3527"/>
      <c r="AZ147" s="3529"/>
      <c r="BA147" s="3529"/>
      <c r="BC147" s="3527"/>
    </row>
    <row r="148" spans="1:55">
      <c r="B148" s="3498"/>
      <c r="E148" s="3496">
        <v>77</v>
      </c>
      <c r="F148" s="3498"/>
      <c r="G148" s="3467" t="s">
        <v>4061</v>
      </c>
      <c r="I148" s="3497">
        <v>528.24</v>
      </c>
      <c r="J148" s="3512" t="s">
        <v>4062</v>
      </c>
      <c r="K148" s="3512">
        <v>16</v>
      </c>
      <c r="L148" s="3507">
        <f t="shared" si="4"/>
        <v>308.49216000000001</v>
      </c>
      <c r="M148" s="3497" t="s">
        <v>4063</v>
      </c>
      <c r="N148" s="3508">
        <v>45017</v>
      </c>
      <c r="O148" s="3508">
        <v>46477</v>
      </c>
      <c r="P148" s="3496" t="s">
        <v>3598</v>
      </c>
      <c r="W148" s="3508">
        <v>45017</v>
      </c>
      <c r="X148" s="3508">
        <v>45747</v>
      </c>
      <c r="Y148" s="3498">
        <f>16/1.05</f>
        <v>15.238095238095237</v>
      </c>
      <c r="Z148" s="3510">
        <v>0.14000000000000001</v>
      </c>
      <c r="AA148" s="3508">
        <v>45748</v>
      </c>
      <c r="AB148" s="3508">
        <v>46477</v>
      </c>
      <c r="AC148" s="3498">
        <f>17/1.05</f>
        <v>16.19047619047619</v>
      </c>
      <c r="AD148" s="3510">
        <v>0.17</v>
      </c>
      <c r="AE148" s="3508"/>
      <c r="AF148" s="3508"/>
      <c r="AG148" s="3498"/>
      <c r="AH148" s="3510"/>
      <c r="AI148" s="3508"/>
      <c r="AJ148" s="3508"/>
      <c r="AK148" s="3498"/>
      <c r="AL148" s="3510"/>
      <c r="AM148" s="3508"/>
      <c r="AN148" s="3508"/>
      <c r="AQ148" s="3508"/>
      <c r="AR148" s="3508"/>
    </row>
    <row r="149" spans="1:55">
      <c r="A149" s="3496" t="s">
        <v>3966</v>
      </c>
      <c r="B149" s="3498" t="e">
        <f>B147+1</f>
        <v>#REF!</v>
      </c>
      <c r="E149" s="3496" t="s">
        <v>4064</v>
      </c>
      <c r="F149" s="3498" t="str">
        <f>INDEX([7]总表!$B$10:$B$220,MATCH(G149,[7]总表!$F$10:$F$220,0))</f>
        <v>南区商业</v>
      </c>
      <c r="G149" s="3496" t="s">
        <v>4056</v>
      </c>
      <c r="I149" s="3497">
        <v>353.98</v>
      </c>
      <c r="J149" s="3497" t="s">
        <v>4065</v>
      </c>
      <c r="K149" s="3497">
        <v>10</v>
      </c>
      <c r="L149" s="3507">
        <f t="shared" si="4"/>
        <v>129.20269999999999</v>
      </c>
      <c r="M149" s="3497" t="s">
        <v>4058</v>
      </c>
      <c r="N149" s="3508">
        <v>42979</v>
      </c>
      <c r="O149" s="3508">
        <v>45169</v>
      </c>
      <c r="S149" s="3496" t="s">
        <v>3624</v>
      </c>
      <c r="W149" s="3508">
        <v>44075</v>
      </c>
      <c r="X149" s="3508">
        <v>44439</v>
      </c>
      <c r="Y149" s="3498">
        <f>12/1.05</f>
        <v>11.428571428571429</v>
      </c>
      <c r="Z149" s="3510">
        <v>0.16</v>
      </c>
      <c r="AA149" s="3508">
        <v>44440</v>
      </c>
      <c r="AB149" s="3508">
        <v>45169</v>
      </c>
      <c r="AC149" s="3498">
        <f>13/1.05</f>
        <v>12.38095238095238</v>
      </c>
      <c r="AD149" s="3510">
        <v>0.16</v>
      </c>
      <c r="AE149" s="3508"/>
      <c r="AF149" s="3508"/>
      <c r="AG149" s="3498"/>
      <c r="AH149" s="3510"/>
      <c r="AI149" s="3508"/>
      <c r="AJ149" s="3508"/>
      <c r="AK149" s="3498"/>
      <c r="AL149" s="3510"/>
      <c r="AM149" s="3508"/>
      <c r="AN149" s="3508"/>
      <c r="AQ149" s="3508"/>
      <c r="AR149" s="3508"/>
    </row>
    <row r="150" spans="1:55" s="3498" customFormat="1">
      <c r="A150" s="3498" t="s">
        <v>3966</v>
      </c>
      <c r="B150" s="3498" t="e">
        <f>B149+1</f>
        <v>#REF!</v>
      </c>
      <c r="E150" s="3498" t="s">
        <v>4066</v>
      </c>
      <c r="F150" s="3498" t="str">
        <f>INDEX([7]总表!$B$10:$B$220,MATCH(G150,[7]总表!$F$10:$F$220,0))</f>
        <v>南区商业</v>
      </c>
      <c r="G150" s="3498" t="s">
        <v>4067</v>
      </c>
      <c r="H150" s="3507"/>
      <c r="I150" s="3507">
        <v>315.75</v>
      </c>
      <c r="J150" s="3507" t="s">
        <v>3862</v>
      </c>
      <c r="K150" s="3507">
        <v>15</v>
      </c>
      <c r="L150" s="3507">
        <f t="shared" si="4"/>
        <v>172.87312499999999</v>
      </c>
      <c r="M150" s="3507" t="s">
        <v>4068</v>
      </c>
      <c r="N150" s="3508">
        <v>44166</v>
      </c>
      <c r="O150" s="3508">
        <v>45504</v>
      </c>
      <c r="W150" s="3508">
        <f>N150</f>
        <v>44166</v>
      </c>
      <c r="X150" s="3508">
        <f>IF(W150&lt;$O150,EDATE(W150,8)-1,"")</f>
        <v>44408</v>
      </c>
      <c r="Y150" s="3498">
        <f>25/1.05</f>
        <v>23.80952380952381</v>
      </c>
      <c r="Z150" s="3510">
        <v>0.1</v>
      </c>
      <c r="AA150" s="3508">
        <f>IF(X150&lt;$O150,X150+1,"")</f>
        <v>44409</v>
      </c>
      <c r="AB150" s="3508">
        <f>IF(AA150&lt;$O150,EDATE(AA150,12)-1,"")</f>
        <v>44773</v>
      </c>
      <c r="AC150" s="3498">
        <f>26/1.05</f>
        <v>24.761904761904759</v>
      </c>
      <c r="AD150" s="3510">
        <v>0.1</v>
      </c>
      <c r="AE150" s="3508">
        <f>IF(AB150&lt;$O150,AB150+1,"")</f>
        <v>44774</v>
      </c>
      <c r="AF150" s="3508">
        <f>IF(AB150&lt;$O150,EDATE(AE150,12)-1,"")</f>
        <v>45138</v>
      </c>
      <c r="AG150" s="3498">
        <f>27/1.05</f>
        <v>25.714285714285712</v>
      </c>
      <c r="AH150" s="3510">
        <v>0.11</v>
      </c>
      <c r="AI150" s="3508">
        <f>IF(AF150&lt;$O150,AF150+1,"")</f>
        <v>45139</v>
      </c>
      <c r="AJ150" s="3508">
        <f>IF(AF150&lt;$O150,EDATE(AI150,12)-1,"")</f>
        <v>45504</v>
      </c>
      <c r="AK150" s="3498">
        <f>28/1.05</f>
        <v>26.666666666666664</v>
      </c>
      <c r="AL150" s="3510">
        <v>0.11</v>
      </c>
      <c r="AM150" s="3508"/>
      <c r="AN150" s="3508"/>
      <c r="AQ150" s="3508"/>
      <c r="AR150" s="3508"/>
      <c r="AS150" s="3511"/>
      <c r="AU150" s="3510"/>
      <c r="AV150" s="3509"/>
      <c r="AW150" s="3509"/>
      <c r="AY150" s="3510"/>
      <c r="AZ150" s="3509"/>
      <c r="BA150" s="3509"/>
      <c r="BC150" s="3510"/>
    </row>
    <row r="151" spans="1:55" s="3498" customFormat="1" ht="25.5">
      <c r="A151" s="3498" t="s">
        <v>3966</v>
      </c>
      <c r="B151" s="3498" t="e">
        <f>B150+1</f>
        <v>#REF!</v>
      </c>
      <c r="E151" s="3935" t="s">
        <v>4066</v>
      </c>
      <c r="F151" s="3498" t="str">
        <f>INDEX([7]总表!$B$10:$B$220,MATCH(G151,[7]总表!$F$10:$F$220,0))</f>
        <v>南区商业</v>
      </c>
      <c r="G151" s="3498" t="s">
        <v>4067</v>
      </c>
      <c r="H151" s="3507"/>
      <c r="I151" s="3507">
        <v>29.77</v>
      </c>
      <c r="J151" s="3507" t="s">
        <v>4069</v>
      </c>
      <c r="K151" s="3507">
        <v>25</v>
      </c>
      <c r="L151" s="3507">
        <f t="shared" si="4"/>
        <v>27.165125</v>
      </c>
      <c r="M151" s="3507" t="s">
        <v>4068</v>
      </c>
      <c r="N151" s="3508">
        <v>44166</v>
      </c>
      <c r="O151" s="3508">
        <v>45504</v>
      </c>
      <c r="W151" s="3508">
        <f>N151</f>
        <v>44166</v>
      </c>
      <c r="X151" s="3508">
        <v>44408</v>
      </c>
      <c r="Y151" s="3498">
        <f>25/1.05</f>
        <v>23.80952380952381</v>
      </c>
      <c r="AA151" s="3508">
        <v>44409</v>
      </c>
      <c r="AB151" s="3508">
        <v>44773</v>
      </c>
      <c r="AC151" s="3498">
        <f>26/1.05</f>
        <v>24.761904761904759</v>
      </c>
      <c r="AD151" s="3510"/>
      <c r="AE151" s="3508">
        <v>44774</v>
      </c>
      <c r="AF151" s="3508">
        <v>45138</v>
      </c>
      <c r="AG151" s="3498">
        <f>27/1.05</f>
        <v>25.714285714285712</v>
      </c>
      <c r="AH151" s="3510"/>
      <c r="AI151" s="3508">
        <v>45139</v>
      </c>
      <c r="AJ151" s="3508">
        <v>45504</v>
      </c>
      <c r="AK151" s="3498">
        <f>28/1.05</f>
        <v>26.666666666666664</v>
      </c>
      <c r="AL151" s="3510"/>
      <c r="AM151" s="3508"/>
      <c r="AN151" s="3508"/>
      <c r="AQ151" s="3508"/>
      <c r="AR151" s="3508"/>
      <c r="AS151" s="3511"/>
      <c r="AU151" s="3510"/>
      <c r="AV151" s="3509"/>
      <c r="AW151" s="3509"/>
      <c r="AY151" s="3510"/>
      <c r="AZ151" s="3509"/>
      <c r="BA151" s="3509"/>
      <c r="BC151" s="3510"/>
    </row>
    <row r="152" spans="1:55" s="3498" customFormat="1">
      <c r="A152" s="3498" t="s">
        <v>3966</v>
      </c>
      <c r="B152" s="3498" t="e">
        <f>B151+1</f>
        <v>#REF!</v>
      </c>
      <c r="E152" s="3935"/>
      <c r="F152" s="3498" t="str">
        <f>INDEX([7]总表!$B$10:$B$220,MATCH(G152,[7]总表!$F$10:$F$220,0))</f>
        <v>南区商业</v>
      </c>
      <c r="G152" s="3498" t="s">
        <v>4067</v>
      </c>
      <c r="H152" s="3507"/>
      <c r="I152" s="3507">
        <v>117.91</v>
      </c>
      <c r="J152" s="3498" t="s">
        <v>4070</v>
      </c>
      <c r="K152" s="3498">
        <v>7</v>
      </c>
      <c r="L152" s="3507">
        <f t="shared" si="4"/>
        <v>30.126004999999999</v>
      </c>
      <c r="M152" s="3507" t="s">
        <v>4068</v>
      </c>
      <c r="N152" s="3508">
        <v>44044</v>
      </c>
      <c r="O152" s="3508">
        <v>45504</v>
      </c>
      <c r="W152" s="3508">
        <f>N152</f>
        <v>44044</v>
      </c>
      <c r="X152" s="3508">
        <f>IF(W152&lt;$O152,EDATE(W152,12)-1,"")</f>
        <v>44408</v>
      </c>
      <c r="Y152" s="3498">
        <f>7/1.05</f>
        <v>6.6666666666666661</v>
      </c>
      <c r="Z152" s="3510">
        <v>0.1</v>
      </c>
      <c r="AA152" s="3508">
        <f>IF(X152&lt;$O152,X152+1,"")</f>
        <v>44409</v>
      </c>
      <c r="AB152" s="3508">
        <f>IF(X152&lt;$O152,EDATE(AA152,12)-1,"")</f>
        <v>44773</v>
      </c>
      <c r="AC152" s="3498">
        <f>8/1.05</f>
        <v>7.6190476190476186</v>
      </c>
      <c r="AD152" s="3510">
        <v>0.1</v>
      </c>
      <c r="AE152" s="3508">
        <f>IF(AB152&lt;$O152,AB152+1,"")</f>
        <v>44774</v>
      </c>
      <c r="AF152" s="3508">
        <f>IF(AB152&lt;$O152,EDATE(AE152,12)-1,"")</f>
        <v>45138</v>
      </c>
      <c r="AG152" s="3498">
        <f>9/1.05</f>
        <v>8.5714285714285712</v>
      </c>
      <c r="AH152" s="3510">
        <v>0.11</v>
      </c>
      <c r="AI152" s="3508">
        <f>IF(AF152&lt;$O152,AF152+1,"")</f>
        <v>45139</v>
      </c>
      <c r="AJ152" s="3508">
        <f>IF(AF152&lt;$O152,EDATE(AI152,12)-1,"")</f>
        <v>45504</v>
      </c>
      <c r="AK152" s="3498">
        <f>10/1.05</f>
        <v>9.5238095238095237</v>
      </c>
      <c r="AL152" s="3510">
        <v>0.11</v>
      </c>
      <c r="AM152" s="3508"/>
      <c r="AN152" s="3508"/>
      <c r="AQ152" s="3508"/>
      <c r="AR152" s="3508"/>
      <c r="AS152" s="3511"/>
      <c r="AU152" s="3510"/>
      <c r="AV152" s="3509"/>
      <c r="AW152" s="3509"/>
      <c r="AY152" s="3510"/>
      <c r="AZ152" s="3509"/>
      <c r="BA152" s="3509"/>
      <c r="BC152" s="3510"/>
    </row>
    <row r="153" spans="1:55" s="3515" customFormat="1">
      <c r="E153" s="3515" t="s">
        <v>4071</v>
      </c>
      <c r="F153" s="3515" t="str">
        <f>INDEX([7]总表!$B$10:$B$220,MATCH(G153,[7]总表!$F$10:$F$220,0))</f>
        <v>南区商业</v>
      </c>
      <c r="G153" s="3515" t="s">
        <v>4072</v>
      </c>
      <c r="H153" s="3517"/>
      <c r="I153" s="3517">
        <v>281.61</v>
      </c>
      <c r="J153" s="3515" t="s">
        <v>4073</v>
      </c>
      <c r="K153" s="3606">
        <v>100</v>
      </c>
      <c r="L153" s="3507">
        <f>K153</f>
        <v>100</v>
      </c>
      <c r="M153" s="3517"/>
      <c r="N153" s="3519">
        <v>44105</v>
      </c>
      <c r="O153" s="3519">
        <v>44834</v>
      </c>
      <c r="W153" s="3519">
        <v>44105</v>
      </c>
      <c r="X153" s="3519">
        <v>44469</v>
      </c>
      <c r="Y153" s="3515">
        <f>1000000/1.05</f>
        <v>952380.95238095231</v>
      </c>
      <c r="Z153" s="3520"/>
      <c r="AA153" s="3519">
        <v>44470</v>
      </c>
      <c r="AB153" s="3519">
        <v>44834</v>
      </c>
      <c r="AC153" s="3515">
        <f>1000000/1.05</f>
        <v>952380.95238095231</v>
      </c>
      <c r="AD153" s="3520"/>
      <c r="AE153" s="3519"/>
      <c r="AF153" s="3519"/>
      <c r="AH153" s="3520"/>
      <c r="AI153" s="3519"/>
      <c r="AJ153" s="3519"/>
      <c r="AL153" s="3520"/>
      <c r="AM153" s="3519"/>
      <c r="AN153" s="3519"/>
      <c r="AQ153" s="3519"/>
      <c r="AR153" s="3519"/>
      <c r="AS153" s="3521"/>
      <c r="AU153" s="3520"/>
      <c r="AV153" s="3522"/>
      <c r="AW153" s="3522"/>
      <c r="AY153" s="3520"/>
      <c r="AZ153" s="3522"/>
      <c r="BA153" s="3522"/>
      <c r="BC153" s="3520"/>
    </row>
    <row r="154" spans="1:55" s="3515" customFormat="1">
      <c r="E154" s="3515" t="s">
        <v>4071</v>
      </c>
      <c r="F154" s="3515" t="s">
        <v>3602</v>
      </c>
      <c r="G154" s="3515" t="s">
        <v>4074</v>
      </c>
      <c r="H154" s="3517"/>
      <c r="I154" s="3517">
        <v>216.69</v>
      </c>
      <c r="J154" s="3515" t="s">
        <v>4075</v>
      </c>
      <c r="K154" s="3515">
        <f>83333*12/10000</f>
        <v>99.999600000000001</v>
      </c>
      <c r="L154" s="3507">
        <f t="shared" si="4"/>
        <v>790.91533632599999</v>
      </c>
      <c r="M154" s="3518" t="s">
        <v>3385</v>
      </c>
      <c r="N154" s="3519">
        <v>44501</v>
      </c>
      <c r="O154" s="3519">
        <v>44865</v>
      </c>
      <c r="W154" s="3519">
        <v>44501</v>
      </c>
      <c r="X154" s="3519">
        <v>44865</v>
      </c>
      <c r="Y154" s="3515">
        <f>83333.34/1.05/30/216.69</f>
        <v>12.20869840390815</v>
      </c>
      <c r="Z154" s="3520"/>
      <c r="AA154" s="3519"/>
      <c r="AB154" s="3519"/>
      <c r="AD154" s="3520"/>
      <c r="AE154" s="3519"/>
      <c r="AF154" s="3519"/>
      <c r="AH154" s="3520"/>
      <c r="AI154" s="3519"/>
      <c r="AJ154" s="3519"/>
      <c r="AL154" s="3520"/>
      <c r="AM154" s="3519"/>
      <c r="AN154" s="3519"/>
      <c r="AQ154" s="3519"/>
      <c r="AR154" s="3519"/>
      <c r="AS154" s="3521"/>
      <c r="AU154" s="3520"/>
      <c r="AV154" s="3522"/>
      <c r="AW154" s="3522"/>
      <c r="AY154" s="3520"/>
      <c r="AZ154" s="3522"/>
      <c r="BA154" s="3522"/>
      <c r="BC154" s="3520"/>
    </row>
    <row r="155" spans="1:55" s="3515" customFormat="1">
      <c r="E155" s="3515" t="s">
        <v>4071</v>
      </c>
      <c r="F155" s="3515" t="s">
        <v>3602</v>
      </c>
      <c r="G155" s="3595" t="s">
        <v>4076</v>
      </c>
      <c r="H155" s="3517"/>
      <c r="I155" s="3517"/>
      <c r="J155" s="3518" t="s">
        <v>4077</v>
      </c>
      <c r="K155" s="3518">
        <v>6.66</v>
      </c>
      <c r="L155" s="3507">
        <f t="shared" si="4"/>
        <v>0</v>
      </c>
      <c r="M155" s="3518" t="s">
        <v>4078</v>
      </c>
      <c r="N155" s="3519">
        <v>44854</v>
      </c>
      <c r="O155" s="3519">
        <v>46314</v>
      </c>
      <c r="P155" s="3515" t="s">
        <v>3598</v>
      </c>
      <c r="W155" s="3519">
        <v>44854</v>
      </c>
      <c r="X155" s="3519">
        <v>45584</v>
      </c>
      <c r="Y155" s="3515">
        <f>6.66/1.05</f>
        <v>6.3428571428571425</v>
      </c>
      <c r="Z155" s="3520">
        <v>0.03</v>
      </c>
      <c r="AA155" s="3519">
        <v>45585</v>
      </c>
      <c r="AB155" s="3519">
        <v>46314</v>
      </c>
      <c r="AC155" s="3515">
        <f>7.66/1.05</f>
        <v>7.2952380952380951</v>
      </c>
      <c r="AD155" s="3520">
        <v>0.04</v>
      </c>
      <c r="AE155" s="3519"/>
      <c r="AF155" s="3519"/>
      <c r="AH155" s="3520"/>
      <c r="AI155" s="3519"/>
      <c r="AJ155" s="3519"/>
      <c r="AL155" s="3520"/>
      <c r="AM155" s="3519"/>
      <c r="AN155" s="3519"/>
      <c r="AQ155" s="3519"/>
      <c r="AR155" s="3519"/>
      <c r="AS155" s="3521"/>
      <c r="AU155" s="3520"/>
      <c r="AV155" s="3522"/>
      <c r="AW155" s="3522"/>
      <c r="AY155" s="3520"/>
      <c r="AZ155" s="3522"/>
      <c r="BA155" s="3522"/>
      <c r="BC155" s="3520"/>
    </row>
    <row r="156" spans="1:55" s="3515" customFormat="1" ht="25.5">
      <c r="E156" s="3515">
        <v>206</v>
      </c>
      <c r="F156" s="3515" t="s">
        <v>3602</v>
      </c>
      <c r="G156" s="3568" t="s">
        <v>4079</v>
      </c>
      <c r="H156" s="3517"/>
      <c r="I156" s="3517">
        <v>1571.43</v>
      </c>
      <c r="J156" s="3493" t="s">
        <v>4080</v>
      </c>
      <c r="K156" s="3493">
        <v>7</v>
      </c>
      <c r="L156" s="3507">
        <f t="shared" si="4"/>
        <v>401.50036500000004</v>
      </c>
      <c r="M156" s="3596">
        <v>0.03</v>
      </c>
      <c r="N156" s="3519">
        <v>44713</v>
      </c>
      <c r="O156" s="3519">
        <v>47634</v>
      </c>
      <c r="P156" s="3515" t="s">
        <v>631</v>
      </c>
      <c r="W156" s="3519">
        <v>44713</v>
      </c>
      <c r="X156" s="3519">
        <v>45077</v>
      </c>
      <c r="Y156" s="3515">
        <f>7/1.05</f>
        <v>6.6666666666666661</v>
      </c>
      <c r="Z156" s="3520">
        <v>0.03</v>
      </c>
      <c r="AA156" s="3519">
        <v>45078</v>
      </c>
      <c r="AB156" s="3519">
        <v>45443</v>
      </c>
      <c r="AC156" s="3515">
        <f>7/1.05</f>
        <v>6.6666666666666661</v>
      </c>
      <c r="AD156" s="3520">
        <v>0.03</v>
      </c>
      <c r="AE156" s="3519">
        <v>45444</v>
      </c>
      <c r="AF156" s="3519">
        <v>45808</v>
      </c>
      <c r="AG156" s="3515">
        <f>7.7/1.05</f>
        <v>7.333333333333333</v>
      </c>
      <c r="AH156" s="3520">
        <v>0.03</v>
      </c>
      <c r="AI156" s="3519">
        <v>45809</v>
      </c>
      <c r="AJ156" s="3519">
        <v>46173</v>
      </c>
      <c r="AK156" s="3515">
        <f>7.7/1.05</f>
        <v>7.333333333333333</v>
      </c>
      <c r="AL156" s="3520">
        <v>0.03</v>
      </c>
      <c r="AM156" s="3519">
        <v>46174</v>
      </c>
      <c r="AN156" s="3519">
        <v>46538</v>
      </c>
      <c r="AO156" s="3515">
        <f>8.47/1.05</f>
        <v>8.0666666666666664</v>
      </c>
      <c r="AP156" s="3567">
        <v>0.03</v>
      </c>
      <c r="AQ156" s="3519">
        <v>46539</v>
      </c>
      <c r="AR156" s="3519">
        <v>46904</v>
      </c>
      <c r="AS156" s="3521">
        <f>8.47/1.05</f>
        <v>8.0666666666666664</v>
      </c>
      <c r="AT156" s="3519">
        <v>46905</v>
      </c>
      <c r="AU156" s="3519">
        <v>47269</v>
      </c>
      <c r="AV156" s="3597">
        <f>9.32/1.05</f>
        <v>8.8761904761904766</v>
      </c>
      <c r="AW156" s="3522">
        <v>47270</v>
      </c>
      <c r="AX156" s="3522">
        <v>47634</v>
      </c>
      <c r="AY156" s="3597">
        <f>9.32/1.05</f>
        <v>8.8761904761904766</v>
      </c>
      <c r="AZ156" s="3522"/>
      <c r="BA156" s="3522"/>
      <c r="BC156" s="3520"/>
    </row>
    <row r="157" spans="1:55" s="3515" customFormat="1">
      <c r="E157" s="3515">
        <v>209</v>
      </c>
      <c r="F157" s="3515" t="s">
        <v>3602</v>
      </c>
      <c r="G157" s="3568" t="s">
        <v>4081</v>
      </c>
      <c r="H157" s="3517"/>
      <c r="I157" s="3517">
        <v>2991.42</v>
      </c>
      <c r="J157" s="3493" t="s">
        <v>4082</v>
      </c>
      <c r="K157" s="3493">
        <v>12.5</v>
      </c>
      <c r="L157" s="3507">
        <f t="shared" si="4"/>
        <v>1364.8353750000001</v>
      </c>
      <c r="M157" s="3518" t="s">
        <v>3385</v>
      </c>
      <c r="N157" s="3519">
        <v>44743</v>
      </c>
      <c r="O157" s="3519">
        <v>46934</v>
      </c>
      <c r="P157" s="3515" t="s">
        <v>4083</v>
      </c>
      <c r="W157" s="3519">
        <v>44743</v>
      </c>
      <c r="X157" s="3519">
        <v>45107</v>
      </c>
      <c r="Y157" s="3515">
        <f>12.5/1.05</f>
        <v>11.904761904761905</v>
      </c>
      <c r="Z157" s="3567"/>
      <c r="AA157" s="3519">
        <v>45108</v>
      </c>
      <c r="AB157" s="3519">
        <v>45473</v>
      </c>
      <c r="AC157" s="3515">
        <f>12.5/1.05</f>
        <v>11.904761904761905</v>
      </c>
      <c r="AD157" s="3520"/>
      <c r="AE157" s="3519">
        <v>45474</v>
      </c>
      <c r="AF157" s="3519">
        <v>45838</v>
      </c>
      <c r="AG157" s="3515">
        <f>13.5/1.05</f>
        <v>12.857142857142856</v>
      </c>
      <c r="AH157" s="3520"/>
      <c r="AI157" s="3519">
        <v>45839</v>
      </c>
      <c r="AJ157" s="3519">
        <v>46203</v>
      </c>
      <c r="AK157" s="3515">
        <f>13.5/1.05</f>
        <v>12.857142857142856</v>
      </c>
      <c r="AL157" s="3520"/>
      <c r="AM157" s="3519">
        <v>46204</v>
      </c>
      <c r="AN157" s="3519">
        <v>46568</v>
      </c>
      <c r="AO157" s="3515">
        <f>14.5/1.05</f>
        <v>13.809523809523808</v>
      </c>
      <c r="AQ157" s="3519">
        <v>46569</v>
      </c>
      <c r="AR157" s="3519">
        <v>46934</v>
      </c>
      <c r="AS157" s="3521">
        <f>14.5/1.05</f>
        <v>13.809523809523808</v>
      </c>
      <c r="AU157" s="3520"/>
      <c r="AV157" s="3522"/>
      <c r="AW157" s="3522"/>
      <c r="AY157" s="3520"/>
      <c r="AZ157" s="3522"/>
      <c r="BA157" s="3522"/>
      <c r="BC157" s="3520"/>
    </row>
    <row r="158" spans="1:55" s="3515" customFormat="1">
      <c r="G158" s="3568"/>
      <c r="H158" s="3517"/>
      <c r="I158" s="3517"/>
      <c r="J158" s="3493"/>
      <c r="K158" s="3493"/>
      <c r="L158" s="3507"/>
      <c r="M158" s="3518"/>
      <c r="N158" s="3519"/>
      <c r="O158" s="3519"/>
      <c r="W158" s="3519"/>
      <c r="X158" s="3519"/>
      <c r="Z158" s="3567"/>
      <c r="AA158" s="3519"/>
      <c r="AB158" s="3519"/>
      <c r="AD158" s="3520"/>
      <c r="AE158" s="3519"/>
      <c r="AF158" s="3519"/>
      <c r="AH158" s="3520"/>
      <c r="AI158" s="3519"/>
      <c r="AJ158" s="3519"/>
      <c r="AL158" s="3520"/>
      <c r="AM158" s="3519"/>
      <c r="AN158" s="3519"/>
      <c r="AQ158" s="3519"/>
      <c r="AR158" s="3519"/>
      <c r="AS158" s="3521"/>
      <c r="AU158" s="3520"/>
      <c r="AV158" s="3522"/>
      <c r="AW158" s="3522"/>
      <c r="AY158" s="3520"/>
      <c r="AZ158" s="3522"/>
      <c r="BA158" s="3522"/>
      <c r="BC158" s="3520"/>
    </row>
    <row r="159" spans="1:55" s="3606" customFormat="1">
      <c r="G159" s="3607"/>
      <c r="H159" s="3605"/>
      <c r="I159" s="3608">
        <f>SUM(I10:I157)</f>
        <v>60572.25999999998</v>
      </c>
      <c r="J159" s="3608"/>
      <c r="K159" s="3608">
        <f>L159*10000/I159/365</f>
        <v>10.980625118094999</v>
      </c>
      <c r="L159" s="3608">
        <f>SUM(L10:L157)</f>
        <v>24276.926705975999</v>
      </c>
      <c r="M159" s="3608"/>
      <c r="N159" s="3609"/>
      <c r="O159" s="3609"/>
      <c r="W159" s="3609"/>
      <c r="X159" s="3609"/>
      <c r="Z159" s="3610"/>
      <c r="AA159" s="3609"/>
      <c r="AB159" s="3609"/>
      <c r="AD159" s="3611"/>
      <c r="AE159" s="3609"/>
      <c r="AF159" s="3609"/>
      <c r="AH159" s="3611"/>
      <c r="AI159" s="3609"/>
      <c r="AJ159" s="3609"/>
      <c r="AL159" s="3611"/>
      <c r="AM159" s="3609"/>
      <c r="AN159" s="3609"/>
      <c r="AQ159" s="3609"/>
      <c r="AR159" s="3609"/>
      <c r="AS159" s="3612"/>
      <c r="AU159" s="3611"/>
      <c r="AV159" s="3613"/>
      <c r="AW159" s="3613"/>
      <c r="AY159" s="3611"/>
      <c r="AZ159" s="3613"/>
      <c r="BA159" s="3613"/>
      <c r="BC159" s="3611"/>
    </row>
    <row r="160" spans="1:55" s="3515" customFormat="1">
      <c r="G160" s="3568"/>
      <c r="H160" s="3517"/>
      <c r="I160" s="3517"/>
      <c r="J160" s="3493"/>
      <c r="K160" s="3493"/>
      <c r="L160" s="3493"/>
      <c r="M160" s="3518"/>
      <c r="N160" s="3519"/>
      <c r="O160" s="3519"/>
      <c r="W160" s="3519"/>
      <c r="X160" s="3519"/>
      <c r="Z160" s="3567"/>
      <c r="AA160" s="3519"/>
      <c r="AB160" s="3519"/>
      <c r="AD160" s="3520"/>
      <c r="AE160" s="3519"/>
      <c r="AF160" s="3519"/>
      <c r="AH160" s="3520"/>
      <c r="AI160" s="3519"/>
      <c r="AJ160" s="3519"/>
      <c r="AL160" s="3520"/>
      <c r="AM160" s="3519"/>
      <c r="AN160" s="3519"/>
      <c r="AQ160" s="3519"/>
      <c r="AR160" s="3519"/>
      <c r="AS160" s="3521"/>
      <c r="AU160" s="3520"/>
      <c r="AV160" s="3522"/>
      <c r="AW160" s="3522"/>
      <c r="AY160" s="3520"/>
      <c r="AZ160" s="3522"/>
      <c r="BA160" s="3522"/>
      <c r="BC160" s="3520"/>
    </row>
    <row r="161" spans="1:78">
      <c r="A161" s="3496" t="s">
        <v>3966</v>
      </c>
      <c r="B161" s="3498" t="e">
        <f>#REF!+1</f>
        <v>#REF!</v>
      </c>
      <c r="E161" s="3496" t="s">
        <v>4084</v>
      </c>
      <c r="F161" s="3498" t="e">
        <f>INDEX([7]总表!$B$10:$B$220,MATCH(G161,[7]总表!$F$10:$F$220,0))</f>
        <v>#N/A</v>
      </c>
      <c r="G161" s="3496" t="s">
        <v>4085</v>
      </c>
      <c r="I161" s="3507">
        <v>24.3</v>
      </c>
      <c r="J161" s="3939" t="s">
        <v>4086</v>
      </c>
      <c r="K161" s="3497">
        <v>20</v>
      </c>
      <c r="N161" s="3508">
        <v>44682</v>
      </c>
      <c r="O161" s="3508">
        <v>45412</v>
      </c>
      <c r="S161" s="3496" t="s">
        <v>3624</v>
      </c>
      <c r="W161" s="3598">
        <v>44682</v>
      </c>
      <c r="X161" s="3508">
        <v>44865</v>
      </c>
      <c r="Y161" s="3498">
        <f>20/1.05</f>
        <v>19.047619047619047</v>
      </c>
      <c r="Z161" s="3498"/>
      <c r="AA161" s="3598">
        <v>44866</v>
      </c>
      <c r="AB161" s="3508">
        <v>44985</v>
      </c>
      <c r="AC161" s="3498">
        <f>10/1.05</f>
        <v>9.5238095238095237</v>
      </c>
      <c r="AE161" s="3598">
        <v>44986</v>
      </c>
      <c r="AF161" s="3508">
        <v>45046</v>
      </c>
      <c r="AG161" s="3496">
        <f>20/1.05</f>
        <v>19.047619047619047</v>
      </c>
      <c r="AI161" s="3598">
        <v>45047</v>
      </c>
      <c r="AJ161" s="3508">
        <v>45230</v>
      </c>
      <c r="AK161" s="3496">
        <f>21/1.05</f>
        <v>20</v>
      </c>
      <c r="AM161" s="3598">
        <v>45231</v>
      </c>
      <c r="AN161" s="3508">
        <v>45351</v>
      </c>
      <c r="AO161" s="3496">
        <f>10.5/1.05</f>
        <v>10</v>
      </c>
      <c r="AQ161" s="3508">
        <v>45352</v>
      </c>
      <c r="AR161" s="3508">
        <v>45412</v>
      </c>
      <c r="AS161" s="3501">
        <f>21/1.05</f>
        <v>20</v>
      </c>
    </row>
    <row r="162" spans="1:78">
      <c r="B162" s="3498"/>
      <c r="E162" s="3496" t="s">
        <v>4087</v>
      </c>
      <c r="F162" s="3498"/>
      <c r="G162" s="3496" t="s">
        <v>4085</v>
      </c>
      <c r="I162" s="3507">
        <v>24.3</v>
      </c>
      <c r="J162" s="3939"/>
      <c r="K162" s="3497">
        <v>10</v>
      </c>
      <c r="N162" s="3508"/>
      <c r="O162" s="3508"/>
      <c r="W162" s="3508"/>
      <c r="X162" s="3508"/>
      <c r="Y162" s="3498"/>
      <c r="Z162" s="3498"/>
      <c r="AA162" s="3508"/>
      <c r="AB162" s="3508"/>
      <c r="AC162" s="3498"/>
      <c r="AE162" s="3508"/>
      <c r="AF162" s="3508"/>
      <c r="AI162" s="3508"/>
      <c r="AJ162" s="3508"/>
      <c r="AM162" s="3508"/>
      <c r="AN162" s="3508"/>
      <c r="AQ162" s="3508"/>
      <c r="AR162" s="3508"/>
    </row>
    <row r="163" spans="1:78">
      <c r="A163" s="3496" t="s">
        <v>3966</v>
      </c>
      <c r="B163" s="3498" t="e">
        <f>B161+1</f>
        <v>#REF!</v>
      </c>
      <c r="E163" s="3496" t="s">
        <v>4088</v>
      </c>
      <c r="F163" s="3498" t="str">
        <f>INDEX([7]总表!$B$10:$B$220,MATCH(G163,[7]总表!$F$10:$F$220,0))</f>
        <v>集装箱</v>
      </c>
      <c r="G163" s="3496" t="s">
        <v>4089</v>
      </c>
      <c r="I163" s="3599">
        <v>11.43</v>
      </c>
      <c r="J163" s="3497">
        <v>27.5</v>
      </c>
      <c r="K163" s="3497">
        <v>27.5</v>
      </c>
      <c r="M163" s="3497">
        <v>28.5</v>
      </c>
      <c r="N163" s="3508">
        <v>43952</v>
      </c>
      <c r="O163" s="3508">
        <v>44681</v>
      </c>
      <c r="P163" s="3496" t="s">
        <v>3600</v>
      </c>
      <c r="S163" s="3496" t="s">
        <v>3624</v>
      </c>
      <c r="W163" s="3508">
        <v>43952</v>
      </c>
      <c r="X163" s="3508">
        <v>44316</v>
      </c>
      <c r="Y163" s="3498">
        <f>27.5/1.05</f>
        <v>26.19047619047619</v>
      </c>
      <c r="Z163" s="3498"/>
      <c r="AA163" s="3508">
        <v>44317</v>
      </c>
      <c r="AB163" s="3508">
        <v>44681</v>
      </c>
      <c r="AC163" s="3498">
        <f>28.5/1.05</f>
        <v>27.142857142857142</v>
      </c>
      <c r="AE163" s="3508"/>
      <c r="AF163" s="3508"/>
      <c r="AI163" s="3508"/>
      <c r="AJ163" s="3508"/>
      <c r="AM163" s="3508"/>
      <c r="AN163" s="3508"/>
      <c r="AQ163" s="3508"/>
      <c r="AR163" s="3508"/>
    </row>
    <row r="164" spans="1:78" s="3515" customFormat="1" ht="25.5">
      <c r="A164" s="3515" t="s">
        <v>3966</v>
      </c>
      <c r="B164" s="3515" t="e">
        <f>B163+1</f>
        <v>#REF!</v>
      </c>
      <c r="E164" s="3515" t="s">
        <v>4090</v>
      </c>
      <c r="F164" s="3515" t="s">
        <v>4091</v>
      </c>
      <c r="G164" s="3568" t="s">
        <v>4092</v>
      </c>
      <c r="H164" s="3517"/>
      <c r="I164" s="3517">
        <v>24.3</v>
      </c>
      <c r="J164" s="3517" t="s">
        <v>4093</v>
      </c>
      <c r="K164" s="3517">
        <v>20</v>
      </c>
      <c r="L164" s="3517"/>
      <c r="M164" s="3517"/>
      <c r="N164" s="3519">
        <v>45000</v>
      </c>
      <c r="O164" s="3519">
        <v>45730</v>
      </c>
      <c r="P164" s="3496" t="s">
        <v>3600</v>
      </c>
      <c r="S164" s="3515" t="s">
        <v>3624</v>
      </c>
      <c r="W164" s="3519">
        <v>45000</v>
      </c>
      <c r="X164" s="3519">
        <v>45230</v>
      </c>
      <c r="Y164" s="3515">
        <f>20/1.05</f>
        <v>19.047619047619047</v>
      </c>
      <c r="AA164" s="3519">
        <v>45231</v>
      </c>
      <c r="AB164" s="3519">
        <v>45351</v>
      </c>
      <c r="AC164" s="3515">
        <f>10/1.05</f>
        <v>9.5238095238095237</v>
      </c>
      <c r="AD164" s="3520"/>
      <c r="AE164" s="3519">
        <v>45352</v>
      </c>
      <c r="AF164" s="3519">
        <v>45596</v>
      </c>
      <c r="AG164" s="3515">
        <f>21/1.05</f>
        <v>20</v>
      </c>
      <c r="AH164" s="3520"/>
      <c r="AI164" s="3519"/>
      <c r="AJ164" s="3519"/>
      <c r="AL164" s="3520"/>
      <c r="AM164" s="3519"/>
      <c r="AN164" s="3519"/>
      <c r="AQ164" s="3519"/>
      <c r="AR164" s="3519"/>
      <c r="AS164" s="3521"/>
      <c r="AU164" s="3520"/>
      <c r="AV164" s="3522"/>
      <c r="AW164" s="3522"/>
      <c r="AY164" s="3520"/>
      <c r="AZ164" s="3522"/>
      <c r="BA164" s="3522"/>
      <c r="BC164" s="3520"/>
    </row>
    <row r="165" spans="1:78" s="3515" customFormat="1" ht="38.25">
      <c r="A165" s="3515" t="s">
        <v>3966</v>
      </c>
      <c r="B165" s="3515" t="e">
        <f>B164+1</f>
        <v>#REF!</v>
      </c>
      <c r="E165" s="3515" t="s">
        <v>4094</v>
      </c>
      <c r="F165" s="3515" t="s">
        <v>4091</v>
      </c>
      <c r="G165" s="3568" t="s">
        <v>4095</v>
      </c>
      <c r="H165" s="3517"/>
      <c r="I165" s="3517">
        <v>24.3</v>
      </c>
      <c r="J165" s="3517" t="s">
        <v>4096</v>
      </c>
      <c r="K165" s="3517">
        <v>25</v>
      </c>
      <c r="L165" s="3517"/>
      <c r="M165" s="3517"/>
      <c r="N165" s="3519">
        <v>44972</v>
      </c>
      <c r="O165" s="3519">
        <v>45702</v>
      </c>
      <c r="P165" s="3515" t="s">
        <v>3600</v>
      </c>
      <c r="S165" s="3515" t="s">
        <v>3624</v>
      </c>
      <c r="W165" s="3519">
        <v>44972</v>
      </c>
      <c r="X165" s="3519">
        <v>45230</v>
      </c>
      <c r="Y165" s="3515">
        <f>25/1.05</f>
        <v>23.80952380952381</v>
      </c>
      <c r="AA165" s="3519">
        <v>45231</v>
      </c>
      <c r="AB165" s="3519">
        <v>45351</v>
      </c>
      <c r="AC165" s="3515">
        <f>13/1.05</f>
        <v>12.38095238095238</v>
      </c>
      <c r="AD165" s="3520"/>
      <c r="AE165" s="3600">
        <v>45352</v>
      </c>
      <c r="AF165" s="3519">
        <v>45596</v>
      </c>
      <c r="AG165" s="3515">
        <f>26/1.05</f>
        <v>24.761904761904759</v>
      </c>
      <c r="AH165" s="3520"/>
      <c r="AI165" s="3519">
        <v>45597</v>
      </c>
      <c r="AJ165" s="3519">
        <v>45702</v>
      </c>
      <c r="AK165" s="3515">
        <f>14/1.05</f>
        <v>13.333333333333332</v>
      </c>
      <c r="AL165" s="3520"/>
      <c r="AM165" s="3519"/>
      <c r="AN165" s="3519"/>
      <c r="AQ165" s="3519"/>
      <c r="AR165" s="3519"/>
      <c r="AS165" s="3521"/>
      <c r="AU165" s="3520"/>
      <c r="AV165" s="3522"/>
      <c r="AW165" s="3522"/>
      <c r="AY165" s="3520"/>
      <c r="AZ165" s="3522"/>
      <c r="BA165" s="3522"/>
      <c r="BC165" s="3520"/>
    </row>
    <row r="166" spans="1:78">
      <c r="A166" s="3496" t="s">
        <v>3966</v>
      </c>
      <c r="B166" s="3498" t="e">
        <f>B165+1</f>
        <v>#REF!</v>
      </c>
      <c r="E166" s="3496" t="s">
        <v>4097</v>
      </c>
      <c r="F166" s="3498" t="str">
        <f>INDEX([7]总表!$B$10:$B$220,MATCH(G166,[7]总表!$F$10:$F$220,0))</f>
        <v>集装箱</v>
      </c>
      <c r="G166" s="3496" t="s">
        <v>4098</v>
      </c>
      <c r="I166" s="3599">
        <v>24.3</v>
      </c>
      <c r="J166" s="3497">
        <v>30</v>
      </c>
      <c r="K166" s="3497">
        <v>30</v>
      </c>
      <c r="M166" s="3497">
        <v>31</v>
      </c>
      <c r="N166" s="3508">
        <v>43952</v>
      </c>
      <c r="O166" s="3508">
        <v>44681</v>
      </c>
      <c r="P166" s="3496" t="s">
        <v>3600</v>
      </c>
      <c r="S166" s="3496" t="s">
        <v>3624</v>
      </c>
      <c r="W166" s="3508">
        <v>43952</v>
      </c>
      <c r="X166" s="3508">
        <v>44316</v>
      </c>
      <c r="Y166" s="3498">
        <f>30/1.05</f>
        <v>28.571428571428569</v>
      </c>
      <c r="Z166" s="3509"/>
      <c r="AA166" s="3508">
        <v>44317</v>
      </c>
      <c r="AB166" s="3508">
        <v>44681</v>
      </c>
      <c r="AC166" s="3498">
        <f>31/1.05</f>
        <v>29.523809523809522</v>
      </c>
      <c r="AE166" s="3508"/>
      <c r="AF166" s="3508"/>
      <c r="AI166" s="3508"/>
      <c r="AJ166" s="3508"/>
      <c r="AM166" s="3508"/>
      <c r="AN166" s="3508"/>
      <c r="AQ166" s="3508"/>
      <c r="AR166" s="3508"/>
    </row>
    <row r="167" spans="1:78" s="3523" customFormat="1">
      <c r="A167" s="3523" t="s">
        <v>4099</v>
      </c>
      <c r="B167" s="3523" t="e">
        <f>B166+1</f>
        <v>#REF!</v>
      </c>
      <c r="E167" s="3523" t="s">
        <v>4100</v>
      </c>
      <c r="F167" s="3523" t="s">
        <v>4091</v>
      </c>
      <c r="G167" s="3523" t="s">
        <v>4101</v>
      </c>
      <c r="H167" s="3524"/>
      <c r="I167" s="3524">
        <v>24.3</v>
      </c>
      <c r="J167" s="3524">
        <v>35</v>
      </c>
      <c r="K167" s="3524">
        <v>35</v>
      </c>
      <c r="L167" s="3524"/>
      <c r="M167" s="3524">
        <v>36</v>
      </c>
      <c r="N167" s="3526">
        <v>43952</v>
      </c>
      <c r="O167" s="3526">
        <v>44681</v>
      </c>
      <c r="P167" s="3523" t="s">
        <v>3600</v>
      </c>
      <c r="S167" s="3523" t="s">
        <v>3624</v>
      </c>
      <c r="W167" s="3526">
        <f>N167</f>
        <v>43952</v>
      </c>
      <c r="X167" s="3526">
        <f>N167+365-1</f>
        <v>44316</v>
      </c>
      <c r="Y167" s="3523">
        <f>J167/1.05</f>
        <v>33.333333333333329</v>
      </c>
      <c r="AA167" s="3526">
        <f>X167+1</f>
        <v>44317</v>
      </c>
      <c r="AB167" s="3526">
        <f>O167</f>
        <v>44681</v>
      </c>
      <c r="AC167" s="3523">
        <f>M167/1.05</f>
        <v>34.285714285714285</v>
      </c>
      <c r="AD167" s="3527"/>
      <c r="AE167" s="3526"/>
      <c r="AF167" s="3526"/>
      <c r="AH167" s="3527"/>
      <c r="AI167" s="3526"/>
      <c r="AJ167" s="3526"/>
      <c r="AL167" s="3527"/>
      <c r="AM167" s="3526"/>
      <c r="AN167" s="3526"/>
      <c r="AQ167" s="3526"/>
      <c r="AR167" s="3526"/>
      <c r="AS167" s="3528"/>
      <c r="AU167" s="3527"/>
      <c r="AV167" s="3529"/>
      <c r="AW167" s="3529"/>
      <c r="AY167" s="3527"/>
      <c r="AZ167" s="3529"/>
      <c r="BA167" s="3529"/>
      <c r="BC167" s="3527"/>
    </row>
    <row r="168" spans="1:78" s="3530" customFormat="1" ht="39">
      <c r="A168" s="3496"/>
      <c r="B168" s="3498"/>
      <c r="E168" s="3496" t="s">
        <v>4100</v>
      </c>
      <c r="F168" s="3498"/>
      <c r="G168" s="3496" t="s">
        <v>4101</v>
      </c>
      <c r="H168" s="3497"/>
      <c r="I168" s="3507">
        <v>24.3</v>
      </c>
      <c r="J168" s="3497" t="s">
        <v>4102</v>
      </c>
      <c r="K168" s="3497">
        <v>28</v>
      </c>
      <c r="L168" s="3497"/>
      <c r="M168" s="3497"/>
      <c r="N168" s="3508">
        <v>44986</v>
      </c>
      <c r="O168" s="3508">
        <v>45716</v>
      </c>
      <c r="P168" s="3496" t="s">
        <v>3600</v>
      </c>
      <c r="S168" s="3496"/>
      <c r="W168" s="3508">
        <v>44986</v>
      </c>
      <c r="X168" s="3508">
        <v>45230</v>
      </c>
      <c r="Y168" s="3496">
        <f>28/1.05</f>
        <v>26.666666666666664</v>
      </c>
      <c r="Z168" s="3496"/>
      <c r="AA168" s="3508">
        <v>45231</v>
      </c>
      <c r="AB168" s="3508">
        <v>45351</v>
      </c>
      <c r="AC168" s="3496">
        <f>14/1.05</f>
        <v>13.333333333333332</v>
      </c>
      <c r="AD168" s="3500"/>
      <c r="AE168" s="3508">
        <v>45352</v>
      </c>
      <c r="AF168" s="3508">
        <v>45596</v>
      </c>
      <c r="AG168" s="3496">
        <f>29/1.05</f>
        <v>27.619047619047617</v>
      </c>
      <c r="AH168" s="3500"/>
      <c r="AI168" s="3508">
        <v>45597</v>
      </c>
      <c r="AJ168" s="3508">
        <v>45716</v>
      </c>
      <c r="AK168" s="3496">
        <f>14.5/1.05</f>
        <v>13.809523809523808</v>
      </c>
      <c r="AL168" s="3500"/>
      <c r="AM168" s="3508"/>
      <c r="AN168" s="3508"/>
      <c r="AO168" s="3496"/>
      <c r="AP168" s="3496"/>
      <c r="AQ168" s="3508"/>
      <c r="AR168" s="3508"/>
      <c r="AS168" s="3501"/>
      <c r="AT168" s="3496"/>
      <c r="AU168" s="3500"/>
      <c r="AV168" s="3499"/>
      <c r="AW168" s="3499"/>
      <c r="AX168" s="3496"/>
      <c r="AY168" s="3500"/>
      <c r="AZ168" s="3499"/>
      <c r="BA168" s="3499"/>
      <c r="BB168" s="3496"/>
      <c r="BC168" s="3500"/>
      <c r="BD168" s="3496"/>
      <c r="BE168" s="3496"/>
      <c r="BF168" s="3496"/>
      <c r="BG168" s="3496"/>
      <c r="BH168" s="3496"/>
      <c r="BI168" s="3496"/>
      <c r="BJ168" s="3496"/>
      <c r="BK168" s="3496"/>
      <c r="BL168" s="3496"/>
      <c r="BM168" s="3496"/>
      <c r="BN168" s="3496"/>
      <c r="BO168" s="3496"/>
      <c r="BP168" s="3496"/>
      <c r="BQ168" s="3496"/>
      <c r="BR168" s="3496"/>
      <c r="BS168" s="3496"/>
      <c r="BT168" s="3496"/>
      <c r="BU168" s="3496"/>
      <c r="BV168" s="3496"/>
      <c r="BW168" s="3496"/>
      <c r="BX168" s="3496"/>
      <c r="BY168" s="3496"/>
      <c r="BZ168" s="3496"/>
    </row>
    <row r="169" spans="1:78" s="3515" customFormat="1" ht="38.25">
      <c r="A169" s="3515" t="s">
        <v>4099</v>
      </c>
      <c r="B169" s="3515" t="e">
        <f>B167+1</f>
        <v>#REF!</v>
      </c>
      <c r="E169" s="3515" t="s">
        <v>4103</v>
      </c>
      <c r="F169" s="3515" t="s">
        <v>4091</v>
      </c>
      <c r="G169" s="3568" t="s">
        <v>4104</v>
      </c>
      <c r="H169" s="3517"/>
      <c r="I169" s="3517">
        <v>24.3</v>
      </c>
      <c r="J169" s="3517" t="s">
        <v>4105</v>
      </c>
      <c r="K169" s="3517">
        <v>25</v>
      </c>
      <c r="L169" s="3517"/>
      <c r="M169" s="3517"/>
      <c r="N169" s="3519"/>
      <c r="O169" s="3519"/>
      <c r="P169" s="3515" t="s">
        <v>3600</v>
      </c>
      <c r="S169" s="3515" t="s">
        <v>3624</v>
      </c>
      <c r="W169" s="3600">
        <v>44986</v>
      </c>
      <c r="X169" s="3519">
        <v>45230</v>
      </c>
      <c r="Y169" s="3515">
        <f>25/1.05</f>
        <v>23.80952380952381</v>
      </c>
      <c r="AA169" s="3519">
        <v>45231</v>
      </c>
      <c r="AB169" s="3519">
        <v>45351</v>
      </c>
      <c r="AC169" s="3515">
        <f>11.2/1.05</f>
        <v>10.666666666666666</v>
      </c>
      <c r="AD169" s="3520"/>
      <c r="AE169" s="3600">
        <v>45352</v>
      </c>
      <c r="AF169" s="3519">
        <v>45596</v>
      </c>
      <c r="AG169" s="3515">
        <f>26/1.05</f>
        <v>24.761904761904759</v>
      </c>
      <c r="AH169" s="3520"/>
      <c r="AI169" s="3519">
        <v>45597</v>
      </c>
      <c r="AJ169" s="3519">
        <v>45716</v>
      </c>
      <c r="AK169" s="3515">
        <f>12.2/1.05</f>
        <v>11.619047619047619</v>
      </c>
      <c r="AL169" s="3520"/>
      <c r="AM169" s="3519"/>
      <c r="AN169" s="3519"/>
      <c r="AQ169" s="3519"/>
      <c r="AR169" s="3519"/>
      <c r="AS169" s="3521"/>
      <c r="AU169" s="3520"/>
      <c r="AV169" s="3522"/>
      <c r="AW169" s="3522"/>
      <c r="AY169" s="3520"/>
      <c r="AZ169" s="3522"/>
      <c r="BA169" s="3522"/>
      <c r="BC169" s="3520"/>
    </row>
    <row r="170" spans="1:78">
      <c r="A170" s="3496" t="s">
        <v>4099</v>
      </c>
      <c r="B170" s="3498" t="e">
        <f>B169+1</f>
        <v>#REF!</v>
      </c>
      <c r="E170" s="3496" t="s">
        <v>4106</v>
      </c>
      <c r="F170" s="3498" t="s">
        <v>4091</v>
      </c>
      <c r="G170" s="3496" t="s">
        <v>4107</v>
      </c>
      <c r="I170" s="3497">
        <v>24.3</v>
      </c>
      <c r="J170" s="3599">
        <v>37.5</v>
      </c>
      <c r="K170" s="3599">
        <v>37.5</v>
      </c>
      <c r="L170" s="3599"/>
      <c r="M170" s="3599">
        <v>38.5</v>
      </c>
      <c r="N170" s="3508">
        <v>43952</v>
      </c>
      <c r="O170" s="3508">
        <v>44681</v>
      </c>
      <c r="P170" s="3496" t="s">
        <v>3600</v>
      </c>
      <c r="S170" s="3496" t="s">
        <v>3624</v>
      </c>
      <c r="W170" s="3508">
        <f>N170</f>
        <v>43952</v>
      </c>
      <c r="X170" s="3508">
        <f>N170+365-1</f>
        <v>44316</v>
      </c>
      <c r="Y170" s="3496">
        <f>J170/1.05</f>
        <v>35.714285714285715</v>
      </c>
      <c r="Z170" s="3497"/>
      <c r="AA170" s="3508">
        <f>X170+1</f>
        <v>44317</v>
      </c>
      <c r="AB170" s="3508">
        <f>O170</f>
        <v>44681</v>
      </c>
      <c r="AC170" s="3496">
        <f>M170/1.05</f>
        <v>36.666666666666664</v>
      </c>
      <c r="AE170" s="3508"/>
      <c r="AF170" s="3508"/>
      <c r="AI170" s="3508"/>
      <c r="AJ170" s="3508"/>
      <c r="AM170" s="3508"/>
      <c r="AN170" s="3508"/>
      <c r="AQ170" s="3508"/>
      <c r="AR170" s="3508"/>
    </row>
    <row r="171" spans="1:78">
      <c r="A171" s="3496" t="s">
        <v>4099</v>
      </c>
      <c r="B171" s="3498" t="e">
        <f>B170+1</f>
        <v>#REF!</v>
      </c>
      <c r="E171" s="3496" t="s">
        <v>4108</v>
      </c>
      <c r="F171" s="3498" t="s">
        <v>4091</v>
      </c>
      <c r="G171" s="3496" t="s">
        <v>4109</v>
      </c>
      <c r="I171" s="3497">
        <v>11.43</v>
      </c>
      <c r="J171" s="3599">
        <v>33.5</v>
      </c>
      <c r="K171" s="3599">
        <v>33.5</v>
      </c>
      <c r="L171" s="3599"/>
      <c r="M171" s="3599">
        <v>34.5</v>
      </c>
      <c r="N171" s="3508">
        <v>43952</v>
      </c>
      <c r="O171" s="3508">
        <v>44681</v>
      </c>
      <c r="P171" s="3496" t="s">
        <v>3600</v>
      </c>
      <c r="S171" s="3496" t="s">
        <v>3624</v>
      </c>
      <c r="W171" s="3508">
        <f>N171</f>
        <v>43952</v>
      </c>
      <c r="X171" s="3508">
        <f>N171+365-1</f>
        <v>44316</v>
      </c>
      <c r="Y171" s="3496">
        <f>J171/1.05</f>
        <v>31.904761904761905</v>
      </c>
      <c r="AA171" s="3508">
        <f>X171+1</f>
        <v>44317</v>
      </c>
      <c r="AB171" s="3508">
        <f>O171</f>
        <v>44681</v>
      </c>
      <c r="AC171" s="3496">
        <f>M171/1.05</f>
        <v>32.857142857142854</v>
      </c>
      <c r="AE171" s="3508"/>
      <c r="AF171" s="3508"/>
      <c r="AI171" s="3508"/>
      <c r="AJ171" s="3508"/>
      <c r="AM171" s="3508"/>
      <c r="AN171" s="3508"/>
      <c r="AQ171" s="3508"/>
      <c r="AR171" s="3508"/>
    </row>
    <row r="172" spans="1:78" s="3601" customFormat="1" ht="39">
      <c r="A172" s="3498"/>
      <c r="B172" s="3498"/>
      <c r="E172" s="3498" t="s">
        <v>4110</v>
      </c>
      <c r="F172" s="3498"/>
      <c r="G172" s="3498" t="s">
        <v>4111</v>
      </c>
      <c r="H172" s="3507"/>
      <c r="I172" s="3507">
        <v>24.3</v>
      </c>
      <c r="J172" s="3507" t="s">
        <v>4112</v>
      </c>
      <c r="K172" s="3507">
        <v>26</v>
      </c>
      <c r="L172" s="3507"/>
      <c r="M172" s="3507" t="s">
        <v>4113</v>
      </c>
      <c r="N172" s="3508">
        <v>44986</v>
      </c>
      <c r="O172" s="3508">
        <v>45716</v>
      </c>
      <c r="P172" s="3498" t="s">
        <v>3600</v>
      </c>
      <c r="S172" s="3498"/>
      <c r="W172" s="3598">
        <v>44986</v>
      </c>
      <c r="X172" s="3508">
        <v>45230</v>
      </c>
      <c r="Y172" s="3498">
        <f>26/1.05</f>
        <v>24.761904761904759</v>
      </c>
      <c r="Z172" s="3498"/>
      <c r="AA172" s="3508">
        <v>45231</v>
      </c>
      <c r="AB172" s="3508">
        <v>45351</v>
      </c>
      <c r="AC172" s="3498">
        <f>13/1.05</f>
        <v>12.38095238095238</v>
      </c>
      <c r="AD172" s="3510"/>
      <c r="AE172" s="3598">
        <v>45352</v>
      </c>
      <c r="AF172" s="3508">
        <v>45596</v>
      </c>
      <c r="AG172" s="3498">
        <f>27/1.05</f>
        <v>25.714285714285712</v>
      </c>
      <c r="AH172" s="3510"/>
      <c r="AI172" s="3508">
        <v>45597</v>
      </c>
      <c r="AJ172" s="3508">
        <v>45716</v>
      </c>
      <c r="AK172" s="3498">
        <f>13.5/1.05</f>
        <v>12.857142857142856</v>
      </c>
      <c r="AL172" s="3510"/>
      <c r="AM172" s="3508"/>
      <c r="AN172" s="3508"/>
      <c r="AO172" s="3498"/>
      <c r="AP172" s="3498"/>
      <c r="AQ172" s="3508"/>
      <c r="AR172" s="3508"/>
      <c r="AS172" s="3511"/>
      <c r="AT172" s="3498"/>
      <c r="AU172" s="3510"/>
      <c r="AV172" s="3509"/>
      <c r="AW172" s="3509"/>
      <c r="AX172" s="3498"/>
      <c r="AY172" s="3510"/>
      <c r="AZ172" s="3509"/>
      <c r="BA172" s="3509"/>
      <c r="BB172" s="3498"/>
      <c r="BC172" s="3510"/>
      <c r="BD172" s="3498"/>
      <c r="BE172" s="3498"/>
      <c r="BF172" s="3498"/>
      <c r="BG172" s="3498"/>
      <c r="BH172" s="3498"/>
      <c r="BI172" s="3498"/>
      <c r="BJ172" s="3498"/>
      <c r="BK172" s="3498"/>
      <c r="BL172" s="3498"/>
      <c r="BM172" s="3498"/>
      <c r="BN172" s="3498"/>
      <c r="BO172" s="3498"/>
      <c r="BP172" s="3498"/>
      <c r="BQ172" s="3498"/>
      <c r="BR172" s="3498"/>
      <c r="BS172" s="3498"/>
      <c r="BT172" s="3498"/>
      <c r="BU172" s="3498"/>
      <c r="BV172" s="3498"/>
      <c r="BW172" s="3498"/>
      <c r="BX172" s="3498"/>
      <c r="BY172" s="3498"/>
      <c r="BZ172" s="3498"/>
    </row>
    <row r="173" spans="1:78" s="3515" customFormat="1">
      <c r="A173" s="3515" t="s">
        <v>4099</v>
      </c>
      <c r="B173" s="3515" t="e">
        <f>B171+1</f>
        <v>#REF!</v>
      </c>
      <c r="E173" s="3515" t="s">
        <v>4114</v>
      </c>
      <c r="F173" s="3515" t="s">
        <v>4091</v>
      </c>
      <c r="G173" s="3595" t="s">
        <v>4115</v>
      </c>
      <c r="H173" s="3517"/>
      <c r="I173" s="3517">
        <v>24.3</v>
      </c>
      <c r="J173" s="3517"/>
      <c r="K173" s="3517"/>
      <c r="L173" s="3517"/>
      <c r="M173" s="3517"/>
      <c r="N173" s="3519"/>
      <c r="O173" s="3519"/>
      <c r="S173" s="3515" t="s">
        <v>3624</v>
      </c>
      <c r="W173" s="3519"/>
      <c r="X173" s="3519"/>
      <c r="AA173" s="3519"/>
      <c r="AB173" s="3519"/>
      <c r="AD173" s="3520"/>
      <c r="AE173" s="3519"/>
      <c r="AF173" s="3519"/>
      <c r="AH173" s="3520"/>
      <c r="AI173" s="3519"/>
      <c r="AJ173" s="3519"/>
      <c r="AL173" s="3520"/>
      <c r="AM173" s="3519"/>
      <c r="AN173" s="3519"/>
      <c r="AQ173" s="3519"/>
      <c r="AR173" s="3519"/>
      <c r="AS173" s="3521"/>
      <c r="AU173" s="3520"/>
      <c r="AV173" s="3522"/>
      <c r="AW173" s="3522"/>
      <c r="AY173" s="3520"/>
      <c r="AZ173" s="3522"/>
      <c r="BA173" s="3522"/>
      <c r="BC173" s="3520"/>
    </row>
    <row r="174" spans="1:78">
      <c r="A174" s="3496" t="s">
        <v>4099</v>
      </c>
      <c r="B174" s="3498" t="e">
        <f>B173+1</f>
        <v>#REF!</v>
      </c>
      <c r="E174" s="3496" t="s">
        <v>4116</v>
      </c>
      <c r="F174" s="3498" t="str">
        <f>INDEX([7]总表!$B$10:$B$220,MATCH(G174,[7]总表!$F$10:$F$220,0))</f>
        <v>集装箱</v>
      </c>
      <c r="G174" s="3496" t="s">
        <v>4117</v>
      </c>
      <c r="I174" s="3599">
        <v>24.3</v>
      </c>
      <c r="J174" s="3497">
        <v>30</v>
      </c>
      <c r="K174" s="3497">
        <v>30</v>
      </c>
      <c r="M174" s="3497">
        <v>31</v>
      </c>
      <c r="N174" s="3508">
        <v>43952</v>
      </c>
      <c r="O174" s="3508">
        <v>44681</v>
      </c>
      <c r="P174" s="3496" t="s">
        <v>3600</v>
      </c>
      <c r="S174" s="3496" t="s">
        <v>3624</v>
      </c>
      <c r="W174" s="3508">
        <f>N174</f>
        <v>43952</v>
      </c>
      <c r="X174" s="3508">
        <f>N174+365-1</f>
        <v>44316</v>
      </c>
      <c r="Y174" s="3496">
        <f>J174/1.05</f>
        <v>28.571428571428569</v>
      </c>
      <c r="AA174" s="3508">
        <f>X174+1</f>
        <v>44317</v>
      </c>
      <c r="AB174" s="3508">
        <f>O174</f>
        <v>44681</v>
      </c>
      <c r="AC174" s="3496">
        <f>M174/1.05</f>
        <v>29.523809523809522</v>
      </c>
      <c r="AE174" s="3508"/>
      <c r="AF174" s="3508"/>
      <c r="AI174" s="3508"/>
      <c r="AJ174" s="3508"/>
      <c r="AM174" s="3508"/>
      <c r="AN174" s="3508"/>
      <c r="AQ174" s="3508"/>
      <c r="AR174" s="3508"/>
    </row>
    <row r="175" spans="1:78" s="3515" customFormat="1">
      <c r="A175" s="3515" t="s">
        <v>4099</v>
      </c>
      <c r="B175" s="3515" t="e">
        <f>B174+1</f>
        <v>#REF!</v>
      </c>
      <c r="E175" s="3515" t="s">
        <v>4118</v>
      </c>
      <c r="F175" s="3568" t="s">
        <v>4091</v>
      </c>
      <c r="G175" s="3595" t="s">
        <v>4115</v>
      </c>
      <c r="H175" s="3517"/>
      <c r="I175" s="3517">
        <v>24.3</v>
      </c>
      <c r="J175" s="3517"/>
      <c r="K175" s="3517"/>
      <c r="L175" s="3517"/>
      <c r="M175" s="3517"/>
      <c r="N175" s="3519"/>
      <c r="O175" s="3519"/>
      <c r="S175" s="3515" t="s">
        <v>3624</v>
      </c>
      <c r="W175" s="3519"/>
      <c r="X175" s="3519"/>
      <c r="AA175" s="3519"/>
      <c r="AB175" s="3519"/>
      <c r="AD175" s="3520"/>
      <c r="AE175" s="3519"/>
      <c r="AF175" s="3519"/>
      <c r="AH175" s="3520"/>
      <c r="AI175" s="3519"/>
      <c r="AJ175" s="3519"/>
      <c r="AL175" s="3520"/>
      <c r="AM175" s="3519"/>
      <c r="AN175" s="3519"/>
      <c r="AQ175" s="3519"/>
      <c r="AR175" s="3519"/>
      <c r="AS175" s="3521"/>
      <c r="AU175" s="3520"/>
      <c r="AV175" s="3522"/>
      <c r="AW175" s="3522"/>
      <c r="AY175" s="3520"/>
      <c r="AZ175" s="3522"/>
      <c r="BA175" s="3522"/>
      <c r="BC175" s="3520"/>
    </row>
    <row r="176" spans="1:78" s="3515" customFormat="1">
      <c r="E176" s="3515" t="s">
        <v>4118</v>
      </c>
      <c r="F176" s="3568" t="s">
        <v>4091</v>
      </c>
      <c r="G176" s="3595" t="s">
        <v>4115</v>
      </c>
      <c r="H176" s="3517"/>
      <c r="I176" s="3517"/>
      <c r="J176" s="3517"/>
      <c r="K176" s="3517"/>
      <c r="L176" s="3517"/>
      <c r="M176" s="3517"/>
      <c r="N176" s="3519"/>
      <c r="O176" s="3519"/>
      <c r="W176" s="3519"/>
      <c r="X176" s="3519"/>
      <c r="AA176" s="3519"/>
      <c r="AB176" s="3519"/>
      <c r="AD176" s="3520"/>
      <c r="AE176" s="3519"/>
      <c r="AF176" s="3519"/>
      <c r="AH176" s="3520"/>
      <c r="AI176" s="3519"/>
      <c r="AJ176" s="3519"/>
      <c r="AL176" s="3520"/>
      <c r="AM176" s="3519"/>
      <c r="AN176" s="3519"/>
      <c r="AQ176" s="3519"/>
      <c r="AR176" s="3519"/>
      <c r="AS176" s="3521"/>
      <c r="AU176" s="3520"/>
      <c r="AV176" s="3522"/>
      <c r="AW176" s="3522"/>
      <c r="AY176" s="3520"/>
      <c r="AZ176" s="3522"/>
      <c r="BA176" s="3522"/>
      <c r="BC176" s="3520"/>
    </row>
    <row r="177" spans="1:55">
      <c r="A177" s="3496" t="s">
        <v>4099</v>
      </c>
      <c r="B177" s="3498" t="e">
        <f>B175+1</f>
        <v>#REF!</v>
      </c>
      <c r="E177" s="3496" t="s">
        <v>4119</v>
      </c>
      <c r="F177" s="3498" t="str">
        <f>INDEX([7]总表!$B$10:$B$220,MATCH(G177,[7]总表!$F$10:$F$220,0))</f>
        <v>集装箱</v>
      </c>
      <c r="G177" s="3496" t="s">
        <v>4120</v>
      </c>
      <c r="I177" s="3599">
        <v>24.3</v>
      </c>
      <c r="J177" s="3497">
        <v>35</v>
      </c>
      <c r="K177" s="3497">
        <v>35</v>
      </c>
      <c r="M177" s="3497">
        <v>36</v>
      </c>
      <c r="N177" s="3508">
        <v>43952</v>
      </c>
      <c r="O177" s="3508">
        <v>44681</v>
      </c>
      <c r="P177" s="3496" t="s">
        <v>3600</v>
      </c>
      <c r="S177" s="3496" t="s">
        <v>3624</v>
      </c>
      <c r="W177" s="3508">
        <f>N177</f>
        <v>43952</v>
      </c>
      <c r="X177" s="3508">
        <f>N177+365-1</f>
        <v>44316</v>
      </c>
      <c r="Y177" s="3496">
        <f>J177/1.05</f>
        <v>33.333333333333329</v>
      </c>
      <c r="AA177" s="3508">
        <f>X177+1</f>
        <v>44317</v>
      </c>
      <c r="AB177" s="3508">
        <f>O177</f>
        <v>44681</v>
      </c>
      <c r="AC177" s="3496">
        <f>M177/1.05</f>
        <v>34.285714285714285</v>
      </c>
      <c r="AE177" s="3508"/>
      <c r="AF177" s="3508"/>
      <c r="AI177" s="3508"/>
      <c r="AJ177" s="3508"/>
      <c r="AM177" s="3508"/>
      <c r="AN177" s="3508"/>
      <c r="AQ177" s="3508"/>
      <c r="AR177" s="3508"/>
    </row>
    <row r="178" spans="1:55" s="3515" customFormat="1">
      <c r="A178" s="3515" t="s">
        <v>4099</v>
      </c>
      <c r="B178" s="3515" t="e">
        <f>B177+1</f>
        <v>#REF!</v>
      </c>
      <c r="E178" s="3515" t="s">
        <v>4121</v>
      </c>
      <c r="F178" s="3515" t="s">
        <v>4091</v>
      </c>
      <c r="G178" s="3595" t="s">
        <v>4115</v>
      </c>
      <c r="H178" s="3517"/>
      <c r="I178" s="3517">
        <v>24.3</v>
      </c>
      <c r="J178" s="3517"/>
      <c r="K178" s="3517"/>
      <c r="L178" s="3517"/>
      <c r="M178" s="3517"/>
      <c r="N178" s="3519"/>
      <c r="O178" s="3519"/>
      <c r="S178" s="3515" t="s">
        <v>3624</v>
      </c>
      <c r="W178" s="3519"/>
      <c r="X178" s="3519"/>
      <c r="AA178" s="3519"/>
      <c r="AB178" s="3519"/>
      <c r="AD178" s="3520"/>
      <c r="AE178" s="3519"/>
      <c r="AF178" s="3519"/>
      <c r="AH178" s="3520"/>
      <c r="AI178" s="3519"/>
      <c r="AJ178" s="3519"/>
      <c r="AL178" s="3520"/>
      <c r="AM178" s="3519"/>
      <c r="AN178" s="3519"/>
      <c r="AQ178" s="3519"/>
      <c r="AR178" s="3519"/>
      <c r="AS178" s="3521"/>
      <c r="AU178" s="3520"/>
      <c r="AV178" s="3522"/>
      <c r="AW178" s="3522"/>
      <c r="AY178" s="3520"/>
      <c r="AZ178" s="3522"/>
      <c r="BA178" s="3522"/>
      <c r="BC178" s="3520"/>
    </row>
    <row r="179" spans="1:55" s="3515" customFormat="1" ht="15" customHeight="1">
      <c r="E179" s="3515" t="s">
        <v>4121</v>
      </c>
      <c r="F179" s="3515" t="s">
        <v>4091</v>
      </c>
      <c r="G179" s="3568" t="s">
        <v>4122</v>
      </c>
      <c r="H179" s="3517"/>
      <c r="I179" s="3517">
        <v>24.3</v>
      </c>
      <c r="J179" s="3517" t="s">
        <v>4123</v>
      </c>
      <c r="K179" s="3605">
        <v>50</v>
      </c>
      <c r="L179" s="3605"/>
      <c r="M179" s="3517" t="s">
        <v>4124</v>
      </c>
      <c r="N179" s="3519">
        <v>44409</v>
      </c>
      <c r="O179" s="3519">
        <v>45869</v>
      </c>
      <c r="W179" s="3519">
        <v>44409</v>
      </c>
      <c r="X179" s="3519">
        <v>44773</v>
      </c>
      <c r="Y179" s="3515">
        <f>137500/90/578</f>
        <v>2.6432141484044598</v>
      </c>
      <c r="AA179" s="3519">
        <v>44774</v>
      </c>
      <c r="AB179" s="3519">
        <v>45138</v>
      </c>
      <c r="AC179" s="3515">
        <f>137500/90/578</f>
        <v>2.6432141484044598</v>
      </c>
      <c r="AD179" s="3520"/>
      <c r="AE179" s="3519">
        <v>45139</v>
      </c>
      <c r="AF179" s="3519">
        <v>45504</v>
      </c>
      <c r="AG179" s="3515">
        <f>144375/90/578</f>
        <v>2.7753748558246829</v>
      </c>
      <c r="AH179" s="3520"/>
      <c r="AI179" s="3519">
        <v>45505</v>
      </c>
      <c r="AJ179" s="3519">
        <v>45869</v>
      </c>
      <c r="AK179" s="3515">
        <f>144375/90/578</f>
        <v>2.7753748558246829</v>
      </c>
      <c r="AL179" s="3520"/>
      <c r="AM179" s="3519"/>
      <c r="AN179" s="3519"/>
      <c r="AQ179" s="3519"/>
      <c r="AR179" s="3519"/>
      <c r="AS179" s="3521"/>
      <c r="AU179" s="3520"/>
      <c r="AV179" s="3522"/>
      <c r="AW179" s="3522"/>
      <c r="AY179" s="3520"/>
      <c r="AZ179" s="3522"/>
      <c r="BA179" s="3522"/>
      <c r="BC179" s="3520"/>
    </row>
    <row r="180" spans="1:55" s="3515" customFormat="1">
      <c r="A180" s="3515" t="s">
        <v>4099</v>
      </c>
      <c r="B180" s="3515" t="e">
        <f>B178+1</f>
        <v>#REF!</v>
      </c>
      <c r="E180" s="3515" t="s">
        <v>4125</v>
      </c>
      <c r="F180" s="3515" t="s">
        <v>4091</v>
      </c>
      <c r="G180" s="3595" t="s">
        <v>4115</v>
      </c>
      <c r="H180" s="3517"/>
      <c r="I180" s="3517">
        <v>24.3</v>
      </c>
      <c r="J180" s="3517"/>
      <c r="K180" s="3517"/>
      <c r="L180" s="3517"/>
      <c r="M180" s="3517"/>
      <c r="N180" s="3519"/>
      <c r="O180" s="3519"/>
      <c r="S180" s="3515" t="s">
        <v>3624</v>
      </c>
      <c r="W180" s="3519"/>
      <c r="X180" s="3519"/>
      <c r="AA180" s="3519"/>
      <c r="AB180" s="3519"/>
      <c r="AD180" s="3520"/>
      <c r="AE180" s="3519"/>
      <c r="AF180" s="3519"/>
      <c r="AH180" s="3520"/>
      <c r="AI180" s="3519"/>
      <c r="AJ180" s="3519"/>
      <c r="AL180" s="3520"/>
      <c r="AM180" s="3519"/>
      <c r="AN180" s="3519"/>
      <c r="AQ180" s="3519"/>
      <c r="AR180" s="3519"/>
      <c r="AS180" s="3521"/>
      <c r="AU180" s="3520"/>
      <c r="AV180" s="3522"/>
      <c r="AW180" s="3522"/>
      <c r="AY180" s="3520"/>
      <c r="AZ180" s="3522"/>
      <c r="BA180" s="3522"/>
      <c r="BC180" s="3520"/>
    </row>
    <row r="181" spans="1:55" s="3515" customFormat="1">
      <c r="E181" s="3515" t="s">
        <v>4125</v>
      </c>
      <c r="F181" s="3515" t="s">
        <v>4091</v>
      </c>
      <c r="G181" s="3568" t="s">
        <v>4122</v>
      </c>
      <c r="H181" s="3517"/>
      <c r="I181" s="3517">
        <v>24.3</v>
      </c>
      <c r="J181" s="3517" t="s">
        <v>4123</v>
      </c>
      <c r="K181" s="3605">
        <v>50</v>
      </c>
      <c r="L181" s="3605"/>
      <c r="M181" s="3517" t="s">
        <v>4124</v>
      </c>
      <c r="N181" s="3519">
        <v>44409</v>
      </c>
      <c r="O181" s="3519">
        <v>45869</v>
      </c>
      <c r="W181" s="3519">
        <v>44409</v>
      </c>
      <c r="X181" s="3519">
        <v>44773</v>
      </c>
      <c r="Y181" s="3515">
        <f>137500/90/578</f>
        <v>2.6432141484044598</v>
      </c>
      <c r="AA181" s="3519">
        <v>44774</v>
      </c>
      <c r="AB181" s="3519">
        <v>45138</v>
      </c>
      <c r="AC181" s="3515">
        <f>137500/90/578</f>
        <v>2.6432141484044598</v>
      </c>
      <c r="AD181" s="3520"/>
      <c r="AE181" s="3519">
        <v>45139</v>
      </c>
      <c r="AF181" s="3519">
        <v>45504</v>
      </c>
      <c r="AG181" s="3515">
        <f>144375/90/578</f>
        <v>2.7753748558246829</v>
      </c>
      <c r="AH181" s="3520"/>
      <c r="AI181" s="3519">
        <v>45505</v>
      </c>
      <c r="AJ181" s="3519">
        <v>45869</v>
      </c>
      <c r="AK181" s="3515">
        <f>144375/90/578</f>
        <v>2.7753748558246829</v>
      </c>
      <c r="AL181" s="3520"/>
      <c r="AM181" s="3519"/>
      <c r="AN181" s="3519"/>
      <c r="AQ181" s="3519"/>
      <c r="AR181" s="3519"/>
      <c r="AS181" s="3521"/>
      <c r="AU181" s="3520"/>
      <c r="AV181" s="3522"/>
      <c r="AW181" s="3522"/>
      <c r="AY181" s="3520"/>
      <c r="AZ181" s="3522"/>
      <c r="BA181" s="3522"/>
      <c r="BC181" s="3520"/>
    </row>
    <row r="182" spans="1:55" s="3515" customFormat="1">
      <c r="A182" s="3515" t="s">
        <v>4099</v>
      </c>
      <c r="B182" s="3515" t="e">
        <f>B180+1</f>
        <v>#REF!</v>
      </c>
      <c r="E182" s="3515" t="s">
        <v>4126</v>
      </c>
      <c r="F182" s="3515" t="e">
        <f>INDEX([7]总表!$B$10:$B$220,MATCH(G182,[7]总表!$F$10:$F$220,0))</f>
        <v>#N/A</v>
      </c>
      <c r="G182" s="3595" t="s">
        <v>4115</v>
      </c>
      <c r="H182" s="3517"/>
      <c r="I182" s="3517">
        <v>24.3</v>
      </c>
      <c r="J182" s="3517"/>
      <c r="K182" s="3517"/>
      <c r="L182" s="3517"/>
      <c r="M182" s="3517"/>
      <c r="N182" s="3519"/>
      <c r="O182" s="3519"/>
      <c r="S182" s="3515" t="s">
        <v>3624</v>
      </c>
      <c r="W182" s="3519"/>
      <c r="X182" s="3519"/>
      <c r="AA182" s="3519"/>
      <c r="AB182" s="3519"/>
      <c r="AD182" s="3520"/>
      <c r="AE182" s="3519"/>
      <c r="AF182" s="3519"/>
      <c r="AH182" s="3520"/>
      <c r="AI182" s="3519"/>
      <c r="AJ182" s="3519"/>
      <c r="AL182" s="3520"/>
      <c r="AM182" s="3519"/>
      <c r="AN182" s="3519"/>
      <c r="AQ182" s="3519"/>
      <c r="AR182" s="3519"/>
      <c r="AS182" s="3521"/>
      <c r="AU182" s="3520"/>
      <c r="AV182" s="3522"/>
      <c r="AW182" s="3522"/>
      <c r="AY182" s="3520"/>
      <c r="AZ182" s="3522"/>
      <c r="BA182" s="3522"/>
      <c r="BC182" s="3520"/>
    </row>
    <row r="183" spans="1:55" s="3515" customFormat="1">
      <c r="E183" s="3515" t="s">
        <v>4126</v>
      </c>
      <c r="F183" s="3568" t="s">
        <v>4091</v>
      </c>
      <c r="G183" s="3568" t="s">
        <v>4127</v>
      </c>
      <c r="H183" s="3517"/>
      <c r="I183" s="3517">
        <v>72.900000000000006</v>
      </c>
      <c r="J183" s="3517">
        <v>11.2</v>
      </c>
      <c r="K183" s="3517">
        <v>11.2</v>
      </c>
      <c r="L183" s="3517"/>
      <c r="M183" s="3517">
        <v>12.2</v>
      </c>
      <c r="N183" s="3519">
        <v>44440</v>
      </c>
      <c r="O183" s="3519">
        <v>45169</v>
      </c>
      <c r="P183" s="3515" t="s">
        <v>4128</v>
      </c>
      <c r="W183" s="3519">
        <v>44440</v>
      </c>
      <c r="X183" s="3519">
        <v>44804</v>
      </c>
      <c r="Y183" s="3515">
        <f>11.2/1.05</f>
        <v>10.666666666666666</v>
      </c>
      <c r="AA183" s="3519">
        <v>44805</v>
      </c>
      <c r="AB183" s="3519">
        <v>45169</v>
      </c>
      <c r="AC183" s="3515">
        <f>12.2/1.05</f>
        <v>11.619047619047619</v>
      </c>
      <c r="AD183" s="3520"/>
      <c r="AE183" s="3519"/>
      <c r="AF183" s="3519"/>
      <c r="AH183" s="3520"/>
      <c r="AI183" s="3519"/>
      <c r="AJ183" s="3519"/>
      <c r="AL183" s="3520"/>
      <c r="AM183" s="3519"/>
      <c r="AN183" s="3519"/>
      <c r="AQ183" s="3519"/>
      <c r="AR183" s="3519"/>
      <c r="AS183" s="3521"/>
      <c r="AU183" s="3520"/>
      <c r="AV183" s="3522"/>
      <c r="AW183" s="3522"/>
      <c r="AY183" s="3520"/>
      <c r="AZ183" s="3522"/>
      <c r="BA183" s="3522"/>
      <c r="BC183" s="3520"/>
    </row>
    <row r="184" spans="1:55" s="3515" customFormat="1">
      <c r="A184" s="3515" t="s">
        <v>4099</v>
      </c>
      <c r="B184" s="3515" t="e">
        <f>B182+1</f>
        <v>#REF!</v>
      </c>
      <c r="E184" s="3515" t="s">
        <v>4129</v>
      </c>
      <c r="F184" s="3515" t="e">
        <f>INDEX([7]总表!$B$10:$B$220,MATCH(G184,[7]总表!$F$10:$F$220,0))</f>
        <v>#N/A</v>
      </c>
      <c r="G184" s="3595" t="s">
        <v>4115</v>
      </c>
      <c r="H184" s="3517"/>
      <c r="I184" s="3517">
        <v>24.3</v>
      </c>
      <c r="J184" s="3517"/>
      <c r="K184" s="3517"/>
      <c r="L184" s="3517"/>
      <c r="M184" s="3517"/>
      <c r="N184" s="3519"/>
      <c r="O184" s="3519"/>
      <c r="S184" s="3515" t="s">
        <v>3624</v>
      </c>
      <c r="W184" s="3519"/>
      <c r="X184" s="3519"/>
      <c r="AA184" s="3519"/>
      <c r="AB184" s="3519"/>
      <c r="AD184" s="3520"/>
      <c r="AE184" s="3519"/>
      <c r="AF184" s="3519"/>
      <c r="AH184" s="3520"/>
      <c r="AI184" s="3519"/>
      <c r="AJ184" s="3519"/>
      <c r="AL184" s="3520"/>
      <c r="AM184" s="3519"/>
      <c r="AN184" s="3519"/>
      <c r="AQ184" s="3519"/>
      <c r="AR184" s="3519"/>
      <c r="AS184" s="3521"/>
      <c r="AU184" s="3520"/>
      <c r="AV184" s="3522"/>
      <c r="AW184" s="3522"/>
      <c r="AY184" s="3520"/>
      <c r="AZ184" s="3522"/>
      <c r="BA184" s="3522"/>
      <c r="BC184" s="3520"/>
    </row>
    <row r="185" spans="1:55" s="3515" customFormat="1">
      <c r="E185" s="3515" t="s">
        <v>4129</v>
      </c>
      <c r="F185" s="3568" t="s">
        <v>4091</v>
      </c>
      <c r="G185" s="3568" t="s">
        <v>4122</v>
      </c>
      <c r="H185" s="3517"/>
      <c r="I185" s="3517">
        <v>24.3</v>
      </c>
      <c r="J185" s="3517" t="s">
        <v>4123</v>
      </c>
      <c r="K185" s="3605">
        <v>50</v>
      </c>
      <c r="L185" s="3605"/>
      <c r="M185" s="3517" t="s">
        <v>4124</v>
      </c>
      <c r="N185" s="3519">
        <v>44409</v>
      </c>
      <c r="O185" s="3519">
        <v>45869</v>
      </c>
      <c r="W185" s="3519">
        <v>44409</v>
      </c>
      <c r="X185" s="3519">
        <v>44773</v>
      </c>
      <c r="Y185" s="3515">
        <f>137500/90/578</f>
        <v>2.6432141484044598</v>
      </c>
      <c r="AA185" s="3519">
        <v>44774</v>
      </c>
      <c r="AB185" s="3519">
        <v>45138</v>
      </c>
      <c r="AC185" s="3515">
        <f>137500/90/578</f>
        <v>2.6432141484044598</v>
      </c>
      <c r="AD185" s="3520"/>
      <c r="AE185" s="3519">
        <v>45139</v>
      </c>
      <c r="AF185" s="3519">
        <v>45504</v>
      </c>
      <c r="AG185" s="3515">
        <f>144375/90/578</f>
        <v>2.7753748558246829</v>
      </c>
      <c r="AH185" s="3520"/>
      <c r="AI185" s="3519">
        <v>45505</v>
      </c>
      <c r="AJ185" s="3519">
        <v>45869</v>
      </c>
      <c r="AK185" s="3515">
        <f>144375/90/578</f>
        <v>2.7753748558246829</v>
      </c>
      <c r="AL185" s="3520"/>
      <c r="AM185" s="3519"/>
      <c r="AN185" s="3519"/>
      <c r="AQ185" s="3519"/>
      <c r="AR185" s="3519"/>
      <c r="AS185" s="3521"/>
      <c r="AU185" s="3520"/>
      <c r="AV185" s="3522"/>
      <c r="AW185" s="3522"/>
      <c r="AY185" s="3520"/>
      <c r="AZ185" s="3522"/>
      <c r="BA185" s="3522"/>
      <c r="BC185" s="3520"/>
    </row>
    <row r="186" spans="1:55" s="3515" customFormat="1">
      <c r="A186" s="3515" t="s">
        <v>4099</v>
      </c>
      <c r="B186" s="3515" t="e">
        <f>B184+1</f>
        <v>#REF!</v>
      </c>
      <c r="E186" s="3515" t="s">
        <v>4130</v>
      </c>
      <c r="F186" s="3515" t="e">
        <f>INDEX([7]总表!$B$10:$B$220,MATCH(G186,[7]总表!$F$10:$F$220,0))</f>
        <v>#N/A</v>
      </c>
      <c r="G186" s="3595" t="s">
        <v>4115</v>
      </c>
      <c r="H186" s="3517"/>
      <c r="I186" s="3517">
        <v>24.3</v>
      </c>
      <c r="J186" s="3517"/>
      <c r="K186" s="3517"/>
      <c r="L186" s="3517"/>
      <c r="M186" s="3517"/>
      <c r="N186" s="3519"/>
      <c r="O186" s="3519"/>
      <c r="S186" s="3515" t="s">
        <v>3624</v>
      </c>
      <c r="W186" s="3519"/>
      <c r="X186" s="3519"/>
      <c r="AA186" s="3519"/>
      <c r="AB186" s="3519"/>
      <c r="AD186" s="3520"/>
      <c r="AE186" s="3519"/>
      <c r="AF186" s="3519"/>
      <c r="AH186" s="3520"/>
      <c r="AI186" s="3519"/>
      <c r="AJ186" s="3519"/>
      <c r="AL186" s="3520"/>
      <c r="AM186" s="3519"/>
      <c r="AN186" s="3519"/>
      <c r="AQ186" s="3519"/>
      <c r="AR186" s="3519"/>
      <c r="AS186" s="3521"/>
      <c r="AU186" s="3520"/>
      <c r="AV186" s="3522"/>
      <c r="AW186" s="3522"/>
      <c r="AY186" s="3520"/>
      <c r="AZ186" s="3522"/>
      <c r="BA186" s="3522"/>
      <c r="BC186" s="3520"/>
    </row>
    <row r="187" spans="1:55" s="3515" customFormat="1">
      <c r="E187" s="3515" t="s">
        <v>4130</v>
      </c>
      <c r="F187" s="3568" t="s">
        <v>4091</v>
      </c>
      <c r="G187" s="3568" t="s">
        <v>4122</v>
      </c>
      <c r="H187" s="3517"/>
      <c r="I187" s="3517">
        <v>24.3</v>
      </c>
      <c r="J187" s="3517" t="s">
        <v>4123</v>
      </c>
      <c r="K187" s="3605">
        <v>50</v>
      </c>
      <c r="L187" s="3605"/>
      <c r="M187" s="3517" t="s">
        <v>4124</v>
      </c>
      <c r="N187" s="3519">
        <v>44409</v>
      </c>
      <c r="O187" s="3519">
        <v>45869</v>
      </c>
      <c r="W187" s="3519">
        <v>44409</v>
      </c>
      <c r="X187" s="3519">
        <v>44773</v>
      </c>
      <c r="Y187" s="3515">
        <f>137500/90/578</f>
        <v>2.6432141484044598</v>
      </c>
      <c r="AA187" s="3519">
        <v>44774</v>
      </c>
      <c r="AB187" s="3519">
        <v>45138</v>
      </c>
      <c r="AC187" s="3515">
        <f>137500/90/578</f>
        <v>2.6432141484044598</v>
      </c>
      <c r="AD187" s="3520"/>
      <c r="AE187" s="3519">
        <v>45139</v>
      </c>
      <c r="AF187" s="3519">
        <v>45504</v>
      </c>
      <c r="AG187" s="3515">
        <f>144375/90/578</f>
        <v>2.7753748558246829</v>
      </c>
      <c r="AH187" s="3520"/>
      <c r="AI187" s="3519">
        <v>45505</v>
      </c>
      <c r="AJ187" s="3519">
        <v>45869</v>
      </c>
      <c r="AK187" s="3515">
        <f>144375/90/578</f>
        <v>2.7753748558246829</v>
      </c>
      <c r="AL187" s="3520"/>
      <c r="AM187" s="3519"/>
      <c r="AN187" s="3519"/>
      <c r="AQ187" s="3519"/>
      <c r="AR187" s="3519"/>
      <c r="AS187" s="3521"/>
      <c r="AU187" s="3520"/>
      <c r="AV187" s="3522"/>
      <c r="AW187" s="3522"/>
      <c r="AY187" s="3520"/>
      <c r="AZ187" s="3522"/>
      <c r="BA187" s="3522"/>
      <c r="BC187" s="3520"/>
    </row>
    <row r="188" spans="1:55" s="3515" customFormat="1">
      <c r="A188" s="3515" t="s">
        <v>4099</v>
      </c>
      <c r="B188" s="3515" t="e">
        <f>B186+1</f>
        <v>#REF!</v>
      </c>
      <c r="E188" s="3515" t="s">
        <v>4131</v>
      </c>
      <c r="F188" s="3515" t="e">
        <f>INDEX([7]总表!$B$10:$B$220,MATCH(G188,[7]总表!$F$10:$F$220,0))</f>
        <v>#N/A</v>
      </c>
      <c r="G188" s="3595" t="s">
        <v>4115</v>
      </c>
      <c r="H188" s="3517"/>
      <c r="I188" s="3517">
        <v>24.3</v>
      </c>
      <c r="J188" s="3517"/>
      <c r="K188" s="3517"/>
      <c r="L188" s="3517"/>
      <c r="M188" s="3517"/>
      <c r="N188" s="3519"/>
      <c r="O188" s="3519"/>
      <c r="S188" s="3515" t="s">
        <v>3624</v>
      </c>
      <c r="W188" s="3519"/>
      <c r="X188" s="3519"/>
      <c r="AA188" s="3519"/>
      <c r="AB188" s="3519"/>
      <c r="AD188" s="3520"/>
      <c r="AE188" s="3519"/>
      <c r="AF188" s="3519"/>
      <c r="AH188" s="3520"/>
      <c r="AI188" s="3519"/>
      <c r="AJ188" s="3519"/>
      <c r="AL188" s="3520"/>
      <c r="AM188" s="3519"/>
      <c r="AN188" s="3519"/>
      <c r="AQ188" s="3519"/>
      <c r="AR188" s="3519"/>
      <c r="AS188" s="3521"/>
      <c r="AU188" s="3520"/>
      <c r="AV188" s="3522"/>
      <c r="AW188" s="3522"/>
      <c r="AY188" s="3520"/>
      <c r="AZ188" s="3522"/>
      <c r="BA188" s="3522"/>
      <c r="BC188" s="3520"/>
    </row>
    <row r="189" spans="1:55" s="3515" customFormat="1">
      <c r="E189" s="3515" t="s">
        <v>4131</v>
      </c>
      <c r="F189" s="3568" t="s">
        <v>4091</v>
      </c>
      <c r="G189" s="3568" t="s">
        <v>4122</v>
      </c>
      <c r="H189" s="3517"/>
      <c r="I189" s="3517">
        <v>24.3</v>
      </c>
      <c r="J189" s="3517" t="s">
        <v>4123</v>
      </c>
      <c r="K189" s="3605">
        <v>50</v>
      </c>
      <c r="L189" s="3605"/>
      <c r="M189" s="3517" t="s">
        <v>4124</v>
      </c>
      <c r="N189" s="3519">
        <v>44409</v>
      </c>
      <c r="O189" s="3519">
        <v>45869</v>
      </c>
      <c r="W189" s="3519">
        <v>44409</v>
      </c>
      <c r="X189" s="3519">
        <v>44773</v>
      </c>
      <c r="Y189" s="3515">
        <f>137500/90/578</f>
        <v>2.6432141484044598</v>
      </c>
      <c r="AA189" s="3519">
        <v>44774</v>
      </c>
      <c r="AB189" s="3519">
        <v>45138</v>
      </c>
      <c r="AC189" s="3515">
        <f>137500/90/578</f>
        <v>2.6432141484044598</v>
      </c>
      <c r="AD189" s="3520"/>
      <c r="AE189" s="3519">
        <v>45139</v>
      </c>
      <c r="AF189" s="3519">
        <v>45504</v>
      </c>
      <c r="AG189" s="3515">
        <f>144375/90/578</f>
        <v>2.7753748558246829</v>
      </c>
      <c r="AH189" s="3520"/>
      <c r="AI189" s="3519">
        <v>45505</v>
      </c>
      <c r="AJ189" s="3519">
        <v>45869</v>
      </c>
      <c r="AK189" s="3515">
        <f>144375/90/578</f>
        <v>2.7753748558246829</v>
      </c>
      <c r="AL189" s="3520"/>
      <c r="AM189" s="3519"/>
      <c r="AN189" s="3519"/>
      <c r="AQ189" s="3519"/>
      <c r="AR189" s="3519"/>
      <c r="AS189" s="3521"/>
      <c r="AU189" s="3520"/>
      <c r="AV189" s="3522"/>
      <c r="AW189" s="3522"/>
      <c r="AY189" s="3520"/>
      <c r="AZ189" s="3522"/>
      <c r="BA189" s="3522"/>
      <c r="BC189" s="3520"/>
    </row>
    <row r="190" spans="1:55" s="3515" customFormat="1">
      <c r="A190" s="3515" t="s">
        <v>4099</v>
      </c>
      <c r="B190" s="3515" t="e">
        <f>B188+1</f>
        <v>#REF!</v>
      </c>
      <c r="E190" s="3515" t="s">
        <v>4132</v>
      </c>
      <c r="F190" s="3515" t="e">
        <f>INDEX([7]总表!$B$10:$B$220,MATCH(G190,[7]总表!$F$10:$F$220,0))</f>
        <v>#N/A</v>
      </c>
      <c r="G190" s="3595" t="s">
        <v>4115</v>
      </c>
      <c r="H190" s="3517"/>
      <c r="I190" s="3517">
        <v>24.3</v>
      </c>
      <c r="J190" s="3517"/>
      <c r="K190" s="3517"/>
      <c r="L190" s="3517"/>
      <c r="M190" s="3517"/>
      <c r="N190" s="3519"/>
      <c r="O190" s="3519"/>
      <c r="S190" s="3515" t="s">
        <v>3624</v>
      </c>
      <c r="W190" s="3519"/>
      <c r="X190" s="3519"/>
      <c r="AA190" s="3519"/>
      <c r="AB190" s="3519"/>
      <c r="AD190" s="3520"/>
      <c r="AE190" s="3519"/>
      <c r="AF190" s="3519"/>
      <c r="AH190" s="3520"/>
      <c r="AI190" s="3519"/>
      <c r="AJ190" s="3519"/>
      <c r="AL190" s="3520"/>
      <c r="AM190" s="3519"/>
      <c r="AN190" s="3519"/>
      <c r="AQ190" s="3519"/>
      <c r="AR190" s="3519"/>
      <c r="AS190" s="3521"/>
      <c r="AU190" s="3520"/>
      <c r="AV190" s="3522"/>
      <c r="AW190" s="3522"/>
      <c r="AY190" s="3520"/>
      <c r="AZ190" s="3522"/>
      <c r="BA190" s="3522"/>
      <c r="BC190" s="3520"/>
    </row>
    <row r="191" spans="1:55" s="3515" customFormat="1">
      <c r="E191" s="3515" t="s">
        <v>4132</v>
      </c>
      <c r="F191" s="3568" t="s">
        <v>4091</v>
      </c>
      <c r="G191" s="3568" t="s">
        <v>4122</v>
      </c>
      <c r="H191" s="3517"/>
      <c r="I191" s="3517">
        <v>24.3</v>
      </c>
      <c r="J191" s="3517" t="s">
        <v>4123</v>
      </c>
      <c r="K191" s="3605">
        <v>50</v>
      </c>
      <c r="L191" s="3605"/>
      <c r="M191" s="3517" t="s">
        <v>4124</v>
      </c>
      <c r="N191" s="3519">
        <v>44409</v>
      </c>
      <c r="O191" s="3519">
        <v>45869</v>
      </c>
      <c r="W191" s="3519">
        <v>44409</v>
      </c>
      <c r="X191" s="3519">
        <v>44773</v>
      </c>
      <c r="Y191" s="3515">
        <f>137500/90/578</f>
        <v>2.6432141484044598</v>
      </c>
      <c r="AA191" s="3519">
        <v>44774</v>
      </c>
      <c r="AB191" s="3519">
        <v>45138</v>
      </c>
      <c r="AC191" s="3515">
        <f>137500/90/578</f>
        <v>2.6432141484044598</v>
      </c>
      <c r="AD191" s="3520"/>
      <c r="AE191" s="3519">
        <v>45139</v>
      </c>
      <c r="AF191" s="3519">
        <v>45504</v>
      </c>
      <c r="AG191" s="3515">
        <f>144375/90/578</f>
        <v>2.7753748558246829</v>
      </c>
      <c r="AH191" s="3520"/>
      <c r="AI191" s="3519">
        <v>45505</v>
      </c>
      <c r="AJ191" s="3519">
        <v>45869</v>
      </c>
      <c r="AK191" s="3515">
        <f>144375/90/578</f>
        <v>2.7753748558246829</v>
      </c>
      <c r="AL191" s="3520"/>
      <c r="AM191" s="3519"/>
      <c r="AN191" s="3519"/>
      <c r="AQ191" s="3519"/>
      <c r="AR191" s="3519"/>
      <c r="AS191" s="3521"/>
      <c r="AU191" s="3520"/>
      <c r="AV191" s="3522"/>
      <c r="AW191" s="3522"/>
      <c r="AY191" s="3520"/>
      <c r="AZ191" s="3522"/>
      <c r="BA191" s="3522"/>
      <c r="BC191" s="3520"/>
    </row>
    <row r="192" spans="1:55" s="3535" customFormat="1" ht="18" customHeight="1">
      <c r="A192" s="3535" t="s">
        <v>4099</v>
      </c>
      <c r="B192" s="3535" t="e">
        <f>B190+1</f>
        <v>#REF!</v>
      </c>
      <c r="E192" s="3535" t="s">
        <v>4133</v>
      </c>
      <c r="F192" s="3535" t="e">
        <f>INDEX([7]总表!$B$10:$B$220,MATCH(G192,[7]总表!$F$10:$F$220,0))</f>
        <v>#N/A</v>
      </c>
      <c r="G192" s="3595" t="s">
        <v>4115</v>
      </c>
      <c r="H192" s="3536"/>
      <c r="I192" s="3536">
        <v>24.3</v>
      </c>
      <c r="J192" s="3536"/>
      <c r="K192" s="3536"/>
      <c r="L192" s="3536"/>
      <c r="M192" s="3536"/>
      <c r="N192" s="3538"/>
      <c r="O192" s="3538"/>
      <c r="S192" s="3535" t="s">
        <v>3624</v>
      </c>
      <c r="W192" s="3538"/>
      <c r="X192" s="3538"/>
      <c r="AA192" s="3538"/>
      <c r="AB192" s="3538"/>
      <c r="AD192" s="3540"/>
      <c r="AE192" s="3538"/>
      <c r="AF192" s="3538"/>
      <c r="AH192" s="3540"/>
      <c r="AI192" s="3538"/>
      <c r="AJ192" s="3538"/>
      <c r="AL192" s="3540"/>
      <c r="AM192" s="3538"/>
      <c r="AN192" s="3538"/>
      <c r="AQ192" s="3538"/>
      <c r="AR192" s="3538"/>
      <c r="AS192" s="3541"/>
      <c r="AU192" s="3540"/>
      <c r="AV192" s="3542"/>
      <c r="AW192" s="3542"/>
      <c r="AY192" s="3540"/>
      <c r="AZ192" s="3542"/>
      <c r="BA192" s="3542"/>
      <c r="BC192" s="3540"/>
    </row>
    <row r="193" spans="1:78" s="3602" customFormat="1" ht="18" customHeight="1">
      <c r="A193" s="3535"/>
      <c r="B193" s="3535"/>
      <c r="E193" s="3535" t="s">
        <v>4133</v>
      </c>
      <c r="F193" s="3586" t="s">
        <v>4091</v>
      </c>
      <c r="G193" s="3535" t="s">
        <v>4134</v>
      </c>
      <c r="H193" s="3536"/>
      <c r="I193" s="3536">
        <v>24.3</v>
      </c>
      <c r="J193" s="3536">
        <f>39/1.05</f>
        <v>37.142857142857139</v>
      </c>
      <c r="K193" s="3536">
        <v>37</v>
      </c>
      <c r="L193" s="3536"/>
      <c r="M193" s="3537" t="s">
        <v>3385</v>
      </c>
      <c r="N193" s="3538">
        <v>44531</v>
      </c>
      <c r="O193" s="3538">
        <v>44895</v>
      </c>
      <c r="P193" s="3535" t="s">
        <v>4135</v>
      </c>
      <c r="S193" s="3535"/>
      <c r="W193" s="3538">
        <v>44531</v>
      </c>
      <c r="X193" s="3538">
        <v>44895</v>
      </c>
      <c r="Y193" s="3535">
        <f>39/1.05</f>
        <v>37.142857142857139</v>
      </c>
      <c r="Z193" s="3535"/>
      <c r="AA193" s="3538"/>
      <c r="AB193" s="3538"/>
      <c r="AC193" s="3535"/>
      <c r="AD193" s="3540"/>
      <c r="AE193" s="3538"/>
      <c r="AF193" s="3538"/>
      <c r="AG193" s="3535"/>
      <c r="AH193" s="3540"/>
      <c r="AI193" s="3538"/>
      <c r="AJ193" s="3538"/>
      <c r="AK193" s="3535"/>
      <c r="AL193" s="3540"/>
      <c r="AM193" s="3538"/>
      <c r="AN193" s="3538"/>
      <c r="AO193" s="3535"/>
      <c r="AP193" s="3535"/>
      <c r="AQ193" s="3538"/>
      <c r="AR193" s="3538"/>
      <c r="AS193" s="3541"/>
      <c r="AT193" s="3535"/>
      <c r="AU193" s="3540"/>
      <c r="AV193" s="3542"/>
      <c r="AW193" s="3542"/>
      <c r="AX193" s="3535"/>
      <c r="AY193" s="3540"/>
      <c r="AZ193" s="3542"/>
      <c r="BA193" s="3542"/>
      <c r="BB193" s="3535"/>
      <c r="BC193" s="3540"/>
      <c r="BD193" s="3535"/>
      <c r="BE193" s="3535"/>
      <c r="BF193" s="3535"/>
      <c r="BG193" s="3535"/>
      <c r="BH193" s="3535"/>
      <c r="BI193" s="3535"/>
      <c r="BJ193" s="3535"/>
      <c r="BK193" s="3535"/>
      <c r="BL193" s="3535"/>
      <c r="BM193" s="3535"/>
      <c r="BN193" s="3535"/>
      <c r="BO193" s="3535"/>
      <c r="BP193" s="3535"/>
      <c r="BQ193" s="3535"/>
      <c r="BR193" s="3535"/>
      <c r="BS193" s="3535"/>
      <c r="BT193" s="3535"/>
      <c r="BU193" s="3535"/>
      <c r="BV193" s="3535"/>
      <c r="BW193" s="3535"/>
      <c r="BX193" s="3535"/>
      <c r="BY193" s="3535"/>
      <c r="BZ193" s="3535"/>
    </row>
    <row r="194" spans="1:78" s="3515" customFormat="1">
      <c r="A194" s="3515" t="s">
        <v>4099</v>
      </c>
      <c r="B194" s="3515" t="e">
        <f>B192+1</f>
        <v>#REF!</v>
      </c>
      <c r="E194" s="3515" t="s">
        <v>4088</v>
      </c>
      <c r="F194" s="3515" t="s">
        <v>4091</v>
      </c>
      <c r="G194" s="3595" t="s">
        <v>4115</v>
      </c>
      <c r="H194" s="3517"/>
      <c r="I194" s="3517">
        <v>12.9</v>
      </c>
      <c r="J194" s="3517"/>
      <c r="K194" s="3517"/>
      <c r="L194" s="3517"/>
      <c r="M194" s="3517"/>
      <c r="N194" s="3519"/>
      <c r="O194" s="3519"/>
      <c r="S194" s="3515" t="s">
        <v>3624</v>
      </c>
      <c r="W194" s="3519"/>
      <c r="X194" s="3519"/>
      <c r="AA194" s="3519"/>
      <c r="AB194" s="3519"/>
      <c r="AD194" s="3520"/>
      <c r="AE194" s="3519"/>
      <c r="AF194" s="3519"/>
      <c r="AH194" s="3520"/>
      <c r="AI194" s="3519"/>
      <c r="AJ194" s="3519"/>
      <c r="AL194" s="3520"/>
      <c r="AM194" s="3519"/>
      <c r="AN194" s="3519"/>
      <c r="AQ194" s="3519"/>
      <c r="AR194" s="3519"/>
      <c r="AS194" s="3521"/>
      <c r="AU194" s="3520"/>
      <c r="AV194" s="3522"/>
      <c r="AW194" s="3522"/>
      <c r="AY194" s="3520"/>
      <c r="AZ194" s="3522"/>
      <c r="BA194" s="3522"/>
      <c r="BC194" s="3520"/>
    </row>
    <row r="195" spans="1:78" s="3515" customFormat="1">
      <c r="E195" s="3515" t="s">
        <v>4088</v>
      </c>
      <c r="F195" s="3568" t="s">
        <v>4091</v>
      </c>
      <c r="G195" s="3595" t="s">
        <v>4115</v>
      </c>
      <c r="H195" s="3517"/>
      <c r="I195" s="3517">
        <v>12.9</v>
      </c>
      <c r="J195" s="3517"/>
      <c r="K195" s="3517"/>
      <c r="L195" s="3517"/>
      <c r="M195" s="3517"/>
      <c r="N195" s="3519"/>
      <c r="O195" s="3519"/>
      <c r="W195" s="3519"/>
      <c r="X195" s="3519"/>
      <c r="AA195" s="3519"/>
      <c r="AB195" s="3519"/>
      <c r="AD195" s="3520"/>
      <c r="AE195" s="3519"/>
      <c r="AF195" s="3519"/>
      <c r="AH195" s="3520"/>
      <c r="AI195" s="3519"/>
      <c r="AJ195" s="3519"/>
      <c r="AL195" s="3520"/>
      <c r="AM195" s="3519"/>
      <c r="AN195" s="3519"/>
      <c r="AQ195" s="3519"/>
      <c r="AR195" s="3519"/>
      <c r="AS195" s="3521"/>
      <c r="AU195" s="3520"/>
      <c r="AV195" s="3522"/>
      <c r="AW195" s="3522"/>
      <c r="AY195" s="3520"/>
      <c r="AZ195" s="3522"/>
      <c r="BA195" s="3522"/>
      <c r="BC195" s="3520"/>
    </row>
    <row r="196" spans="1:78" s="3515" customFormat="1">
      <c r="A196" s="3515" t="s">
        <v>4099</v>
      </c>
      <c r="B196" s="3515" t="e">
        <f>B194+1</f>
        <v>#REF!</v>
      </c>
      <c r="E196" s="3515" t="s">
        <v>4136</v>
      </c>
      <c r="F196" s="3515" t="e">
        <f>INDEX([7]总表!$B$10:$B$220,MATCH(G196,[7]总表!$F$10:$F$220,0))</f>
        <v>#N/A</v>
      </c>
      <c r="G196" s="3595" t="s">
        <v>4115</v>
      </c>
      <c r="H196" s="3517"/>
      <c r="I196" s="3517">
        <v>24.3</v>
      </c>
      <c r="J196" s="3517"/>
      <c r="K196" s="3517"/>
      <c r="L196" s="3517"/>
      <c r="M196" s="3517"/>
      <c r="N196" s="3519"/>
      <c r="O196" s="3519"/>
      <c r="S196" s="3515" t="s">
        <v>3624</v>
      </c>
      <c r="W196" s="3519"/>
      <c r="X196" s="3519"/>
      <c r="AA196" s="3519"/>
      <c r="AB196" s="3519"/>
      <c r="AD196" s="3520"/>
      <c r="AE196" s="3519"/>
      <c r="AF196" s="3519"/>
      <c r="AH196" s="3520"/>
      <c r="AI196" s="3519"/>
      <c r="AJ196" s="3519"/>
      <c r="AL196" s="3520"/>
      <c r="AM196" s="3519"/>
      <c r="AN196" s="3519"/>
      <c r="AQ196" s="3519"/>
      <c r="AR196" s="3519"/>
      <c r="AS196" s="3521"/>
      <c r="AU196" s="3520"/>
      <c r="AV196" s="3522"/>
      <c r="AW196" s="3522"/>
      <c r="AY196" s="3520"/>
      <c r="AZ196" s="3522"/>
      <c r="BA196" s="3522"/>
      <c r="BC196" s="3520"/>
    </row>
    <row r="197" spans="1:78" s="3515" customFormat="1">
      <c r="E197" s="3515" t="s">
        <v>4136</v>
      </c>
      <c r="F197" s="3568" t="s">
        <v>4091</v>
      </c>
      <c r="G197" s="3568" t="s">
        <v>4122</v>
      </c>
      <c r="H197" s="3517"/>
      <c r="I197" s="3517">
        <v>24.3</v>
      </c>
      <c r="J197" s="3517" t="s">
        <v>4123</v>
      </c>
      <c r="K197" s="3605">
        <v>50</v>
      </c>
      <c r="L197" s="3605"/>
      <c r="M197" s="3517" t="s">
        <v>4124</v>
      </c>
      <c r="N197" s="3519">
        <v>44409</v>
      </c>
      <c r="O197" s="3519">
        <v>45869</v>
      </c>
      <c r="W197" s="3519">
        <v>44409</v>
      </c>
      <c r="X197" s="3519">
        <v>44773</v>
      </c>
      <c r="Y197" s="3515">
        <f>137500/90/578</f>
        <v>2.6432141484044598</v>
      </c>
      <c r="AA197" s="3519">
        <v>44774</v>
      </c>
      <c r="AB197" s="3519">
        <v>45138</v>
      </c>
      <c r="AC197" s="3515">
        <f>137500/90/578</f>
        <v>2.6432141484044598</v>
      </c>
      <c r="AD197" s="3520"/>
      <c r="AE197" s="3519">
        <v>45139</v>
      </c>
      <c r="AF197" s="3519">
        <v>45504</v>
      </c>
      <c r="AG197" s="3515">
        <f>144375/90/578</f>
        <v>2.7753748558246829</v>
      </c>
      <c r="AH197" s="3520"/>
      <c r="AI197" s="3519">
        <v>45505</v>
      </c>
      <c r="AJ197" s="3519">
        <v>45869</v>
      </c>
      <c r="AK197" s="3515">
        <f>144375/90/578</f>
        <v>2.7753748558246829</v>
      </c>
      <c r="AL197" s="3520"/>
      <c r="AM197" s="3519"/>
      <c r="AN197" s="3519"/>
      <c r="AQ197" s="3519"/>
      <c r="AR197" s="3519"/>
      <c r="AS197" s="3521"/>
      <c r="AU197" s="3520"/>
      <c r="AV197" s="3522"/>
      <c r="AW197" s="3522"/>
      <c r="AY197" s="3520"/>
      <c r="AZ197" s="3522"/>
      <c r="BA197" s="3522"/>
      <c r="BC197" s="3520"/>
    </row>
    <row r="198" spans="1:78" s="3498" customFormat="1" ht="76.5">
      <c r="A198" s="3498" t="s">
        <v>4099</v>
      </c>
      <c r="B198" s="3498" t="e">
        <f>B196+1</f>
        <v>#REF!</v>
      </c>
      <c r="E198" s="3498" t="s">
        <v>4137</v>
      </c>
      <c r="F198" s="3498" t="s">
        <v>4091</v>
      </c>
      <c r="G198" s="3603" t="s">
        <v>4138</v>
      </c>
      <c r="H198" s="3507"/>
      <c r="I198" s="3507">
        <v>24.3</v>
      </c>
      <c r="J198" s="3493" t="s">
        <v>4139</v>
      </c>
      <c r="K198" s="3493">
        <v>23</v>
      </c>
      <c r="L198" s="3493"/>
      <c r="M198" s="3507" t="s">
        <v>4140</v>
      </c>
      <c r="N198" s="3508">
        <v>45098</v>
      </c>
      <c r="O198" s="3508">
        <v>45828</v>
      </c>
      <c r="S198" s="3498" t="s">
        <v>3624</v>
      </c>
      <c r="W198" s="3508">
        <v>45098</v>
      </c>
      <c r="X198" s="3508">
        <v>45230</v>
      </c>
      <c r="Y198" s="3498">
        <f>23/1.05</f>
        <v>21.904761904761905</v>
      </c>
      <c r="AA198" s="3508">
        <v>45231</v>
      </c>
      <c r="AB198" s="3508">
        <v>45351</v>
      </c>
      <c r="AC198" s="3498">
        <f>11.5/1.05</f>
        <v>10.952380952380953</v>
      </c>
      <c r="AD198" s="3510"/>
      <c r="AE198" s="3508">
        <v>45352</v>
      </c>
      <c r="AF198" s="3508">
        <v>45463</v>
      </c>
      <c r="AG198" s="3498">
        <f>23/1.05</f>
        <v>21.904761904761905</v>
      </c>
      <c r="AH198" s="3510"/>
      <c r="AI198" s="3508">
        <v>45464</v>
      </c>
      <c r="AJ198" s="3508">
        <v>45596</v>
      </c>
      <c r="AK198" s="3498">
        <f>24/1.05</f>
        <v>22.857142857142858</v>
      </c>
      <c r="AL198" s="3510"/>
      <c r="AM198" s="3508">
        <v>45597</v>
      </c>
      <c r="AN198" s="3508">
        <v>45716</v>
      </c>
      <c r="AO198" s="3498">
        <f>12.5/1.05</f>
        <v>11.904761904761905</v>
      </c>
      <c r="AQ198" s="3508">
        <v>45717</v>
      </c>
      <c r="AR198" s="3508">
        <v>45828</v>
      </c>
      <c r="AS198" s="3511">
        <f>24/1.05</f>
        <v>22.857142857142858</v>
      </c>
      <c r="AU198" s="3510"/>
      <c r="AV198" s="3509"/>
      <c r="AW198" s="3509"/>
      <c r="AY198" s="3510"/>
      <c r="AZ198" s="3509"/>
      <c r="BA198" s="3509"/>
      <c r="BC198" s="3510"/>
    </row>
    <row r="199" spans="1:78" s="3515" customFormat="1">
      <c r="A199" s="3515" t="s">
        <v>4099</v>
      </c>
      <c r="B199" s="3515" t="e">
        <f>B198+1</f>
        <v>#REF!</v>
      </c>
      <c r="E199" s="3515" t="s">
        <v>4141</v>
      </c>
      <c r="F199" s="3515" t="e">
        <f>INDEX([7]总表!$B$10:$B$220,MATCH(G199,[7]总表!$F$10:$F$220,0))</f>
        <v>#N/A</v>
      </c>
      <c r="G199" s="3595" t="s">
        <v>4115</v>
      </c>
      <c r="H199" s="3517"/>
      <c r="I199" s="3517">
        <v>24.3</v>
      </c>
      <c r="J199" s="3517"/>
      <c r="K199" s="3517"/>
      <c r="L199" s="3517"/>
      <c r="M199" s="3517"/>
      <c r="N199" s="3519"/>
      <c r="O199" s="3519"/>
      <c r="S199" s="3515" t="s">
        <v>3624</v>
      </c>
      <c r="W199" s="3519"/>
      <c r="X199" s="3519"/>
      <c r="AA199" s="3519"/>
      <c r="AB199" s="3519"/>
      <c r="AD199" s="3520"/>
      <c r="AE199" s="3519"/>
      <c r="AF199" s="3519"/>
      <c r="AH199" s="3520"/>
      <c r="AI199" s="3519"/>
      <c r="AJ199" s="3519"/>
      <c r="AL199" s="3520"/>
      <c r="AM199" s="3519"/>
      <c r="AN199" s="3519"/>
      <c r="AQ199" s="3519"/>
      <c r="AR199" s="3519"/>
      <c r="AS199" s="3521"/>
      <c r="AU199" s="3520"/>
      <c r="AV199" s="3522"/>
      <c r="AW199" s="3522"/>
      <c r="AY199" s="3520"/>
      <c r="AZ199" s="3522"/>
      <c r="BA199" s="3522"/>
      <c r="BC199" s="3520"/>
    </row>
    <row r="200" spans="1:78" s="3564" customFormat="1" ht="15.75">
      <c r="A200" s="3515"/>
      <c r="B200" s="3515"/>
      <c r="E200" s="3515" t="s">
        <v>4141</v>
      </c>
      <c r="F200" s="3568" t="s">
        <v>4091</v>
      </c>
      <c r="G200" s="3515" t="s">
        <v>3937</v>
      </c>
      <c r="H200" s="3517"/>
      <c r="I200" s="3517">
        <v>48.6</v>
      </c>
      <c r="J200" s="3517">
        <v>22.5</v>
      </c>
      <c r="K200" s="3605">
        <v>22.5</v>
      </c>
      <c r="L200" s="3605"/>
      <c r="M200" s="3517"/>
      <c r="N200" s="3519">
        <v>44409</v>
      </c>
      <c r="O200" s="3519">
        <v>44773</v>
      </c>
      <c r="P200" s="3515" t="s">
        <v>3647</v>
      </c>
      <c r="S200" s="3515"/>
      <c r="W200" s="3519">
        <v>44409</v>
      </c>
      <c r="X200" s="3519">
        <v>44773</v>
      </c>
      <c r="Y200" s="3515">
        <f>22.5/1.05</f>
        <v>21.428571428571427</v>
      </c>
      <c r="Z200" s="3515"/>
      <c r="AA200" s="3519"/>
      <c r="AB200" s="3519"/>
      <c r="AC200" s="3515"/>
      <c r="AD200" s="3520"/>
      <c r="AE200" s="3519"/>
      <c r="AF200" s="3519"/>
      <c r="AG200" s="3515"/>
      <c r="AH200" s="3520"/>
      <c r="AI200" s="3519"/>
      <c r="AJ200" s="3519"/>
      <c r="AK200" s="3515"/>
      <c r="AL200" s="3520"/>
      <c r="AM200" s="3519"/>
      <c r="AN200" s="3519"/>
      <c r="AO200" s="3515"/>
      <c r="AP200" s="3515"/>
      <c r="AQ200" s="3519"/>
      <c r="AR200" s="3519"/>
      <c r="AS200" s="3521"/>
      <c r="AT200" s="3515"/>
      <c r="AU200" s="3520"/>
      <c r="AV200" s="3522"/>
      <c r="AW200" s="3522"/>
      <c r="AX200" s="3515"/>
      <c r="AY200" s="3520"/>
      <c r="AZ200" s="3522"/>
      <c r="BA200" s="3522"/>
      <c r="BB200" s="3515"/>
      <c r="BC200" s="3520"/>
      <c r="BD200" s="3515"/>
      <c r="BE200" s="3515"/>
      <c r="BF200" s="3515"/>
      <c r="BG200" s="3515"/>
      <c r="BH200" s="3515"/>
      <c r="BI200" s="3515"/>
      <c r="BJ200" s="3515"/>
      <c r="BK200" s="3515"/>
      <c r="BL200" s="3515"/>
      <c r="BM200" s="3515"/>
      <c r="BN200" s="3515"/>
      <c r="BO200" s="3515"/>
      <c r="BP200" s="3515"/>
      <c r="BQ200" s="3515"/>
      <c r="BR200" s="3515"/>
      <c r="BS200" s="3515"/>
      <c r="BT200" s="3515"/>
      <c r="BU200" s="3515"/>
      <c r="BV200" s="3515"/>
      <c r="BW200" s="3515"/>
      <c r="BX200" s="3515"/>
      <c r="BY200" s="3515"/>
      <c r="BZ200" s="3515"/>
    </row>
    <row r="201" spans="1:78" s="3515" customFormat="1">
      <c r="A201" s="3515" t="s">
        <v>4099</v>
      </c>
      <c r="B201" s="3515" t="e">
        <f>B199+1</f>
        <v>#REF!</v>
      </c>
      <c r="E201" s="3515" t="s">
        <v>4142</v>
      </c>
      <c r="F201" s="3515" t="s">
        <v>4091</v>
      </c>
      <c r="G201" s="3568" t="s">
        <v>4122</v>
      </c>
      <c r="H201" s="3517"/>
      <c r="I201" s="3517">
        <v>24.3</v>
      </c>
      <c r="J201" s="3517" t="s">
        <v>4123</v>
      </c>
      <c r="K201" s="3605">
        <v>50</v>
      </c>
      <c r="L201" s="3605"/>
      <c r="M201" s="3517" t="s">
        <v>4124</v>
      </c>
      <c r="N201" s="3519">
        <v>44409</v>
      </c>
      <c r="O201" s="3519">
        <v>45869</v>
      </c>
      <c r="P201" s="3515" t="s">
        <v>3600</v>
      </c>
      <c r="S201" s="3515" t="s">
        <v>3624</v>
      </c>
      <c r="W201" s="3519">
        <v>44409</v>
      </c>
      <c r="X201" s="3519">
        <v>44773</v>
      </c>
      <c r="Y201" s="3515">
        <f>137500/90/578</f>
        <v>2.6432141484044598</v>
      </c>
      <c r="AA201" s="3519">
        <v>44774</v>
      </c>
      <c r="AB201" s="3519">
        <v>45138</v>
      </c>
      <c r="AC201" s="3515">
        <f>137500/90/578</f>
        <v>2.6432141484044598</v>
      </c>
      <c r="AD201" s="3520"/>
      <c r="AE201" s="3519">
        <v>45139</v>
      </c>
      <c r="AF201" s="3519">
        <v>45504</v>
      </c>
      <c r="AG201" s="3515">
        <f>144375/90/578</f>
        <v>2.7753748558246829</v>
      </c>
      <c r="AH201" s="3520"/>
      <c r="AI201" s="3519">
        <v>45505</v>
      </c>
      <c r="AJ201" s="3519">
        <v>45869</v>
      </c>
      <c r="AK201" s="3515">
        <f>144375/90/578</f>
        <v>2.7753748558246829</v>
      </c>
      <c r="AL201" s="3520"/>
      <c r="AM201" s="3519"/>
      <c r="AN201" s="3519"/>
      <c r="AQ201" s="3519"/>
      <c r="AR201" s="3519"/>
      <c r="AS201" s="3521"/>
      <c r="AU201" s="3520"/>
      <c r="AV201" s="3522"/>
      <c r="AW201" s="3522"/>
      <c r="AY201" s="3520"/>
      <c r="AZ201" s="3522"/>
      <c r="BA201" s="3522"/>
      <c r="BC201" s="3520"/>
    </row>
    <row r="202" spans="1:78" s="3515" customFormat="1">
      <c r="A202" s="3515" t="s">
        <v>4099</v>
      </c>
      <c r="B202" s="3515" t="e">
        <f>B201+1</f>
        <v>#REF!</v>
      </c>
      <c r="E202" s="3515" t="s">
        <v>4143</v>
      </c>
      <c r="F202" s="3515" t="s">
        <v>4091</v>
      </c>
      <c r="G202" s="3568" t="s">
        <v>4122</v>
      </c>
      <c r="H202" s="3517"/>
      <c r="I202" s="3517">
        <v>24.3</v>
      </c>
      <c r="J202" s="3517" t="s">
        <v>4123</v>
      </c>
      <c r="K202" s="3605">
        <v>50</v>
      </c>
      <c r="L202" s="3605"/>
      <c r="M202" s="3517" t="s">
        <v>4124</v>
      </c>
      <c r="N202" s="3519">
        <v>44409</v>
      </c>
      <c r="O202" s="3519">
        <v>45869</v>
      </c>
      <c r="P202" s="3515" t="s">
        <v>3600</v>
      </c>
      <c r="S202" s="3515" t="s">
        <v>3624</v>
      </c>
      <c r="W202" s="3519">
        <v>44409</v>
      </c>
      <c r="X202" s="3519">
        <v>44773</v>
      </c>
      <c r="Y202" s="3515">
        <f>137500/90/578</f>
        <v>2.6432141484044598</v>
      </c>
      <c r="AA202" s="3519">
        <v>44774</v>
      </c>
      <c r="AB202" s="3519">
        <v>45138</v>
      </c>
      <c r="AC202" s="3515">
        <f>137500/90/578</f>
        <v>2.6432141484044598</v>
      </c>
      <c r="AD202" s="3520"/>
      <c r="AE202" s="3519">
        <v>45139</v>
      </c>
      <c r="AF202" s="3519">
        <v>45504</v>
      </c>
      <c r="AG202" s="3515">
        <f>144375/90/578</f>
        <v>2.7753748558246829</v>
      </c>
      <c r="AH202" s="3520"/>
      <c r="AI202" s="3519">
        <v>45505</v>
      </c>
      <c r="AJ202" s="3519">
        <v>45869</v>
      </c>
      <c r="AK202" s="3515">
        <f>144375/90/578</f>
        <v>2.7753748558246829</v>
      </c>
      <c r="AL202" s="3520"/>
      <c r="AM202" s="3519"/>
      <c r="AN202" s="3519"/>
      <c r="AQ202" s="3519"/>
      <c r="AR202" s="3519"/>
      <c r="AS202" s="3521"/>
      <c r="AU202" s="3520"/>
      <c r="AV202" s="3522"/>
      <c r="AW202" s="3522"/>
      <c r="AY202" s="3520"/>
      <c r="AZ202" s="3522"/>
      <c r="BA202" s="3522"/>
      <c r="BC202" s="3520"/>
    </row>
    <row r="203" spans="1:78" s="3515" customFormat="1" ht="22.15" customHeight="1">
      <c r="A203" s="3515" t="s">
        <v>4099</v>
      </c>
      <c r="B203" s="3515" t="e">
        <f>B202+1</f>
        <v>#REF!</v>
      </c>
      <c r="E203" s="3515" t="s">
        <v>4144</v>
      </c>
      <c r="F203" s="3515" t="s">
        <v>4091</v>
      </c>
      <c r="G203" s="3568" t="s">
        <v>4127</v>
      </c>
      <c r="H203" s="3517"/>
      <c r="I203" s="3517">
        <v>72.900000000000006</v>
      </c>
      <c r="J203" s="3517">
        <v>11.2</v>
      </c>
      <c r="K203" s="3605">
        <v>11.2</v>
      </c>
      <c r="L203" s="3605"/>
      <c r="M203" s="3517">
        <v>12.2</v>
      </c>
      <c r="N203" s="3519">
        <v>44440</v>
      </c>
      <c r="O203" s="3519">
        <v>45169</v>
      </c>
      <c r="P203" s="3515" t="s">
        <v>4128</v>
      </c>
      <c r="S203" s="3515" t="s">
        <v>3624</v>
      </c>
      <c r="W203" s="3519">
        <v>44256</v>
      </c>
      <c r="X203" s="3519">
        <v>44500</v>
      </c>
      <c r="Y203" s="3515">
        <f>25/1.05</f>
        <v>23.80952380952381</v>
      </c>
      <c r="AA203" s="3519">
        <v>44501</v>
      </c>
      <c r="AB203" s="3519">
        <v>44620</v>
      </c>
      <c r="AC203" s="3515">
        <f>19/1.05</f>
        <v>18.095238095238095</v>
      </c>
      <c r="AD203" s="3520"/>
      <c r="AE203" s="3519">
        <v>44621</v>
      </c>
      <c r="AF203" s="3519">
        <v>44865</v>
      </c>
      <c r="AG203" s="3515">
        <f>26/1.05</f>
        <v>24.761904761904759</v>
      </c>
      <c r="AH203" s="3520"/>
      <c r="AI203" s="3519">
        <v>44866</v>
      </c>
      <c r="AJ203" s="3519">
        <v>44957</v>
      </c>
      <c r="AK203" s="3515">
        <f>19/1.05</f>
        <v>18.095238095238095</v>
      </c>
      <c r="AL203" s="3520"/>
      <c r="AM203" s="3519"/>
      <c r="AN203" s="3519"/>
      <c r="AQ203" s="3519"/>
      <c r="AR203" s="3519"/>
      <c r="AS203" s="3521"/>
      <c r="AU203" s="3520"/>
      <c r="AV203" s="3522"/>
      <c r="AW203" s="3522"/>
      <c r="AY203" s="3520"/>
      <c r="AZ203" s="3522"/>
      <c r="BA203" s="3522"/>
      <c r="BC203" s="3520"/>
    </row>
    <row r="204" spans="1:78" s="3515" customFormat="1">
      <c r="A204" s="3515" t="s">
        <v>4099</v>
      </c>
      <c r="B204" s="3515" t="e">
        <f>B203+1</f>
        <v>#REF!</v>
      </c>
      <c r="E204" s="3515" t="s">
        <v>4145</v>
      </c>
      <c r="F204" s="3515" t="str">
        <f>INDEX([7]总表!$B$10:$B$220,MATCH(G204,[7]总表!$F$10:$F$220,0))</f>
        <v>集装箱</v>
      </c>
      <c r="G204" s="3515" t="s">
        <v>4146</v>
      </c>
      <c r="H204" s="3517"/>
      <c r="I204" s="3517">
        <v>24.3</v>
      </c>
      <c r="J204" s="3517">
        <v>32.5</v>
      </c>
      <c r="K204" s="3605">
        <v>32.5</v>
      </c>
      <c r="L204" s="3605"/>
      <c r="M204" s="3517">
        <v>33.5</v>
      </c>
      <c r="N204" s="3519">
        <v>43952</v>
      </c>
      <c r="O204" s="3519">
        <v>44681</v>
      </c>
      <c r="P204" s="3515" t="s">
        <v>3600</v>
      </c>
      <c r="S204" s="3515" t="s">
        <v>3624</v>
      </c>
      <c r="W204" s="3519">
        <f>N204</f>
        <v>43952</v>
      </c>
      <c r="X204" s="3519">
        <f>N204+365-1</f>
        <v>44316</v>
      </c>
      <c r="Y204" s="3515">
        <f>J204/1.05</f>
        <v>30.952380952380953</v>
      </c>
      <c r="AA204" s="3519">
        <f>X204+1</f>
        <v>44317</v>
      </c>
      <c r="AB204" s="3519">
        <f>O204</f>
        <v>44681</v>
      </c>
      <c r="AC204" s="3515">
        <f>M204/1.05</f>
        <v>31.904761904761905</v>
      </c>
      <c r="AD204" s="3520"/>
      <c r="AE204" s="3519"/>
      <c r="AF204" s="3519"/>
      <c r="AH204" s="3520"/>
      <c r="AI204" s="3519"/>
      <c r="AJ204" s="3519"/>
      <c r="AL204" s="3520"/>
      <c r="AM204" s="3519"/>
      <c r="AN204" s="3519"/>
      <c r="AQ204" s="3519"/>
      <c r="AR204" s="3519"/>
      <c r="AS204" s="3521"/>
      <c r="AU204" s="3520"/>
      <c r="AV204" s="3522"/>
      <c r="AW204" s="3522"/>
      <c r="AY204" s="3520"/>
      <c r="AZ204" s="3522"/>
      <c r="BA204" s="3522"/>
      <c r="BC204" s="3520"/>
    </row>
    <row r="205" spans="1:78" s="3515" customFormat="1">
      <c r="E205" s="3515" t="s">
        <v>4147</v>
      </c>
      <c r="F205" s="3568" t="s">
        <v>4091</v>
      </c>
      <c r="G205" s="3595" t="s">
        <v>4115</v>
      </c>
      <c r="H205" s="3517"/>
      <c r="I205" s="3517">
        <v>24.3</v>
      </c>
      <c r="J205" s="3517"/>
      <c r="K205" s="3517"/>
      <c r="L205" s="3517"/>
      <c r="M205" s="3517"/>
      <c r="N205" s="3519"/>
      <c r="O205" s="3519"/>
      <c r="W205" s="3519"/>
      <c r="X205" s="3519"/>
      <c r="AA205" s="3519"/>
      <c r="AB205" s="3519"/>
      <c r="AD205" s="3520"/>
      <c r="AE205" s="3519"/>
      <c r="AF205" s="3519"/>
      <c r="AH205" s="3520"/>
      <c r="AI205" s="3519"/>
      <c r="AJ205" s="3519"/>
      <c r="AL205" s="3520"/>
      <c r="AM205" s="3519"/>
      <c r="AN205" s="3519"/>
      <c r="AQ205" s="3519"/>
      <c r="AR205" s="3519"/>
      <c r="AS205" s="3521"/>
      <c r="AU205" s="3520"/>
      <c r="AV205" s="3522"/>
      <c r="AW205" s="3522"/>
      <c r="AY205" s="3520"/>
      <c r="AZ205" s="3522"/>
      <c r="BA205" s="3522"/>
      <c r="BC205" s="3520"/>
    </row>
    <row r="206" spans="1:78" s="3515" customFormat="1">
      <c r="A206" s="3515" t="s">
        <v>4099</v>
      </c>
      <c r="B206" s="3515" t="e">
        <f>B204+1</f>
        <v>#REF!</v>
      </c>
      <c r="E206" s="3515" t="s">
        <v>4148</v>
      </c>
      <c r="F206" s="3515" t="e">
        <f>INDEX([7]总表!$B$10:$B$220,MATCH(G206,[7]总表!$F$10:$F$220,0))</f>
        <v>#N/A</v>
      </c>
      <c r="G206" s="3595" t="s">
        <v>4115</v>
      </c>
      <c r="H206" s="3517"/>
      <c r="I206" s="3517">
        <v>24.3</v>
      </c>
      <c r="J206" s="3517"/>
      <c r="K206" s="3517"/>
      <c r="L206" s="3517"/>
      <c r="M206" s="3517"/>
      <c r="N206" s="3519"/>
      <c r="O206" s="3519"/>
      <c r="S206" s="3515" t="s">
        <v>3624</v>
      </c>
      <c r="W206" s="3519"/>
      <c r="X206" s="3519"/>
      <c r="AA206" s="3519"/>
      <c r="AB206" s="3519"/>
      <c r="AD206" s="3520"/>
      <c r="AE206" s="3519"/>
      <c r="AF206" s="3519"/>
      <c r="AH206" s="3520"/>
      <c r="AI206" s="3519"/>
      <c r="AJ206" s="3519"/>
      <c r="AL206" s="3520"/>
      <c r="AM206" s="3519"/>
      <c r="AN206" s="3519"/>
      <c r="AQ206" s="3519"/>
      <c r="AR206" s="3519"/>
      <c r="AS206" s="3521"/>
      <c r="AU206" s="3520"/>
      <c r="AV206" s="3522"/>
      <c r="AW206" s="3522"/>
      <c r="AY206" s="3520"/>
      <c r="AZ206" s="3522"/>
      <c r="BA206" s="3522"/>
      <c r="BC206" s="3520"/>
    </row>
    <row r="207" spans="1:78" s="3515" customFormat="1">
      <c r="E207" s="3515" t="s">
        <v>4148</v>
      </c>
      <c r="F207" s="3568" t="s">
        <v>4091</v>
      </c>
      <c r="G207" s="3568" t="s">
        <v>4122</v>
      </c>
      <c r="H207" s="3517"/>
      <c r="I207" s="3517">
        <v>24.3</v>
      </c>
      <c r="J207" s="3517" t="s">
        <v>4123</v>
      </c>
      <c r="K207" s="3605">
        <v>50</v>
      </c>
      <c r="L207" s="3605"/>
      <c r="M207" s="3517" t="s">
        <v>4124</v>
      </c>
      <c r="N207" s="3519">
        <v>44409</v>
      </c>
      <c r="O207" s="3519">
        <v>45869</v>
      </c>
      <c r="W207" s="3519">
        <v>44409</v>
      </c>
      <c r="X207" s="3519">
        <v>44773</v>
      </c>
      <c r="Y207" s="3515">
        <f>137500/90/578</f>
        <v>2.6432141484044598</v>
      </c>
      <c r="AA207" s="3519">
        <v>44774</v>
      </c>
      <c r="AB207" s="3519">
        <v>45138</v>
      </c>
      <c r="AC207" s="3515">
        <f>137500/90/578</f>
        <v>2.6432141484044598</v>
      </c>
      <c r="AD207" s="3520"/>
      <c r="AE207" s="3519">
        <v>45139</v>
      </c>
      <c r="AF207" s="3519">
        <v>45504</v>
      </c>
      <c r="AG207" s="3515">
        <f>144375/90/578</f>
        <v>2.7753748558246829</v>
      </c>
      <c r="AH207" s="3520"/>
      <c r="AI207" s="3519">
        <v>45505</v>
      </c>
      <c r="AJ207" s="3519">
        <v>45869</v>
      </c>
      <c r="AK207" s="3515">
        <f>144375/90/578</f>
        <v>2.7753748558246829</v>
      </c>
      <c r="AL207" s="3520"/>
      <c r="AM207" s="3519"/>
      <c r="AN207" s="3519"/>
      <c r="AQ207" s="3519"/>
      <c r="AR207" s="3519"/>
      <c r="AS207" s="3521"/>
      <c r="AU207" s="3520"/>
      <c r="AV207" s="3522"/>
      <c r="AW207" s="3522"/>
      <c r="AY207" s="3520"/>
      <c r="AZ207" s="3522"/>
      <c r="BA207" s="3522"/>
      <c r="BC207" s="3520"/>
    </row>
    <row r="208" spans="1:78" s="3515" customFormat="1">
      <c r="A208" s="3515" t="s">
        <v>4099</v>
      </c>
      <c r="B208" s="3515" t="e">
        <f>B206+1</f>
        <v>#REF!</v>
      </c>
      <c r="E208" s="3515" t="s">
        <v>4149</v>
      </c>
      <c r="F208" s="3515" t="e">
        <f>INDEX([7]总表!$B$10:$B$220,MATCH(G208,[7]总表!$F$10:$F$220,0))</f>
        <v>#N/A</v>
      </c>
      <c r="G208" s="3595" t="s">
        <v>4115</v>
      </c>
      <c r="H208" s="3517"/>
      <c r="I208" s="3517">
        <v>24.3</v>
      </c>
      <c r="J208" s="3517"/>
      <c r="K208" s="3517"/>
      <c r="L208" s="3517"/>
      <c r="M208" s="3517"/>
      <c r="N208" s="3519"/>
      <c r="O208" s="3519"/>
      <c r="S208" s="3515" t="s">
        <v>3624</v>
      </c>
      <c r="W208" s="3519"/>
      <c r="X208" s="3519"/>
      <c r="AA208" s="3519"/>
      <c r="AB208" s="3519"/>
      <c r="AD208" s="3520"/>
      <c r="AE208" s="3519"/>
      <c r="AF208" s="3519"/>
      <c r="AH208" s="3520"/>
      <c r="AI208" s="3519"/>
      <c r="AJ208" s="3519"/>
      <c r="AL208" s="3520"/>
      <c r="AM208" s="3519"/>
      <c r="AN208" s="3519"/>
      <c r="AQ208" s="3519"/>
      <c r="AR208" s="3519"/>
      <c r="AS208" s="3521"/>
      <c r="AU208" s="3520"/>
      <c r="AV208" s="3522"/>
      <c r="AW208" s="3522"/>
      <c r="AY208" s="3520"/>
      <c r="AZ208" s="3522"/>
      <c r="BA208" s="3522"/>
      <c r="BC208" s="3520"/>
    </row>
    <row r="209" spans="1:78" s="3564" customFormat="1" ht="15.75">
      <c r="A209" s="3515"/>
      <c r="B209" s="3515"/>
      <c r="C209" s="3515"/>
      <c r="D209" s="3515"/>
      <c r="E209" s="3515" t="s">
        <v>4149</v>
      </c>
      <c r="F209" s="3568" t="s">
        <v>4091</v>
      </c>
      <c r="G209" s="3595" t="s">
        <v>4115</v>
      </c>
      <c r="H209" s="3517"/>
      <c r="I209" s="3517">
        <v>24.3</v>
      </c>
      <c r="J209" s="3517"/>
      <c r="K209" s="3517"/>
      <c r="L209" s="3517"/>
      <c r="M209" s="3517"/>
      <c r="N209" s="3519"/>
      <c r="O209" s="3519"/>
      <c r="P209" s="3515"/>
      <c r="Q209" s="3515"/>
      <c r="R209" s="3515"/>
      <c r="S209" s="3515"/>
      <c r="T209" s="3515"/>
      <c r="U209" s="3515"/>
      <c r="V209" s="3515"/>
      <c r="W209" s="3519"/>
      <c r="X209" s="3519"/>
      <c r="Y209" s="3515"/>
      <c r="Z209" s="3515"/>
      <c r="AA209" s="3519"/>
      <c r="AB209" s="3519"/>
      <c r="AC209" s="3515"/>
      <c r="AD209" s="3520"/>
      <c r="AE209" s="3519"/>
      <c r="AF209" s="3519"/>
      <c r="AG209" s="3515"/>
      <c r="AH209" s="3520"/>
      <c r="AI209" s="3519"/>
      <c r="AJ209" s="3519"/>
      <c r="AK209" s="3515"/>
      <c r="AL209" s="3520"/>
      <c r="AM209" s="3519"/>
      <c r="AN209" s="3519"/>
      <c r="AO209" s="3515"/>
      <c r="AP209" s="3515"/>
      <c r="AQ209" s="3519"/>
      <c r="AR209" s="3519"/>
      <c r="AS209" s="3521"/>
      <c r="AT209" s="3515"/>
      <c r="AU209" s="3520"/>
      <c r="AV209" s="3522"/>
      <c r="AW209" s="3522"/>
      <c r="AX209" s="3515"/>
      <c r="AY209" s="3520"/>
      <c r="AZ209" s="3522"/>
      <c r="BA209" s="3522"/>
      <c r="BB209" s="3515"/>
      <c r="BC209" s="3520"/>
      <c r="BD209" s="3515"/>
      <c r="BE209" s="3515"/>
      <c r="BF209" s="3515"/>
      <c r="BG209" s="3515"/>
      <c r="BH209" s="3515"/>
      <c r="BI209" s="3515"/>
      <c r="BJ209" s="3515"/>
      <c r="BK209" s="3515"/>
      <c r="BL209" s="3515"/>
      <c r="BM209" s="3515"/>
      <c r="BN209" s="3515"/>
      <c r="BO209" s="3515"/>
      <c r="BP209" s="3515"/>
      <c r="BQ209" s="3515"/>
      <c r="BR209" s="3515"/>
      <c r="BS209" s="3515"/>
      <c r="BT209" s="3515"/>
      <c r="BU209" s="3515"/>
      <c r="BV209" s="3515"/>
      <c r="BW209" s="3515"/>
      <c r="BX209" s="3515"/>
      <c r="BY209" s="3515"/>
      <c r="BZ209" s="3515"/>
    </row>
    <row r="210" spans="1:78" s="3515" customFormat="1">
      <c r="A210" s="3515" t="s">
        <v>4099</v>
      </c>
      <c r="B210" s="3515" t="e">
        <f>B208+1</f>
        <v>#REF!</v>
      </c>
      <c r="E210" s="3515" t="s">
        <v>4150</v>
      </c>
      <c r="F210" s="3515" t="str">
        <f>INDEX([7]总表!$B$10:$B$220,MATCH(G210,[7]总表!$F$10:$F$220,0))</f>
        <v>集装箱</v>
      </c>
      <c r="G210" s="3515" t="s">
        <v>4151</v>
      </c>
      <c r="H210" s="3517"/>
      <c r="I210" s="3517">
        <v>24.3</v>
      </c>
      <c r="J210" s="3517">
        <v>50</v>
      </c>
      <c r="K210" s="3605">
        <v>50</v>
      </c>
      <c r="L210" s="3605"/>
      <c r="M210" s="3517">
        <v>51</v>
      </c>
      <c r="N210" s="3519">
        <v>43936</v>
      </c>
      <c r="O210" s="3519">
        <v>44665</v>
      </c>
      <c r="P210" s="3515" t="s">
        <v>3600</v>
      </c>
      <c r="S210" s="3515" t="s">
        <v>3624</v>
      </c>
      <c r="W210" s="3519">
        <f>N210</f>
        <v>43936</v>
      </c>
      <c r="X210" s="3519">
        <f>N210+365-1</f>
        <v>44300</v>
      </c>
      <c r="Y210" s="3515">
        <f>J210/1.05</f>
        <v>47.61904761904762</v>
      </c>
      <c r="AA210" s="3519">
        <f>X210+1</f>
        <v>44301</v>
      </c>
      <c r="AB210" s="3519">
        <f>O210</f>
        <v>44665</v>
      </c>
      <c r="AC210" s="3515">
        <f>M210/1.05</f>
        <v>48.571428571428569</v>
      </c>
      <c r="AD210" s="3520"/>
      <c r="AE210" s="3519"/>
      <c r="AF210" s="3519"/>
      <c r="AH210" s="3520"/>
      <c r="AI210" s="3519"/>
      <c r="AJ210" s="3519"/>
      <c r="AL210" s="3520"/>
      <c r="AM210" s="3519"/>
      <c r="AN210" s="3519"/>
      <c r="AQ210" s="3519"/>
      <c r="AR210" s="3519"/>
      <c r="AS210" s="3521"/>
      <c r="AU210" s="3520"/>
      <c r="AV210" s="3522"/>
      <c r="AW210" s="3522"/>
      <c r="AY210" s="3520"/>
      <c r="AZ210" s="3522"/>
      <c r="BA210" s="3522"/>
      <c r="BC210" s="3520"/>
    </row>
    <row r="211" spans="1:78" s="3515" customFormat="1">
      <c r="E211" s="3515" t="s">
        <v>4150</v>
      </c>
      <c r="F211" s="3515" t="s">
        <v>4091</v>
      </c>
      <c r="G211" s="3568" t="s">
        <v>4127</v>
      </c>
      <c r="H211" s="3517"/>
      <c r="I211" s="3517">
        <v>72.900000000000006</v>
      </c>
      <c r="J211" s="3517">
        <v>11.2</v>
      </c>
      <c r="K211" s="3605">
        <v>11.2</v>
      </c>
      <c r="L211" s="3605"/>
      <c r="M211" s="3517">
        <v>12.2</v>
      </c>
      <c r="N211" s="3519">
        <v>44440</v>
      </c>
      <c r="O211" s="3519">
        <v>45169</v>
      </c>
      <c r="P211" s="3515" t="s">
        <v>4128</v>
      </c>
      <c r="W211" s="3519">
        <v>44440</v>
      </c>
      <c r="X211" s="3519">
        <v>44804</v>
      </c>
      <c r="Y211" s="3515">
        <f>11.2/1.05</f>
        <v>10.666666666666666</v>
      </c>
      <c r="AA211" s="3519">
        <v>44805</v>
      </c>
      <c r="AB211" s="3519">
        <v>45169</v>
      </c>
      <c r="AC211" s="3515">
        <f>12.2/1.05</f>
        <v>11.619047619047619</v>
      </c>
      <c r="AD211" s="3520"/>
      <c r="AE211" s="3519"/>
      <c r="AF211" s="3519"/>
      <c r="AH211" s="3520"/>
      <c r="AI211" s="3519"/>
      <c r="AJ211" s="3519"/>
      <c r="AL211" s="3520"/>
      <c r="AM211" s="3519"/>
      <c r="AN211" s="3519"/>
      <c r="AQ211" s="3519"/>
      <c r="AR211" s="3519"/>
      <c r="AS211" s="3521"/>
      <c r="AU211" s="3520"/>
      <c r="AV211" s="3522"/>
      <c r="AW211" s="3522"/>
      <c r="AY211" s="3520"/>
      <c r="AZ211" s="3522"/>
      <c r="BA211" s="3522"/>
      <c r="BC211" s="3520"/>
    </row>
    <row r="212" spans="1:78">
      <c r="A212" s="3496" t="s">
        <v>4099</v>
      </c>
      <c r="B212" s="3498" t="e">
        <f>B210+1</f>
        <v>#REF!</v>
      </c>
      <c r="E212" s="3496" t="s">
        <v>4152</v>
      </c>
      <c r="F212" s="3498" t="e">
        <f>INDEX([7]总表!$B$10:$B$220,MATCH(G212,[7]总表!$F$10:$F$220,0))</f>
        <v>#N/A</v>
      </c>
      <c r="G212" s="3496" t="s">
        <v>4153</v>
      </c>
      <c r="I212" s="3507">
        <v>48.6</v>
      </c>
      <c r="J212" s="3497" t="s">
        <v>4154</v>
      </c>
      <c r="M212" s="3512" t="s">
        <v>3385</v>
      </c>
      <c r="N212" s="3508">
        <v>44788</v>
      </c>
      <c r="O212" s="3508">
        <v>45518</v>
      </c>
      <c r="P212" s="3496" t="s">
        <v>3600</v>
      </c>
      <c r="S212" s="3496" t="s">
        <v>3624</v>
      </c>
      <c r="W212" s="3508">
        <f>N212</f>
        <v>44788</v>
      </c>
      <c r="X212" s="3508">
        <f>N212+365-1</f>
        <v>45152</v>
      </c>
      <c r="Y212" s="3496">
        <f>11.2/1.05</f>
        <v>10.666666666666666</v>
      </c>
      <c r="AA212" s="3508">
        <f>X212+1</f>
        <v>45153</v>
      </c>
      <c r="AB212" s="3508">
        <f>O212</f>
        <v>45518</v>
      </c>
      <c r="AC212" s="3496">
        <f>12.2*1.05</f>
        <v>12.81</v>
      </c>
      <c r="AE212" s="3508"/>
      <c r="AF212" s="3508"/>
      <c r="AI212" s="3508"/>
      <c r="AJ212" s="3508"/>
      <c r="AM212" s="3508"/>
      <c r="AN212" s="3508"/>
      <c r="AQ212" s="3508"/>
      <c r="AR212" s="3508"/>
    </row>
    <row r="213" spans="1:78">
      <c r="A213" s="3496" t="s">
        <v>4099</v>
      </c>
      <c r="B213" s="3498" t="e">
        <f>B212+1</f>
        <v>#REF!</v>
      </c>
      <c r="E213" s="3496" t="s">
        <v>4155</v>
      </c>
      <c r="F213" s="3498" t="str">
        <f>INDEX([7]总表!$B$10:$B$220,MATCH(G213,[7]总表!$F$10:$F$220,0))</f>
        <v>集装箱</v>
      </c>
      <c r="G213" s="3496" t="s">
        <v>4156</v>
      </c>
      <c r="I213" s="3599">
        <v>24.3</v>
      </c>
      <c r="J213" s="3497">
        <v>42</v>
      </c>
      <c r="M213" s="3497">
        <v>43</v>
      </c>
      <c r="N213" s="3508">
        <v>44688</v>
      </c>
      <c r="O213" s="3508">
        <v>45747</v>
      </c>
      <c r="P213" s="3496" t="s">
        <v>3600</v>
      </c>
      <c r="S213" s="3496" t="s">
        <v>3624</v>
      </c>
      <c r="W213" s="3508">
        <f>N213</f>
        <v>44688</v>
      </c>
      <c r="X213" s="3508">
        <f>N213+365-1</f>
        <v>45052</v>
      </c>
      <c r="Y213" s="3496">
        <f>J213/1.05</f>
        <v>40</v>
      </c>
      <c r="AA213" s="3508">
        <f>X213+1</f>
        <v>45053</v>
      </c>
      <c r="AB213" s="3508">
        <f>O213</f>
        <v>45747</v>
      </c>
      <c r="AC213" s="3496">
        <f>M213/1.05</f>
        <v>40.952380952380949</v>
      </c>
      <c r="AE213" s="3508">
        <v>44688</v>
      </c>
      <c r="AF213" s="3508">
        <v>44742</v>
      </c>
      <c r="AG213" s="3496">
        <f>31/1.05</f>
        <v>29.523809523809522</v>
      </c>
      <c r="AI213" s="3508">
        <v>44743</v>
      </c>
      <c r="AJ213" s="3508">
        <v>44865</v>
      </c>
      <c r="AK213" s="3496">
        <f>22/1.05</f>
        <v>20.952380952380953</v>
      </c>
      <c r="AM213" s="3598">
        <v>44986</v>
      </c>
      <c r="AN213" s="3508">
        <v>45016</v>
      </c>
      <c r="AO213" s="3496">
        <f>22.2/1.05</f>
        <v>21.142857142857142</v>
      </c>
      <c r="AQ213" s="3508"/>
      <c r="AR213" s="3508"/>
    </row>
    <row r="214" spans="1:78" s="3515" customFormat="1">
      <c r="A214" s="3515" t="s">
        <v>4099</v>
      </c>
      <c r="B214" s="3515" t="e">
        <f>B213+1</f>
        <v>#REF!</v>
      </c>
      <c r="E214" s="3515" t="s">
        <v>4087</v>
      </c>
      <c r="F214" s="3515" t="e">
        <f>INDEX([7]总表!$B$10:$B$220,MATCH(G214,[7]总表!$F$10:$F$220,0))</f>
        <v>#N/A</v>
      </c>
      <c r="G214" s="3595" t="s">
        <v>4115</v>
      </c>
      <c r="H214" s="3517"/>
      <c r="I214" s="3517">
        <v>24.3</v>
      </c>
      <c r="J214" s="3517"/>
      <c r="K214" s="3517"/>
      <c r="L214" s="3517"/>
      <c r="M214" s="3517"/>
      <c r="N214" s="3519"/>
      <c r="O214" s="3519"/>
      <c r="S214" s="3515" t="s">
        <v>3624</v>
      </c>
      <c r="W214" s="3519"/>
      <c r="X214" s="3519"/>
      <c r="AA214" s="3519"/>
      <c r="AB214" s="3519"/>
      <c r="AD214" s="3520"/>
      <c r="AE214" s="3519"/>
      <c r="AF214" s="3519"/>
      <c r="AH214" s="3520"/>
      <c r="AI214" s="3519"/>
      <c r="AJ214" s="3519"/>
      <c r="AL214" s="3520"/>
      <c r="AM214" s="3519"/>
      <c r="AN214" s="3519"/>
      <c r="AQ214" s="3519"/>
      <c r="AR214" s="3519"/>
      <c r="AS214" s="3521"/>
      <c r="AU214" s="3520"/>
      <c r="AV214" s="3522"/>
      <c r="AW214" s="3522"/>
      <c r="AY214" s="3520"/>
      <c r="AZ214" s="3522"/>
      <c r="BA214" s="3522"/>
      <c r="BC214" s="3520"/>
    </row>
    <row r="215" spans="1:78" s="3515" customFormat="1">
      <c r="E215" s="3515" t="s">
        <v>4087</v>
      </c>
      <c r="F215" s="3515" t="s">
        <v>4091</v>
      </c>
      <c r="G215" s="3595" t="s">
        <v>4115</v>
      </c>
      <c r="H215" s="3517"/>
      <c r="I215" s="3517"/>
      <c r="J215" s="3517"/>
      <c r="K215" s="3517"/>
      <c r="L215" s="3517"/>
      <c r="M215" s="3517"/>
      <c r="N215" s="3519"/>
      <c r="O215" s="3519"/>
      <c r="W215" s="3519"/>
      <c r="X215" s="3519"/>
      <c r="AA215" s="3519"/>
      <c r="AB215" s="3519"/>
      <c r="AD215" s="3520"/>
      <c r="AE215" s="3519"/>
      <c r="AF215" s="3519"/>
      <c r="AH215" s="3520"/>
      <c r="AI215" s="3519"/>
      <c r="AJ215" s="3519"/>
      <c r="AL215" s="3520"/>
      <c r="AM215" s="3519"/>
      <c r="AN215" s="3519"/>
      <c r="AQ215" s="3519"/>
      <c r="AR215" s="3519"/>
      <c r="AS215" s="3521"/>
      <c r="AU215" s="3520"/>
      <c r="AV215" s="3522"/>
      <c r="AW215" s="3522"/>
      <c r="AY215" s="3520"/>
      <c r="AZ215" s="3522"/>
      <c r="BA215" s="3522"/>
      <c r="BC215" s="3520"/>
    </row>
    <row r="216" spans="1:78" s="3515" customFormat="1">
      <c r="A216" s="3515" t="s">
        <v>4099</v>
      </c>
      <c r="B216" s="3515" t="e">
        <f>B214+1</f>
        <v>#REF!</v>
      </c>
      <c r="E216" s="3515" t="s">
        <v>4157</v>
      </c>
      <c r="F216" s="3515" t="e">
        <f>INDEX([7]总表!$B$10:$B$220,MATCH(G216,[7]总表!$F$10:$F$220,0))</f>
        <v>#N/A</v>
      </c>
      <c r="G216" s="3595" t="s">
        <v>4115</v>
      </c>
      <c r="H216" s="3517"/>
      <c r="I216" s="3517">
        <v>24.3</v>
      </c>
      <c r="J216" s="3517"/>
      <c r="K216" s="3517"/>
      <c r="L216" s="3517"/>
      <c r="M216" s="3517"/>
      <c r="N216" s="3519"/>
      <c r="O216" s="3519"/>
      <c r="S216" s="3515" t="s">
        <v>3624</v>
      </c>
      <c r="W216" s="3519"/>
      <c r="X216" s="3519"/>
      <c r="AA216" s="3519"/>
      <c r="AB216" s="3519"/>
      <c r="AD216" s="3520"/>
      <c r="AE216" s="3519"/>
      <c r="AF216" s="3519"/>
      <c r="AH216" s="3520"/>
      <c r="AI216" s="3519"/>
      <c r="AJ216" s="3519"/>
      <c r="AL216" s="3520"/>
      <c r="AM216" s="3519"/>
      <c r="AN216" s="3519"/>
      <c r="AQ216" s="3519"/>
      <c r="AR216" s="3519"/>
      <c r="AS216" s="3521"/>
      <c r="AU216" s="3520"/>
      <c r="AV216" s="3522"/>
      <c r="AW216" s="3522"/>
      <c r="AY216" s="3520"/>
      <c r="AZ216" s="3522"/>
      <c r="BA216" s="3522"/>
      <c r="BC216" s="3520"/>
    </row>
    <row r="217" spans="1:78" s="3515" customFormat="1">
      <c r="E217" s="3515" t="s">
        <v>4157</v>
      </c>
      <c r="F217" s="3568" t="s">
        <v>4091</v>
      </c>
      <c r="G217" s="3568" t="s">
        <v>4122</v>
      </c>
      <c r="H217" s="3517"/>
      <c r="I217" s="3517">
        <v>24.3</v>
      </c>
      <c r="J217" s="3517" t="s">
        <v>4123</v>
      </c>
      <c r="K217" s="3517"/>
      <c r="L217" s="3517"/>
      <c r="M217" s="3517" t="s">
        <v>4124</v>
      </c>
      <c r="N217" s="3519">
        <v>44409</v>
      </c>
      <c r="O217" s="3519">
        <v>45869</v>
      </c>
      <c r="W217" s="3519">
        <v>44409</v>
      </c>
      <c r="X217" s="3519">
        <v>44773</v>
      </c>
      <c r="Y217" s="3515">
        <f>137500/90/578</f>
        <v>2.6432141484044598</v>
      </c>
      <c r="AA217" s="3519">
        <v>44774</v>
      </c>
      <c r="AB217" s="3519">
        <v>45138</v>
      </c>
      <c r="AC217" s="3515">
        <f>137500/90/578</f>
        <v>2.6432141484044598</v>
      </c>
      <c r="AD217" s="3520"/>
      <c r="AE217" s="3519">
        <v>45139</v>
      </c>
      <c r="AF217" s="3519">
        <v>45504</v>
      </c>
      <c r="AG217" s="3515">
        <f>144375/90/578</f>
        <v>2.7753748558246829</v>
      </c>
      <c r="AH217" s="3520"/>
      <c r="AI217" s="3519">
        <v>45505</v>
      </c>
      <c r="AJ217" s="3519">
        <v>45869</v>
      </c>
      <c r="AK217" s="3515">
        <f>144375/90/578</f>
        <v>2.7753748558246829</v>
      </c>
      <c r="AL217" s="3520"/>
      <c r="AM217" s="3519"/>
      <c r="AN217" s="3519"/>
      <c r="AQ217" s="3519"/>
      <c r="AR217" s="3519"/>
      <c r="AS217" s="3521"/>
      <c r="AU217" s="3520"/>
      <c r="AV217" s="3522"/>
      <c r="AW217" s="3522"/>
      <c r="AY217" s="3520"/>
      <c r="AZ217" s="3522"/>
      <c r="BA217" s="3522"/>
      <c r="BC217" s="3520"/>
    </row>
    <row r="218" spans="1:78">
      <c r="A218" s="3496" t="s">
        <v>4099</v>
      </c>
      <c r="B218" s="3498" t="e">
        <f>B216+1</f>
        <v>#REF!</v>
      </c>
      <c r="E218" s="3496" t="s">
        <v>4158</v>
      </c>
      <c r="F218" s="3498" t="str">
        <f>INDEX([7]总表!$B$10:$B$220,MATCH(G218,[7]总表!$F$10:$F$220,0))</f>
        <v>集装箱</v>
      </c>
      <c r="G218" s="3496" t="s">
        <v>4159</v>
      </c>
      <c r="I218" s="3497">
        <v>24.3</v>
      </c>
      <c r="J218" s="3599">
        <v>42.5</v>
      </c>
      <c r="K218" s="3599"/>
      <c r="L218" s="3599"/>
      <c r="M218" s="3599">
        <v>43.5</v>
      </c>
      <c r="N218" s="3508">
        <v>43983</v>
      </c>
      <c r="O218" s="3508">
        <v>43982</v>
      </c>
      <c r="P218" s="3496" t="s">
        <v>3600</v>
      </c>
      <c r="S218" s="3496" t="s">
        <v>3624</v>
      </c>
      <c r="W218" s="3508">
        <f>N218</f>
        <v>43983</v>
      </c>
      <c r="X218" s="3508">
        <f>N218+365-1</f>
        <v>44347</v>
      </c>
      <c r="Y218" s="3594">
        <f>J218/1.05</f>
        <v>40.476190476190474</v>
      </c>
      <c r="Z218" s="3594"/>
      <c r="AA218" s="3508">
        <f>X218+1</f>
        <v>44348</v>
      </c>
      <c r="AB218" s="3508">
        <f>O218</f>
        <v>43982</v>
      </c>
      <c r="AC218" s="3594">
        <f>M218/1.05</f>
        <v>41.428571428571423</v>
      </c>
      <c r="AE218" s="3508"/>
      <c r="AF218" s="3508"/>
      <c r="AI218" s="3508"/>
      <c r="AJ218" s="3508"/>
      <c r="AM218" s="3508"/>
      <c r="AN218" s="3508"/>
      <c r="AQ218" s="3508"/>
      <c r="AR218" s="3508"/>
    </row>
    <row r="219" spans="1:78" s="3515" customFormat="1">
      <c r="A219" s="3515" t="s">
        <v>4099</v>
      </c>
      <c r="B219" s="3515" t="e">
        <f>B218+1</f>
        <v>#REF!</v>
      </c>
      <c r="E219" s="3515" t="s">
        <v>4160</v>
      </c>
      <c r="F219" s="3515" t="e">
        <f>INDEX([7]总表!$B$10:$B$220,MATCH(G219,[7]总表!$F$10:$F$220,0))</f>
        <v>#N/A</v>
      </c>
      <c r="G219" s="3595" t="s">
        <v>4115</v>
      </c>
      <c r="H219" s="3517"/>
      <c r="I219" s="3517">
        <v>24.3</v>
      </c>
      <c r="J219" s="3517"/>
      <c r="K219" s="3517"/>
      <c r="L219" s="3517"/>
      <c r="M219" s="3517"/>
      <c r="N219" s="3519"/>
      <c r="O219" s="3519"/>
      <c r="S219" s="3515" t="s">
        <v>3624</v>
      </c>
      <c r="W219" s="3519"/>
      <c r="X219" s="3519"/>
      <c r="AA219" s="3519"/>
      <c r="AB219" s="3519"/>
      <c r="AD219" s="3520"/>
      <c r="AE219" s="3519"/>
      <c r="AF219" s="3519"/>
      <c r="AH219" s="3520"/>
      <c r="AI219" s="3519"/>
      <c r="AJ219" s="3519"/>
      <c r="AL219" s="3520"/>
      <c r="AM219" s="3519"/>
      <c r="AN219" s="3519"/>
      <c r="AQ219" s="3519"/>
      <c r="AR219" s="3519"/>
      <c r="AS219" s="3521"/>
      <c r="AU219" s="3520"/>
      <c r="AV219" s="3522"/>
      <c r="AW219" s="3522"/>
      <c r="AY219" s="3520"/>
      <c r="AZ219" s="3522"/>
      <c r="BA219" s="3522"/>
      <c r="BC219" s="3520"/>
    </row>
    <row r="220" spans="1:78" s="3535" customFormat="1">
      <c r="E220" s="3535" t="s">
        <v>4160</v>
      </c>
      <c r="F220" s="3586" t="s">
        <v>4091</v>
      </c>
      <c r="G220" s="3586" t="s">
        <v>4161</v>
      </c>
      <c r="H220" s="3536"/>
      <c r="I220" s="3536">
        <v>24.3</v>
      </c>
      <c r="J220" s="3537" t="s">
        <v>4162</v>
      </c>
      <c r="K220" s="3537"/>
      <c r="L220" s="3537"/>
      <c r="M220" s="3537" t="s">
        <v>3385</v>
      </c>
      <c r="N220" s="3538">
        <v>44621</v>
      </c>
      <c r="O220" s="3538">
        <v>45351</v>
      </c>
      <c r="P220" s="3535" t="s">
        <v>4163</v>
      </c>
      <c r="W220" s="3538">
        <v>44621</v>
      </c>
      <c r="X220" s="3538">
        <v>44985</v>
      </c>
      <c r="Y220" s="3535">
        <f>33.5/1.05</f>
        <v>31.904761904761905</v>
      </c>
      <c r="AA220" s="3538">
        <v>44986</v>
      </c>
      <c r="AB220" s="3538">
        <v>45351</v>
      </c>
      <c r="AC220" s="3535">
        <f>34.5/1.05</f>
        <v>32.857142857142854</v>
      </c>
      <c r="AD220" s="3540"/>
      <c r="AE220" s="3538"/>
      <c r="AF220" s="3538"/>
      <c r="AH220" s="3540"/>
      <c r="AI220" s="3538"/>
      <c r="AJ220" s="3538"/>
      <c r="AL220" s="3540"/>
      <c r="AM220" s="3538"/>
      <c r="AN220" s="3538"/>
      <c r="AQ220" s="3538"/>
      <c r="AR220" s="3538"/>
      <c r="AS220" s="3541"/>
      <c r="AU220" s="3540"/>
      <c r="AV220" s="3542"/>
      <c r="AW220" s="3542"/>
      <c r="AY220" s="3540"/>
      <c r="AZ220" s="3542"/>
      <c r="BA220" s="3542"/>
      <c r="BC220" s="3540"/>
    </row>
    <row r="221" spans="1:78">
      <c r="A221" s="3496" t="s">
        <v>4099</v>
      </c>
      <c r="B221" s="3498" t="e">
        <f>B219+1</f>
        <v>#REF!</v>
      </c>
      <c r="E221" s="3496" t="s">
        <v>4164</v>
      </c>
      <c r="F221" s="3498" t="str">
        <f>INDEX([7]总表!$B$10:$B$220,MATCH(G221,[7]总表!$F$10:$F$220,0))</f>
        <v>集装箱</v>
      </c>
      <c r="G221" s="3496" t="s">
        <v>4165</v>
      </c>
      <c r="I221" s="3599">
        <v>24.3</v>
      </c>
      <c r="J221" s="3497">
        <v>40</v>
      </c>
      <c r="M221" s="3497">
        <v>41</v>
      </c>
      <c r="N221" s="3508">
        <v>44136</v>
      </c>
      <c r="O221" s="3508">
        <v>44865</v>
      </c>
      <c r="P221" s="3496" t="s">
        <v>3600</v>
      </c>
      <c r="S221" s="3496" t="s">
        <v>3624</v>
      </c>
      <c r="W221" s="3508">
        <f>N221</f>
        <v>44136</v>
      </c>
      <c r="X221" s="3508">
        <f>N221+365-1</f>
        <v>44500</v>
      </c>
      <c r="Y221" s="3496">
        <f>J221/1.05</f>
        <v>38.095238095238095</v>
      </c>
      <c r="AA221" s="3508">
        <f>X221+1</f>
        <v>44501</v>
      </c>
      <c r="AB221" s="3508">
        <f>O221</f>
        <v>44865</v>
      </c>
      <c r="AC221" s="3496">
        <f>M221/1.05</f>
        <v>39.047619047619044</v>
      </c>
      <c r="AE221" s="3508"/>
      <c r="AF221" s="3508"/>
      <c r="AI221" s="3508"/>
      <c r="AJ221" s="3508"/>
      <c r="AM221" s="3508"/>
      <c r="AN221" s="3508"/>
      <c r="AQ221" s="3508"/>
      <c r="AR221" s="3508"/>
    </row>
    <row r="222" spans="1:78">
      <c r="A222" s="3496" t="s">
        <v>4166</v>
      </c>
      <c r="B222" s="3498" t="e">
        <f>B221+1</f>
        <v>#REF!</v>
      </c>
      <c r="E222" s="3496" t="s">
        <v>4167</v>
      </c>
      <c r="F222" s="3498" t="s">
        <v>4091</v>
      </c>
      <c r="G222" s="3595" t="s">
        <v>4115</v>
      </c>
      <c r="I222" s="3497">
        <v>24.3</v>
      </c>
      <c r="J222" s="3599"/>
      <c r="K222" s="3599"/>
      <c r="L222" s="3599"/>
      <c r="M222" s="3599"/>
      <c r="N222" s="3508"/>
      <c r="O222" s="3508"/>
      <c r="S222" s="3496" t="s">
        <v>3624</v>
      </c>
      <c r="W222" s="3508"/>
      <c r="X222" s="3508"/>
      <c r="AA222" s="3508"/>
      <c r="AB222" s="3508"/>
      <c r="AE222" s="3508"/>
      <c r="AF222" s="3508"/>
      <c r="AI222" s="3508"/>
      <c r="AJ222" s="3508"/>
      <c r="AM222" s="3508"/>
      <c r="AN222" s="3508"/>
      <c r="AQ222" s="3508"/>
      <c r="AR222" s="3508"/>
    </row>
    <row r="223" spans="1:78" s="3535" customFormat="1">
      <c r="G223" s="3595" t="s">
        <v>4115</v>
      </c>
      <c r="H223" s="3536"/>
      <c r="I223" s="3536">
        <v>24.3</v>
      </c>
      <c r="J223" s="3536"/>
      <c r="K223" s="3536"/>
      <c r="L223" s="3536"/>
      <c r="M223" s="3536"/>
      <c r="N223" s="3538"/>
      <c r="O223" s="3538"/>
      <c r="W223" s="3538"/>
      <c r="X223" s="3538"/>
      <c r="AA223" s="3538"/>
      <c r="AB223" s="3538"/>
      <c r="AD223" s="3540"/>
      <c r="AE223" s="3538"/>
      <c r="AF223" s="3538"/>
      <c r="AH223" s="3540"/>
      <c r="AI223" s="3538"/>
      <c r="AJ223" s="3538"/>
      <c r="AL223" s="3540"/>
      <c r="AM223" s="3538"/>
      <c r="AN223" s="3538"/>
      <c r="AQ223" s="3538"/>
      <c r="AR223" s="3538"/>
      <c r="AS223" s="3541"/>
      <c r="AU223" s="3540"/>
      <c r="AV223" s="3542"/>
      <c r="AW223" s="3542"/>
      <c r="AY223" s="3540"/>
      <c r="AZ223" s="3542"/>
      <c r="BA223" s="3542"/>
      <c r="BC223" s="3540"/>
    </row>
    <row r="224" spans="1:78" s="3602" customFormat="1" ht="15.75">
      <c r="A224" s="3535"/>
      <c r="B224" s="3535"/>
      <c r="C224" s="3535"/>
      <c r="D224" s="3535"/>
      <c r="E224" s="3535"/>
      <c r="F224" s="3535"/>
      <c r="G224" s="3595" t="s">
        <v>4115</v>
      </c>
      <c r="H224" s="3536"/>
      <c r="I224" s="3536"/>
      <c r="J224" s="3536"/>
      <c r="K224" s="3536"/>
      <c r="L224" s="3536"/>
      <c r="M224" s="3536"/>
      <c r="N224" s="3538"/>
      <c r="O224" s="3538"/>
      <c r="P224" s="3535"/>
      <c r="Q224" s="3535"/>
      <c r="R224" s="3535"/>
      <c r="S224" s="3535"/>
      <c r="T224" s="3535"/>
      <c r="U224" s="3535"/>
      <c r="W224" s="3538"/>
      <c r="X224" s="3538"/>
      <c r="Y224" s="3535"/>
      <c r="Z224" s="3535"/>
      <c r="AA224" s="3538"/>
      <c r="AB224" s="3538"/>
      <c r="AC224" s="3535"/>
      <c r="AD224" s="3540"/>
      <c r="AE224" s="3538"/>
      <c r="AF224" s="3538"/>
      <c r="AG224" s="3535"/>
      <c r="AH224" s="3540"/>
      <c r="AI224" s="3538"/>
      <c r="AJ224" s="3538"/>
      <c r="AK224" s="3535"/>
      <c r="AL224" s="3540"/>
      <c r="AM224" s="3538"/>
      <c r="AN224" s="3538"/>
      <c r="AO224" s="3535"/>
      <c r="AP224" s="3535"/>
      <c r="AQ224" s="3538"/>
      <c r="AR224" s="3538"/>
      <c r="AS224" s="3541"/>
      <c r="AT224" s="3535"/>
      <c r="AU224" s="3540"/>
      <c r="AV224" s="3542"/>
      <c r="AW224" s="3542"/>
      <c r="AX224" s="3535"/>
      <c r="AY224" s="3540"/>
      <c r="AZ224" s="3542"/>
      <c r="BA224" s="3542"/>
      <c r="BB224" s="3535"/>
      <c r="BC224" s="3540"/>
      <c r="BD224" s="3535"/>
      <c r="BE224" s="3535"/>
      <c r="BF224" s="3535"/>
      <c r="BG224" s="3535"/>
      <c r="BH224" s="3535"/>
      <c r="BI224" s="3535"/>
      <c r="BJ224" s="3535"/>
      <c r="BK224" s="3535"/>
      <c r="BL224" s="3535"/>
      <c r="BM224" s="3535"/>
      <c r="BN224" s="3535"/>
      <c r="BO224" s="3535"/>
      <c r="BP224" s="3535"/>
      <c r="BQ224" s="3535"/>
      <c r="BR224" s="3535"/>
      <c r="BS224" s="3535"/>
      <c r="BT224" s="3535"/>
      <c r="BU224" s="3535"/>
      <c r="BV224" s="3535"/>
      <c r="BW224" s="3535"/>
      <c r="BX224" s="3535"/>
      <c r="BY224" s="3535"/>
      <c r="BZ224" s="3535"/>
    </row>
    <row r="225" spans="1:78" s="3554" customFormat="1">
      <c r="A225" s="3554" t="s">
        <v>4166</v>
      </c>
      <c r="B225" s="3554" t="e">
        <f>B222+1</f>
        <v>#REF!</v>
      </c>
      <c r="C225" s="3496"/>
      <c r="D225" s="3496"/>
      <c r="E225" s="3554" t="s">
        <v>4168</v>
      </c>
      <c r="F225" s="3554" t="s">
        <v>4091</v>
      </c>
      <c r="G225" s="3554" t="s">
        <v>4169</v>
      </c>
      <c r="H225" s="3497"/>
      <c r="I225" s="3557">
        <v>24.3</v>
      </c>
      <c r="J225" s="3557">
        <v>40</v>
      </c>
      <c r="K225" s="3557"/>
      <c r="L225" s="3557"/>
      <c r="M225" s="3557">
        <v>41</v>
      </c>
      <c r="N225" s="3559">
        <v>43617</v>
      </c>
      <c r="O225" s="3559">
        <v>44347</v>
      </c>
      <c r="P225" s="3554" t="s">
        <v>3600</v>
      </c>
      <c r="Q225" s="3496"/>
      <c r="R225" s="3496"/>
      <c r="S225" s="3496" t="s">
        <v>3624</v>
      </c>
      <c r="T225" s="3496"/>
      <c r="U225" s="3496"/>
      <c r="W225" s="3559"/>
      <c r="X225" s="3559"/>
      <c r="AA225" s="3559"/>
      <c r="AB225" s="3559"/>
      <c r="AD225" s="3560"/>
      <c r="AE225" s="3559"/>
      <c r="AF225" s="3559"/>
      <c r="AH225" s="3560"/>
      <c r="AI225" s="3559"/>
      <c r="AJ225" s="3559"/>
      <c r="AL225" s="3560"/>
      <c r="AM225" s="3559"/>
      <c r="AN225" s="3559"/>
      <c r="AQ225" s="3559"/>
      <c r="AR225" s="3559"/>
      <c r="AS225" s="3561"/>
      <c r="AU225" s="3560"/>
      <c r="AV225" s="3562"/>
      <c r="AW225" s="3562"/>
      <c r="AY225" s="3560"/>
      <c r="AZ225" s="3562"/>
      <c r="BA225" s="3562"/>
      <c r="BC225" s="3560"/>
    </row>
    <row r="226" spans="1:78" s="3554" customFormat="1">
      <c r="C226" s="3496"/>
      <c r="D226" s="3496"/>
      <c r="E226" s="3554" t="s">
        <v>4168</v>
      </c>
      <c r="G226" s="3595" t="s">
        <v>4115</v>
      </c>
      <c r="H226" s="3497"/>
      <c r="I226" s="3557">
        <v>12.9</v>
      </c>
      <c r="J226" s="3557"/>
      <c r="K226" s="3557"/>
      <c r="L226" s="3557"/>
      <c r="M226" s="3557"/>
      <c r="N226" s="3559"/>
      <c r="O226" s="3559"/>
      <c r="Q226" s="3496"/>
      <c r="R226" s="3496"/>
      <c r="S226" s="3496"/>
      <c r="T226" s="3496"/>
      <c r="U226" s="3496"/>
      <c r="W226" s="3559"/>
      <c r="X226" s="3559"/>
      <c r="AA226" s="3559"/>
      <c r="AB226" s="3559"/>
      <c r="AD226" s="3560"/>
      <c r="AE226" s="3559"/>
      <c r="AF226" s="3559"/>
      <c r="AH226" s="3560"/>
      <c r="AI226" s="3559"/>
      <c r="AJ226" s="3559"/>
      <c r="AL226" s="3560"/>
      <c r="AM226" s="3559"/>
      <c r="AN226" s="3559"/>
      <c r="AQ226" s="3559"/>
      <c r="AR226" s="3559"/>
      <c r="AS226" s="3561"/>
      <c r="AU226" s="3560"/>
      <c r="AV226" s="3562"/>
      <c r="AW226" s="3562"/>
      <c r="AY226" s="3560"/>
      <c r="AZ226" s="3562"/>
      <c r="BA226" s="3562"/>
      <c r="BC226" s="3560"/>
    </row>
    <row r="227" spans="1:78" s="3515" customFormat="1">
      <c r="E227" s="3554" t="s">
        <v>4168</v>
      </c>
      <c r="G227" s="3595" t="s">
        <v>4115</v>
      </c>
      <c r="H227" s="3517"/>
      <c r="I227" s="3517"/>
      <c r="J227" s="3517"/>
      <c r="K227" s="3517"/>
      <c r="L227" s="3517"/>
      <c r="M227" s="3517"/>
      <c r="N227" s="3519"/>
      <c r="O227" s="3519"/>
      <c r="W227" s="3519"/>
      <c r="X227" s="3519"/>
      <c r="AA227" s="3519"/>
      <c r="AB227" s="3519"/>
      <c r="AD227" s="3520"/>
      <c r="AE227" s="3519"/>
      <c r="AF227" s="3519"/>
      <c r="AH227" s="3520"/>
      <c r="AI227" s="3519"/>
      <c r="AJ227" s="3519"/>
      <c r="AL227" s="3520"/>
      <c r="AM227" s="3519"/>
      <c r="AN227" s="3519"/>
      <c r="AQ227" s="3519"/>
      <c r="AR227" s="3519"/>
      <c r="AS227" s="3521"/>
      <c r="AU227" s="3520"/>
      <c r="AV227" s="3522"/>
      <c r="AW227" s="3522"/>
      <c r="AY227" s="3520"/>
      <c r="AZ227" s="3522"/>
      <c r="BA227" s="3522"/>
      <c r="BC227" s="3520"/>
    </row>
    <row r="228" spans="1:78" s="3515" customFormat="1">
      <c r="A228" s="3515" t="s">
        <v>4166</v>
      </c>
      <c r="B228" s="3515" t="e">
        <f>B225+1</f>
        <v>#REF!</v>
      </c>
      <c r="E228" s="3515" t="s">
        <v>4170</v>
      </c>
      <c r="F228" s="3515" t="s">
        <v>4091</v>
      </c>
      <c r="G228" s="3568" t="s">
        <v>4171</v>
      </c>
      <c r="H228" s="3517"/>
      <c r="I228" s="3517">
        <v>24.3</v>
      </c>
      <c r="J228" s="3517">
        <v>25</v>
      </c>
      <c r="K228" s="3517"/>
      <c r="L228" s="3517"/>
      <c r="M228" s="3517"/>
      <c r="N228" s="3519">
        <v>43891</v>
      </c>
      <c r="O228" s="3519">
        <v>44255</v>
      </c>
      <c r="P228" s="3515" t="s">
        <v>3600</v>
      </c>
      <c r="S228" s="3515" t="s">
        <v>3624</v>
      </c>
      <c r="W228" s="3519"/>
      <c r="X228" s="3519"/>
      <c r="AA228" s="3519"/>
      <c r="AB228" s="3519"/>
      <c r="AD228" s="3520"/>
      <c r="AE228" s="3519"/>
      <c r="AF228" s="3519"/>
      <c r="AH228" s="3520"/>
      <c r="AI228" s="3519"/>
      <c r="AJ228" s="3519"/>
      <c r="AL228" s="3520"/>
      <c r="AM228" s="3519"/>
      <c r="AN228" s="3519"/>
      <c r="AQ228" s="3519"/>
      <c r="AR228" s="3519"/>
      <c r="AS228" s="3521"/>
      <c r="AU228" s="3520"/>
      <c r="AV228" s="3522"/>
      <c r="AW228" s="3522"/>
      <c r="AY228" s="3520"/>
      <c r="AZ228" s="3522"/>
      <c r="BA228" s="3522"/>
      <c r="BC228" s="3520"/>
    </row>
    <row r="229" spans="1:78" s="3515" customFormat="1">
      <c r="E229" s="3515" t="s">
        <v>4172</v>
      </c>
      <c r="F229" s="3568" t="s">
        <v>4091</v>
      </c>
      <c r="G229" s="3568" t="s">
        <v>4122</v>
      </c>
      <c r="H229" s="3517"/>
      <c r="I229" s="3517">
        <v>24.3</v>
      </c>
      <c r="J229" s="3517" t="s">
        <v>4123</v>
      </c>
      <c r="K229" s="3517"/>
      <c r="L229" s="3517"/>
      <c r="M229" s="3517" t="s">
        <v>4124</v>
      </c>
      <c r="N229" s="3519">
        <v>44409</v>
      </c>
      <c r="O229" s="3519">
        <v>45869</v>
      </c>
      <c r="W229" s="3519">
        <v>44409</v>
      </c>
      <c r="X229" s="3519">
        <v>44773</v>
      </c>
      <c r="Y229" s="3515">
        <f>137500/90/578</f>
        <v>2.6432141484044598</v>
      </c>
      <c r="AA229" s="3519">
        <v>44774</v>
      </c>
      <c r="AB229" s="3519">
        <v>45138</v>
      </c>
      <c r="AC229" s="3515">
        <f>137500/90/578</f>
        <v>2.6432141484044598</v>
      </c>
      <c r="AD229" s="3520"/>
      <c r="AE229" s="3519">
        <v>45139</v>
      </c>
      <c r="AF229" s="3519">
        <v>45504</v>
      </c>
      <c r="AG229" s="3515">
        <f>144375/90/578</f>
        <v>2.7753748558246829</v>
      </c>
      <c r="AH229" s="3520"/>
      <c r="AI229" s="3519">
        <v>45505</v>
      </c>
      <c r="AJ229" s="3519">
        <v>45869</v>
      </c>
      <c r="AK229" s="3515">
        <f>144375/90/578</f>
        <v>2.7753748558246829</v>
      </c>
      <c r="AL229" s="3520"/>
      <c r="AM229" s="3519"/>
      <c r="AN229" s="3519"/>
      <c r="AQ229" s="3519"/>
      <c r="AR229" s="3519"/>
      <c r="AS229" s="3521"/>
      <c r="AU229" s="3520"/>
      <c r="AV229" s="3522"/>
      <c r="AW229" s="3522"/>
      <c r="AY229" s="3520"/>
      <c r="AZ229" s="3522"/>
      <c r="BA229" s="3522"/>
      <c r="BC229" s="3520"/>
    </row>
    <row r="230" spans="1:78" s="3515" customFormat="1">
      <c r="E230" s="3515" t="s">
        <v>4144</v>
      </c>
      <c r="G230" s="3568" t="s">
        <v>4127</v>
      </c>
      <c r="H230" s="3517"/>
      <c r="I230" s="3517">
        <v>72.900000000000006</v>
      </c>
      <c r="J230" s="3517">
        <v>11.2</v>
      </c>
      <c r="K230" s="3517"/>
      <c r="L230" s="3517"/>
      <c r="M230" s="3517">
        <v>12.2</v>
      </c>
      <c r="N230" s="3519">
        <v>44440</v>
      </c>
      <c r="O230" s="3519">
        <v>45169</v>
      </c>
      <c r="P230" s="3515" t="s">
        <v>4128</v>
      </c>
      <c r="W230" s="3519">
        <v>44440</v>
      </c>
      <c r="X230" s="3519">
        <v>44804</v>
      </c>
      <c r="Y230" s="3515">
        <f>11.2/1.05</f>
        <v>10.666666666666666</v>
      </c>
      <c r="AA230" s="3519">
        <v>44805</v>
      </c>
      <c r="AB230" s="3519">
        <v>45169</v>
      </c>
      <c r="AC230" s="3515">
        <f>12.2/1.05</f>
        <v>11.619047619047619</v>
      </c>
      <c r="AD230" s="3520"/>
      <c r="AE230" s="3519"/>
      <c r="AF230" s="3519"/>
      <c r="AH230" s="3520"/>
      <c r="AI230" s="3519"/>
      <c r="AJ230" s="3519"/>
      <c r="AL230" s="3520"/>
      <c r="AM230" s="3519"/>
      <c r="AN230" s="3519"/>
      <c r="AQ230" s="3519"/>
      <c r="AR230" s="3519"/>
      <c r="AS230" s="3521"/>
      <c r="AU230" s="3520"/>
      <c r="AV230" s="3522"/>
      <c r="AW230" s="3522"/>
      <c r="AY230" s="3520"/>
      <c r="AZ230" s="3522"/>
      <c r="BA230" s="3522"/>
      <c r="BC230" s="3520"/>
    </row>
    <row r="231" spans="1:78" s="3515" customFormat="1">
      <c r="A231" s="3515" t="s">
        <v>4166</v>
      </c>
      <c r="B231" s="3515" t="e">
        <f>B228+1</f>
        <v>#REF!</v>
      </c>
      <c r="E231" s="3515" t="s">
        <v>4173</v>
      </c>
      <c r="F231" s="3515" t="s">
        <v>4091</v>
      </c>
      <c r="G231" s="3515" t="s">
        <v>4174</v>
      </c>
      <c r="H231" s="3517"/>
      <c r="I231" s="3517">
        <v>24.3</v>
      </c>
      <c r="J231" s="3517">
        <v>35</v>
      </c>
      <c r="K231" s="3517"/>
      <c r="L231" s="3517"/>
      <c r="M231" s="3517">
        <v>36</v>
      </c>
      <c r="N231" s="3519">
        <v>43952</v>
      </c>
      <c r="O231" s="3519">
        <v>44681</v>
      </c>
      <c r="P231" s="3515" t="s">
        <v>3600</v>
      </c>
      <c r="S231" s="3515" t="s">
        <v>3624</v>
      </c>
      <c r="W231" s="3519"/>
      <c r="X231" s="3519"/>
      <c r="AA231" s="3519"/>
      <c r="AB231" s="3519"/>
      <c r="AD231" s="3520"/>
      <c r="AE231" s="3519"/>
      <c r="AF231" s="3519"/>
      <c r="AH231" s="3520"/>
      <c r="AI231" s="3519"/>
      <c r="AJ231" s="3519"/>
      <c r="AL231" s="3520"/>
      <c r="AM231" s="3519"/>
      <c r="AN231" s="3519"/>
      <c r="AQ231" s="3519"/>
      <c r="AR231" s="3519"/>
      <c r="AS231" s="3521"/>
      <c r="AU231" s="3520"/>
      <c r="AV231" s="3522"/>
      <c r="AW231" s="3522"/>
      <c r="AY231" s="3520"/>
      <c r="AZ231" s="3522"/>
      <c r="BA231" s="3522"/>
      <c r="BC231" s="3520"/>
    </row>
    <row r="232" spans="1:78" s="3515" customFormat="1" ht="38.25">
      <c r="E232" s="3516" t="s">
        <v>4173</v>
      </c>
      <c r="F232" s="3566" t="s">
        <v>4091</v>
      </c>
      <c r="G232" s="3516" t="s">
        <v>4175</v>
      </c>
      <c r="H232" s="3517"/>
      <c r="I232" s="3517">
        <v>24.3</v>
      </c>
      <c r="J232" s="3517" t="s">
        <v>4176</v>
      </c>
      <c r="K232" s="3517"/>
      <c r="L232" s="3517"/>
      <c r="M232" s="3517"/>
      <c r="N232" s="3519">
        <v>44166</v>
      </c>
      <c r="O232" s="3519">
        <v>44895</v>
      </c>
      <c r="W232" s="3519"/>
      <c r="X232" s="3519"/>
      <c r="AA232" s="3519"/>
      <c r="AB232" s="3519"/>
      <c r="AD232" s="3520"/>
      <c r="AE232" s="3519"/>
      <c r="AF232" s="3519"/>
      <c r="AH232" s="3520"/>
      <c r="AI232" s="3519"/>
      <c r="AJ232" s="3519"/>
      <c r="AL232" s="3520"/>
      <c r="AM232" s="3519"/>
      <c r="AN232" s="3519"/>
      <c r="AQ232" s="3519"/>
      <c r="AR232" s="3519"/>
      <c r="AS232" s="3521"/>
      <c r="AU232" s="3520"/>
      <c r="AV232" s="3522"/>
      <c r="AW232" s="3522"/>
      <c r="AY232" s="3520"/>
      <c r="AZ232" s="3522"/>
      <c r="BA232" s="3522"/>
      <c r="BC232" s="3520"/>
    </row>
    <row r="233" spans="1:78" s="3515" customFormat="1">
      <c r="A233" s="3515" t="s">
        <v>4166</v>
      </c>
      <c r="B233" s="3515" t="e">
        <f>B231+1</f>
        <v>#REF!</v>
      </c>
      <c r="E233" s="3515" t="s">
        <v>4177</v>
      </c>
      <c r="F233" s="3515" t="s">
        <v>4091</v>
      </c>
      <c r="G233" s="3515" t="s">
        <v>4178</v>
      </c>
      <c r="H233" s="3517"/>
      <c r="I233" s="3517">
        <v>24.3</v>
      </c>
      <c r="J233" s="3517">
        <v>31</v>
      </c>
      <c r="K233" s="3517"/>
      <c r="L233" s="3517"/>
      <c r="M233" s="3517">
        <v>32</v>
      </c>
      <c r="N233" s="3519">
        <v>43617</v>
      </c>
      <c r="O233" s="3519">
        <v>44347</v>
      </c>
      <c r="P233" s="3515" t="s">
        <v>3600</v>
      </c>
      <c r="S233" s="3515" t="s">
        <v>3624</v>
      </c>
      <c r="W233" s="3519"/>
      <c r="X233" s="3519"/>
      <c r="AA233" s="3519"/>
      <c r="AB233" s="3519"/>
      <c r="AD233" s="3520"/>
      <c r="AE233" s="3519"/>
      <c r="AF233" s="3519"/>
      <c r="AH233" s="3520"/>
      <c r="AI233" s="3519"/>
      <c r="AJ233" s="3519"/>
      <c r="AL233" s="3520"/>
      <c r="AM233" s="3519"/>
      <c r="AN233" s="3519"/>
      <c r="AQ233" s="3519"/>
      <c r="AR233" s="3519"/>
      <c r="AS233" s="3521"/>
      <c r="AU233" s="3520"/>
      <c r="AV233" s="3522"/>
      <c r="AW233" s="3522"/>
      <c r="AY233" s="3520"/>
      <c r="AZ233" s="3522"/>
      <c r="BA233" s="3522"/>
      <c r="BC233" s="3520"/>
    </row>
    <row r="234" spans="1:78" s="3515" customFormat="1">
      <c r="E234" s="3515" t="s">
        <v>4164</v>
      </c>
      <c r="F234" s="3568" t="s">
        <v>4091</v>
      </c>
      <c r="G234" s="3515" t="s">
        <v>4165</v>
      </c>
      <c r="H234" s="3517"/>
      <c r="I234" s="3517">
        <v>24.3</v>
      </c>
      <c r="J234" s="3517">
        <v>40</v>
      </c>
      <c r="K234" s="3517"/>
      <c r="L234" s="3517"/>
      <c r="M234" s="3517">
        <v>41</v>
      </c>
      <c r="N234" s="3519">
        <v>44136</v>
      </c>
      <c r="O234" s="3519">
        <v>44865</v>
      </c>
      <c r="W234" s="3519"/>
      <c r="X234" s="3519"/>
      <c r="AA234" s="3519"/>
      <c r="AB234" s="3519"/>
      <c r="AD234" s="3520"/>
      <c r="AE234" s="3519"/>
      <c r="AF234" s="3519"/>
      <c r="AH234" s="3520"/>
      <c r="AI234" s="3519"/>
      <c r="AJ234" s="3519"/>
      <c r="AL234" s="3520"/>
      <c r="AM234" s="3519"/>
      <c r="AN234" s="3519"/>
      <c r="AQ234" s="3519"/>
      <c r="AR234" s="3519"/>
      <c r="AS234" s="3521"/>
      <c r="AU234" s="3520"/>
      <c r="AV234" s="3522"/>
      <c r="AW234" s="3522"/>
      <c r="AY234" s="3520"/>
      <c r="AZ234" s="3522"/>
      <c r="BA234" s="3522"/>
      <c r="BC234" s="3520"/>
    </row>
    <row r="235" spans="1:78" s="3535" customFormat="1" ht="48.75">
      <c r="E235" s="3535" t="s">
        <v>4179</v>
      </c>
      <c r="G235" s="3586" t="s">
        <v>4180</v>
      </c>
      <c r="H235" s="3536"/>
      <c r="I235" s="3536">
        <v>12.9</v>
      </c>
      <c r="J235" s="3537" t="s">
        <v>4181</v>
      </c>
      <c r="K235" s="3537"/>
      <c r="L235" s="3537"/>
      <c r="M235" s="3537"/>
      <c r="N235" s="3538">
        <v>45019</v>
      </c>
      <c r="O235" s="3538">
        <v>45749</v>
      </c>
      <c r="P235" s="3535" t="s">
        <v>3647</v>
      </c>
      <c r="W235" s="3538">
        <v>45019</v>
      </c>
      <c r="X235" s="3538">
        <v>45230</v>
      </c>
      <c r="Y235" s="3535">
        <f>25/1.05</f>
        <v>23.80952380952381</v>
      </c>
      <c r="AA235" s="3538">
        <v>45231</v>
      </c>
      <c r="AB235" s="3538">
        <v>45351</v>
      </c>
      <c r="AC235" s="3535">
        <f>11.2/1.053</f>
        <v>10.63627730294397</v>
      </c>
      <c r="AD235" s="3540"/>
      <c r="AE235" s="3604">
        <v>45352</v>
      </c>
      <c r="AF235" s="3538">
        <v>45596</v>
      </c>
      <c r="AG235" s="3535">
        <f>26/1.05</f>
        <v>24.761904761904759</v>
      </c>
      <c r="AH235" s="3540"/>
      <c r="AI235" s="3604">
        <v>45597</v>
      </c>
      <c r="AJ235" s="3538">
        <v>45716</v>
      </c>
      <c r="AK235" s="3535">
        <f>12.2/1.05</f>
        <v>11.619047619047619</v>
      </c>
      <c r="AL235" s="3540"/>
      <c r="AM235" s="3538">
        <v>45717</v>
      </c>
      <c r="AN235" s="3538">
        <v>45749</v>
      </c>
      <c r="AO235" s="3535">
        <f>26/1.05</f>
        <v>24.761904761904759</v>
      </c>
      <c r="AQ235" s="3538"/>
      <c r="AR235" s="3538"/>
      <c r="AS235" s="3541"/>
      <c r="AU235" s="3540"/>
      <c r="AV235" s="3542"/>
      <c r="AW235" s="3542"/>
      <c r="AY235" s="3540"/>
      <c r="AZ235" s="3542"/>
      <c r="BA235" s="3542"/>
      <c r="BC235" s="3540"/>
    </row>
    <row r="236" spans="1:78">
      <c r="A236" s="3496" t="s">
        <v>4166</v>
      </c>
      <c r="B236" s="3498" t="e">
        <f>#REF!+1</f>
        <v>#REF!</v>
      </c>
      <c r="E236" s="3496" t="s">
        <v>4182</v>
      </c>
      <c r="F236" s="3498" t="s">
        <v>4091</v>
      </c>
      <c r="G236" s="3595" t="s">
        <v>4115</v>
      </c>
      <c r="I236" s="3497">
        <v>24.3</v>
      </c>
      <c r="N236" s="3508"/>
      <c r="O236" s="3508"/>
      <c r="S236" s="3496" t="s">
        <v>3624</v>
      </c>
      <c r="W236" s="3508"/>
      <c r="X236" s="3508"/>
      <c r="AA236" s="3508"/>
      <c r="AB236" s="3508"/>
      <c r="AC236" s="3497"/>
      <c r="AE236" s="3508"/>
      <c r="AF236" s="3508"/>
      <c r="AI236" s="3508"/>
      <c r="AJ236" s="3508"/>
      <c r="AM236" s="3508"/>
      <c r="AN236" s="3508"/>
      <c r="AQ236" s="3508"/>
      <c r="AR236" s="3508"/>
    </row>
    <row r="237" spans="1:78" s="3601" customFormat="1" ht="77.25">
      <c r="A237" s="3498"/>
      <c r="B237" s="3498"/>
      <c r="E237" s="3498" t="s">
        <v>4182</v>
      </c>
      <c r="F237" s="3498" t="s">
        <v>4091</v>
      </c>
      <c r="G237" s="3498" t="s">
        <v>4183</v>
      </c>
      <c r="H237" s="3507"/>
      <c r="I237" s="3507">
        <v>48.6</v>
      </c>
      <c r="J237" s="3507" t="s">
        <v>4184</v>
      </c>
      <c r="K237" s="3507"/>
      <c r="L237" s="3507"/>
      <c r="M237" s="3507"/>
      <c r="N237" s="3508">
        <v>45117</v>
      </c>
      <c r="O237" s="3508">
        <v>45847</v>
      </c>
      <c r="P237" s="3498" t="s">
        <v>3600</v>
      </c>
      <c r="S237" s="3498"/>
      <c r="W237" s="3508">
        <v>45117</v>
      </c>
      <c r="X237" s="3508">
        <v>45230</v>
      </c>
      <c r="Y237" s="3498">
        <f>19.45/1.05</f>
        <v>18.523809523809522</v>
      </c>
      <c r="Z237" s="3498"/>
      <c r="AA237" s="3508">
        <v>45231</v>
      </c>
      <c r="AB237" s="3508">
        <v>45351</v>
      </c>
      <c r="AC237" s="3507">
        <f>9.73/1.05</f>
        <v>9.2666666666666675</v>
      </c>
      <c r="AD237" s="3510"/>
      <c r="AE237" s="3508">
        <v>45352</v>
      </c>
      <c r="AF237" s="3508">
        <v>45482</v>
      </c>
      <c r="AG237" s="3498">
        <f>19.45/1.05</f>
        <v>18.523809523809522</v>
      </c>
      <c r="AH237" s="3510"/>
      <c r="AI237" s="3508">
        <v>45483</v>
      </c>
      <c r="AJ237" s="3508">
        <v>45596</v>
      </c>
      <c r="AK237" s="3498">
        <f>20.45/1.05</f>
        <v>19.476190476190474</v>
      </c>
      <c r="AL237" s="3510"/>
      <c r="AM237" s="3508">
        <v>45597</v>
      </c>
      <c r="AN237" s="3508">
        <v>45716</v>
      </c>
      <c r="AO237" s="3498">
        <f>10.2/1.05</f>
        <v>9.7142857142857135</v>
      </c>
      <c r="AP237" s="3498"/>
      <c r="AQ237" s="3508">
        <v>45717</v>
      </c>
      <c r="AR237" s="3508">
        <v>46212</v>
      </c>
      <c r="AS237" s="3511">
        <f>20.45/1.05</f>
        <v>19.476190476190474</v>
      </c>
      <c r="AT237" s="3498"/>
      <c r="AU237" s="3510"/>
      <c r="AV237" s="3509"/>
      <c r="AW237" s="3509"/>
      <c r="AX237" s="3498"/>
      <c r="AY237" s="3510"/>
      <c r="AZ237" s="3509"/>
      <c r="BA237" s="3509"/>
      <c r="BB237" s="3498"/>
      <c r="BC237" s="3510"/>
      <c r="BD237" s="3498"/>
      <c r="BE237" s="3498"/>
      <c r="BF237" s="3498"/>
      <c r="BG237" s="3498"/>
      <c r="BH237" s="3498"/>
      <c r="BI237" s="3498"/>
      <c r="BJ237" s="3498"/>
      <c r="BK237" s="3498"/>
      <c r="BL237" s="3498"/>
      <c r="BM237" s="3498"/>
      <c r="BN237" s="3498"/>
      <c r="BO237" s="3498"/>
      <c r="BP237" s="3498"/>
      <c r="BQ237" s="3498"/>
      <c r="BR237" s="3498"/>
      <c r="BS237" s="3498"/>
      <c r="BT237" s="3498"/>
      <c r="BU237" s="3498"/>
      <c r="BV237" s="3498"/>
      <c r="BW237" s="3498"/>
      <c r="BX237" s="3498"/>
      <c r="BY237" s="3498"/>
      <c r="BZ237" s="3498"/>
    </row>
    <row r="238" spans="1:78" s="3515" customFormat="1">
      <c r="A238" s="3515" t="s">
        <v>4166</v>
      </c>
      <c r="B238" s="3515" t="e">
        <f>B236+1</f>
        <v>#REF!</v>
      </c>
      <c r="E238" s="3515" t="s">
        <v>4185</v>
      </c>
      <c r="F238" s="3515" t="s">
        <v>4091</v>
      </c>
      <c r="G238" s="3595" t="s">
        <v>4115</v>
      </c>
      <c r="H238" s="3517"/>
      <c r="I238" s="3517">
        <v>24.3</v>
      </c>
      <c r="J238" s="3517"/>
      <c r="K238" s="3517"/>
      <c r="L238" s="3517"/>
      <c r="M238" s="3517"/>
      <c r="N238" s="3519"/>
      <c r="O238" s="3519"/>
      <c r="S238" s="3515" t="s">
        <v>3624</v>
      </c>
      <c r="W238" s="3519"/>
      <c r="X238" s="3519"/>
      <c r="AA238" s="3519"/>
      <c r="AB238" s="3519"/>
      <c r="AD238" s="3520"/>
      <c r="AE238" s="3519"/>
      <c r="AF238" s="3519"/>
      <c r="AH238" s="3520"/>
      <c r="AI238" s="3519"/>
      <c r="AJ238" s="3519"/>
      <c r="AL238" s="3520"/>
      <c r="AM238" s="3519"/>
      <c r="AN238" s="3519"/>
      <c r="AQ238" s="3519"/>
      <c r="AR238" s="3519"/>
      <c r="AS238" s="3521"/>
      <c r="AU238" s="3520"/>
      <c r="AV238" s="3522"/>
      <c r="AW238" s="3522"/>
      <c r="AY238" s="3520"/>
      <c r="AZ238" s="3522"/>
      <c r="BA238" s="3522"/>
      <c r="BC238" s="3520"/>
    </row>
    <row r="239" spans="1:78" s="3515" customFormat="1">
      <c r="E239" s="3515" t="s">
        <v>4185</v>
      </c>
      <c r="F239" s="3568" t="s">
        <v>4091</v>
      </c>
      <c r="G239" s="3568" t="s">
        <v>4122</v>
      </c>
      <c r="H239" s="3517"/>
      <c r="I239" s="3517">
        <v>24.3</v>
      </c>
      <c r="J239" s="3517" t="s">
        <v>4123</v>
      </c>
      <c r="K239" s="3517"/>
      <c r="L239" s="3517"/>
      <c r="M239" s="3517" t="s">
        <v>4124</v>
      </c>
      <c r="N239" s="3519">
        <v>44409</v>
      </c>
      <c r="O239" s="3519">
        <v>45869</v>
      </c>
      <c r="W239" s="3519">
        <v>44409</v>
      </c>
      <c r="X239" s="3519">
        <v>44773</v>
      </c>
      <c r="Y239" s="3515">
        <f>137500/90/578</f>
        <v>2.6432141484044598</v>
      </c>
      <c r="AA239" s="3519">
        <v>44774</v>
      </c>
      <c r="AB239" s="3519">
        <v>45138</v>
      </c>
      <c r="AC239" s="3515">
        <f>137500/90/578</f>
        <v>2.6432141484044598</v>
      </c>
      <c r="AD239" s="3520"/>
      <c r="AE239" s="3519">
        <v>45139</v>
      </c>
      <c r="AF239" s="3519">
        <v>45504</v>
      </c>
      <c r="AG239" s="3515">
        <f>144375/90/578</f>
        <v>2.7753748558246829</v>
      </c>
      <c r="AH239" s="3520"/>
      <c r="AI239" s="3519">
        <v>45505</v>
      </c>
      <c r="AJ239" s="3519">
        <v>45869</v>
      </c>
      <c r="AK239" s="3515">
        <f>144375/90/578</f>
        <v>2.7753748558246829</v>
      </c>
      <c r="AL239" s="3520"/>
      <c r="AM239" s="3519"/>
      <c r="AN239" s="3519"/>
      <c r="AQ239" s="3519"/>
      <c r="AR239" s="3519"/>
      <c r="AS239" s="3521"/>
      <c r="AU239" s="3520"/>
      <c r="AV239" s="3522"/>
      <c r="AW239" s="3522"/>
      <c r="AY239" s="3520"/>
      <c r="AZ239" s="3522"/>
      <c r="BA239" s="3522"/>
      <c r="BC239" s="3520"/>
    </row>
    <row r="240" spans="1:78" s="3515" customFormat="1">
      <c r="A240" s="3515" t="s">
        <v>4166</v>
      </c>
      <c r="B240" s="3515" t="e">
        <f>B238+1</f>
        <v>#REF!</v>
      </c>
      <c r="E240" s="3515" t="s">
        <v>4186</v>
      </c>
      <c r="F240" s="3515" t="s">
        <v>4091</v>
      </c>
      <c r="G240" s="3568" t="s">
        <v>4122</v>
      </c>
      <c r="H240" s="3517"/>
      <c r="I240" s="3517">
        <v>24.3</v>
      </c>
      <c r="J240" s="3517" t="s">
        <v>4123</v>
      </c>
      <c r="K240" s="3517"/>
      <c r="L240" s="3517"/>
      <c r="M240" s="3517" t="s">
        <v>4124</v>
      </c>
      <c r="N240" s="3519">
        <v>44409</v>
      </c>
      <c r="O240" s="3519">
        <v>45869</v>
      </c>
      <c r="S240" s="3515" t="s">
        <v>3624</v>
      </c>
      <c r="W240" s="3519">
        <v>44409</v>
      </c>
      <c r="X240" s="3519">
        <v>44773</v>
      </c>
      <c r="Y240" s="3515">
        <f>137500/90/578</f>
        <v>2.6432141484044598</v>
      </c>
      <c r="AA240" s="3519">
        <v>44774</v>
      </c>
      <c r="AB240" s="3519">
        <v>45138</v>
      </c>
      <c r="AC240" s="3515">
        <f>137500/90/578</f>
        <v>2.6432141484044598</v>
      </c>
      <c r="AD240" s="3520"/>
      <c r="AE240" s="3519">
        <v>45139</v>
      </c>
      <c r="AF240" s="3519">
        <v>45504</v>
      </c>
      <c r="AG240" s="3515">
        <f>144375/90/578</f>
        <v>2.7753748558246829</v>
      </c>
      <c r="AH240" s="3520"/>
      <c r="AI240" s="3519">
        <v>45505</v>
      </c>
      <c r="AJ240" s="3519">
        <v>45869</v>
      </c>
      <c r="AK240" s="3515">
        <f>144375/90/578</f>
        <v>2.7753748558246829</v>
      </c>
      <c r="AL240" s="3520"/>
      <c r="AM240" s="3519"/>
      <c r="AN240" s="3519"/>
      <c r="AQ240" s="3519"/>
      <c r="AR240" s="3519"/>
      <c r="AS240" s="3521"/>
      <c r="AU240" s="3520"/>
      <c r="AV240" s="3522"/>
      <c r="AW240" s="3522"/>
      <c r="AY240" s="3520"/>
      <c r="AZ240" s="3522"/>
      <c r="BA240" s="3522"/>
      <c r="BC240" s="3520"/>
    </row>
    <row r="241" spans="1:55" s="3523" customFormat="1">
      <c r="A241" s="3523" t="s">
        <v>4166</v>
      </c>
      <c r="B241" s="3523" t="e">
        <f>B240+1</f>
        <v>#REF!</v>
      </c>
      <c r="E241" s="3523">
        <v>193</v>
      </c>
      <c r="F241" s="3569" t="str">
        <f>INDEX([7]总表!$B$10:$B$220,MATCH(G241,[7]总表!$F$10:$F$220,0))</f>
        <v>连廊</v>
      </c>
      <c r="G241" s="3569" t="s">
        <v>4187</v>
      </c>
      <c r="H241" s="3524"/>
      <c r="I241" s="3524">
        <v>87.05</v>
      </c>
      <c r="J241" s="3524">
        <v>13</v>
      </c>
      <c r="K241" s="3524"/>
      <c r="L241" s="3524"/>
      <c r="M241" s="3524">
        <v>14</v>
      </c>
      <c r="N241" s="3526">
        <v>43282</v>
      </c>
      <c r="O241" s="3526">
        <v>45107</v>
      </c>
      <c r="P241" s="3523" t="s">
        <v>3647</v>
      </c>
      <c r="S241" s="3523" t="s">
        <v>4188</v>
      </c>
      <c r="W241" s="3526"/>
      <c r="X241" s="3526"/>
      <c r="AA241" s="3526"/>
      <c r="AB241" s="3526"/>
      <c r="AD241" s="3527"/>
      <c r="AE241" s="3526"/>
      <c r="AF241" s="3526"/>
      <c r="AH241" s="3527"/>
      <c r="AI241" s="3526"/>
      <c r="AJ241" s="3526"/>
      <c r="AL241" s="3527"/>
      <c r="AM241" s="3526"/>
      <c r="AN241" s="3526"/>
      <c r="AQ241" s="3526"/>
      <c r="AR241" s="3526"/>
      <c r="AS241" s="3528"/>
      <c r="AU241" s="3527"/>
      <c r="AV241" s="3529"/>
      <c r="AW241" s="3529"/>
      <c r="AY241" s="3527"/>
      <c r="AZ241" s="3529"/>
      <c r="BA241" s="3529"/>
      <c r="BC241" s="3527"/>
    </row>
    <row r="242" spans="1:55" s="3498" customFormat="1">
      <c r="E242" s="3498">
        <v>193</v>
      </c>
      <c r="F242" s="3492"/>
      <c r="G242" s="3492" t="s">
        <v>4189</v>
      </c>
      <c r="H242" s="3507"/>
      <c r="I242" s="3507">
        <v>99.48</v>
      </c>
      <c r="J242" s="3493" t="s">
        <v>4190</v>
      </c>
      <c r="K242" s="3493"/>
      <c r="L242" s="3493"/>
      <c r="M242" s="3507"/>
      <c r="N242" s="3508">
        <v>44805</v>
      </c>
      <c r="O242" s="3508">
        <v>45900</v>
      </c>
      <c r="P242" s="3498" t="s">
        <v>3600</v>
      </c>
      <c r="W242" s="3508">
        <v>44805</v>
      </c>
      <c r="X242" s="3508">
        <v>45535</v>
      </c>
      <c r="Y242" s="3498">
        <f>16/1.05</f>
        <v>15.238095238095237</v>
      </c>
      <c r="AA242" s="3508">
        <v>45536</v>
      </c>
      <c r="AB242" s="3508">
        <v>45900</v>
      </c>
      <c r="AC242" s="3498">
        <f>17/1.05</f>
        <v>16.19047619047619</v>
      </c>
      <c r="AD242" s="3510"/>
      <c r="AE242" s="3508"/>
      <c r="AF242" s="3508"/>
      <c r="AH242" s="3510"/>
      <c r="AI242" s="3508"/>
      <c r="AJ242" s="3508"/>
      <c r="AL242" s="3510"/>
      <c r="AM242" s="3508"/>
      <c r="AN242" s="3508"/>
      <c r="AQ242" s="3508"/>
      <c r="AR242" s="3508"/>
      <c r="AS242" s="3511"/>
      <c r="AU242" s="3510"/>
      <c r="AV242" s="3509"/>
      <c r="AW242" s="3509"/>
      <c r="AY242" s="3510"/>
      <c r="AZ242" s="3509"/>
      <c r="BA242" s="3509"/>
      <c r="BC242" s="3510"/>
    </row>
    <row r="243" spans="1:55" s="3498" customFormat="1">
      <c r="A243" s="3498" t="s">
        <v>4166</v>
      </c>
      <c r="B243" s="3498" t="e">
        <f>B241+1</f>
        <v>#REF!</v>
      </c>
      <c r="E243" s="3498">
        <v>186</v>
      </c>
      <c r="F243" s="3492" t="s">
        <v>4191</v>
      </c>
      <c r="G243" s="3492" t="s">
        <v>4192</v>
      </c>
      <c r="H243" s="3507"/>
      <c r="I243" s="3507">
        <v>81.03</v>
      </c>
      <c r="J243" s="3507">
        <v>18</v>
      </c>
      <c r="K243" s="3507"/>
      <c r="L243" s="3507"/>
      <c r="M243" s="3507">
        <v>18.5</v>
      </c>
      <c r="N243" s="3508">
        <v>44013</v>
      </c>
      <c r="O243" s="3508">
        <v>46568</v>
      </c>
      <c r="P243" s="3498" t="s">
        <v>3647</v>
      </c>
      <c r="S243" s="3498" t="s">
        <v>4188</v>
      </c>
      <c r="W243" s="3508">
        <v>44378</v>
      </c>
      <c r="X243" s="3508">
        <v>44742</v>
      </c>
      <c r="Y243" s="3498">
        <f>18/1.05</f>
        <v>17.142857142857142</v>
      </c>
      <c r="AA243" s="3508">
        <v>44743</v>
      </c>
      <c r="AB243" s="3508">
        <v>45107</v>
      </c>
      <c r="AC243" s="3498">
        <f>18.5/1.05</f>
        <v>17.619047619047617</v>
      </c>
      <c r="AD243" s="3510"/>
      <c r="AE243" s="3508">
        <v>45108</v>
      </c>
      <c r="AF243" s="3508">
        <v>45838</v>
      </c>
      <c r="AG243" s="3498">
        <f>18.5/1.05</f>
        <v>17.619047619047617</v>
      </c>
      <c r="AH243" s="3510"/>
      <c r="AI243" s="3508">
        <v>45839</v>
      </c>
      <c r="AJ243" s="3508">
        <v>46568</v>
      </c>
      <c r="AK243" s="3498">
        <f>19/1.05</f>
        <v>18.095238095238095</v>
      </c>
      <c r="AL243" s="3510"/>
      <c r="AM243" s="3508"/>
      <c r="AN243" s="3508"/>
      <c r="AQ243" s="3508"/>
      <c r="AR243" s="3508"/>
      <c r="AS243" s="3511"/>
      <c r="AU243" s="3510"/>
      <c r="AV243" s="3509"/>
      <c r="AW243" s="3509"/>
      <c r="AY243" s="3510"/>
      <c r="AZ243" s="3509"/>
      <c r="BA243" s="3509"/>
      <c r="BC243" s="3510"/>
    </row>
    <row r="244" spans="1:55" s="3523" customFormat="1">
      <c r="E244" s="3523">
        <v>191</v>
      </c>
      <c r="F244" s="3569" t="s">
        <v>4191</v>
      </c>
      <c r="G244" s="3569" t="s">
        <v>4193</v>
      </c>
      <c r="H244" s="3524"/>
      <c r="I244" s="3524">
        <v>126.1</v>
      </c>
      <c r="J244" s="3525" t="s">
        <v>4194</v>
      </c>
      <c r="K244" s="3525"/>
      <c r="L244" s="3525"/>
      <c r="M244" s="3524"/>
      <c r="N244" s="3526">
        <v>44331</v>
      </c>
      <c r="O244" s="3526">
        <v>45426</v>
      </c>
      <c r="P244" s="3523" t="s">
        <v>3647</v>
      </c>
      <c r="W244" s="3526">
        <v>44361</v>
      </c>
      <c r="X244" s="3526">
        <v>44695</v>
      </c>
      <c r="Y244" s="3523">
        <f>14/1.05</f>
        <v>13.333333333333332</v>
      </c>
      <c r="AA244" s="3526">
        <v>44696</v>
      </c>
      <c r="AB244" s="3526">
        <v>45060</v>
      </c>
      <c r="AC244" s="3523">
        <f>14.5/1.05</f>
        <v>13.809523809523808</v>
      </c>
      <c r="AD244" s="3527"/>
      <c r="AE244" s="3526">
        <v>45061</v>
      </c>
      <c r="AF244" s="3526">
        <v>45426</v>
      </c>
      <c r="AG244" s="3523">
        <f>15/1.05</f>
        <v>14.285714285714285</v>
      </c>
      <c r="AH244" s="3527"/>
      <c r="AI244" s="3526"/>
      <c r="AJ244" s="3526"/>
      <c r="AL244" s="3527"/>
      <c r="AM244" s="3526"/>
      <c r="AN244" s="3526"/>
      <c r="AQ244" s="3526"/>
      <c r="AR244" s="3526"/>
      <c r="AS244" s="3528"/>
      <c r="AU244" s="3527"/>
      <c r="AV244" s="3529"/>
      <c r="AW244" s="3529"/>
      <c r="AY244" s="3527"/>
      <c r="AZ244" s="3529"/>
      <c r="BA244" s="3529"/>
      <c r="BC244" s="3527"/>
    </row>
    <row r="245" spans="1:55" s="3498" customFormat="1">
      <c r="E245" s="3498">
        <v>191</v>
      </c>
      <c r="F245" s="3492" t="s">
        <v>4191</v>
      </c>
      <c r="G245" s="3492" t="s">
        <v>4195</v>
      </c>
      <c r="H245" s="3507"/>
      <c r="I245" s="3507">
        <v>126.1</v>
      </c>
      <c r="J245" s="3493" t="s">
        <v>4196</v>
      </c>
      <c r="K245" s="3493"/>
      <c r="L245" s="3493"/>
      <c r="M245" s="3507"/>
      <c r="N245" s="3508">
        <v>45247</v>
      </c>
      <c r="O245" s="3508">
        <v>45977</v>
      </c>
      <c r="P245" s="3498" t="s">
        <v>3647</v>
      </c>
      <c r="W245" s="3508">
        <v>45247</v>
      </c>
      <c r="X245" s="3508">
        <v>45612</v>
      </c>
      <c r="Y245" s="3498">
        <f>9.5/1.05</f>
        <v>9.0476190476190474</v>
      </c>
      <c r="AA245" s="3508">
        <v>45613</v>
      </c>
      <c r="AB245" s="3508">
        <v>45977</v>
      </c>
      <c r="AC245" s="3498">
        <f>10/1.05</f>
        <v>9.5238095238095237</v>
      </c>
      <c r="AD245" s="3510"/>
      <c r="AE245" s="3508"/>
      <c r="AF245" s="3508"/>
      <c r="AH245" s="3510"/>
      <c r="AI245" s="3508"/>
      <c r="AJ245" s="3508"/>
      <c r="AL245" s="3510"/>
      <c r="AM245" s="3508"/>
      <c r="AN245" s="3508"/>
      <c r="AQ245" s="3508"/>
      <c r="AR245" s="3508"/>
      <c r="AS245" s="3511"/>
      <c r="AU245" s="3510"/>
      <c r="AV245" s="3509"/>
      <c r="AW245" s="3509"/>
      <c r="AY245" s="3510"/>
      <c r="AZ245" s="3509"/>
      <c r="BA245" s="3509"/>
      <c r="BC245" s="3510"/>
    </row>
    <row r="246" spans="1:55" s="3498" customFormat="1">
      <c r="A246" s="3498" t="s">
        <v>4166</v>
      </c>
      <c r="B246" s="3498" t="e">
        <f>#REF!+1</f>
        <v>#REF!</v>
      </c>
      <c r="E246" s="3498">
        <v>185</v>
      </c>
      <c r="F246" s="3492" t="s">
        <v>4191</v>
      </c>
      <c r="G246" s="3492" t="s">
        <v>4197</v>
      </c>
      <c r="H246" s="3507"/>
      <c r="I246" s="3507">
        <v>70.260000000000005</v>
      </c>
      <c r="J246" s="3507">
        <v>15</v>
      </c>
      <c r="K246" s="3507"/>
      <c r="L246" s="3507"/>
      <c r="M246" s="3507">
        <v>15</v>
      </c>
      <c r="N246" s="3508">
        <v>43282</v>
      </c>
      <c r="O246" s="3508">
        <v>46112</v>
      </c>
      <c r="P246" s="3498" t="s">
        <v>3647</v>
      </c>
      <c r="S246" s="3498" t="s">
        <v>4188</v>
      </c>
      <c r="W246" s="3508">
        <v>43282</v>
      </c>
      <c r="X246" s="3508">
        <v>46112</v>
      </c>
      <c r="Y246" s="3498">
        <f>15/1.05</f>
        <v>14.285714285714285</v>
      </c>
      <c r="AA246" s="3508"/>
      <c r="AB246" s="3508"/>
      <c r="AD246" s="3510"/>
      <c r="AE246" s="3508"/>
      <c r="AF246" s="3508"/>
      <c r="AH246" s="3510"/>
      <c r="AI246" s="3508"/>
      <c r="AJ246" s="3508"/>
      <c r="AL246" s="3510"/>
      <c r="AM246" s="3508"/>
      <c r="AN246" s="3508"/>
      <c r="AQ246" s="3508"/>
      <c r="AR246" s="3508"/>
      <c r="AS246" s="3511"/>
      <c r="AU246" s="3510"/>
      <c r="AV246" s="3509"/>
      <c r="AW246" s="3509"/>
      <c r="AY246" s="3510"/>
      <c r="AZ246" s="3509"/>
      <c r="BA246" s="3509"/>
      <c r="BC246" s="3510"/>
    </row>
    <row r="247" spans="1:55" s="3498" customFormat="1">
      <c r="A247" s="3498" t="s">
        <v>4166</v>
      </c>
      <c r="B247" s="3498" t="e">
        <f>B246+1</f>
        <v>#REF!</v>
      </c>
      <c r="E247" s="3498">
        <v>187</v>
      </c>
      <c r="F247" s="3492" t="s">
        <v>4191</v>
      </c>
      <c r="G247" s="3492" t="s">
        <v>4198</v>
      </c>
      <c r="H247" s="3507"/>
      <c r="I247" s="3507">
        <v>92.76</v>
      </c>
      <c r="J247" s="3507">
        <v>17</v>
      </c>
      <c r="K247" s="3507"/>
      <c r="L247" s="3507"/>
      <c r="M247" s="3507">
        <v>17</v>
      </c>
      <c r="N247" s="3508">
        <v>43546</v>
      </c>
      <c r="O247" s="3508">
        <v>45737</v>
      </c>
      <c r="P247" s="3498" t="s">
        <v>3647</v>
      </c>
      <c r="S247" s="3498" t="s">
        <v>4188</v>
      </c>
      <c r="W247" s="3508">
        <v>43546</v>
      </c>
      <c r="X247" s="3508">
        <v>45737</v>
      </c>
      <c r="Y247" s="3498">
        <f>17/1.05</f>
        <v>16.19047619047619</v>
      </c>
      <c r="AA247" s="3508"/>
      <c r="AB247" s="3508"/>
      <c r="AD247" s="3510"/>
      <c r="AE247" s="3508"/>
      <c r="AF247" s="3508"/>
      <c r="AH247" s="3510"/>
      <c r="AI247" s="3508"/>
      <c r="AJ247" s="3508"/>
      <c r="AL247" s="3510"/>
      <c r="AM247" s="3508"/>
      <c r="AN247" s="3508"/>
      <c r="AQ247" s="3508"/>
      <c r="AR247" s="3508"/>
      <c r="AS247" s="3511"/>
      <c r="AU247" s="3510"/>
      <c r="AV247" s="3509"/>
      <c r="AW247" s="3509"/>
      <c r="AY247" s="3510"/>
      <c r="AZ247" s="3509"/>
      <c r="BA247" s="3509"/>
      <c r="BC247" s="3510"/>
    </row>
    <row r="248" spans="1:55" s="3498" customFormat="1">
      <c r="A248" s="3498" t="s">
        <v>4166</v>
      </c>
      <c r="B248" s="3498" t="e">
        <f>B247+1</f>
        <v>#REF!</v>
      </c>
      <c r="E248" s="3498">
        <v>196</v>
      </c>
      <c r="F248" s="3492" t="s">
        <v>4191</v>
      </c>
      <c r="G248" s="3492" t="s">
        <v>4199</v>
      </c>
      <c r="H248" s="3507"/>
      <c r="I248" s="3507">
        <v>20.66</v>
      </c>
      <c r="J248" s="3507">
        <v>30</v>
      </c>
      <c r="K248" s="3507"/>
      <c r="L248" s="3507"/>
      <c r="M248" s="3507">
        <v>30</v>
      </c>
      <c r="N248" s="3508">
        <v>44013</v>
      </c>
      <c r="O248" s="3508">
        <v>45838</v>
      </c>
      <c r="P248" s="3498" t="s">
        <v>3647</v>
      </c>
      <c r="S248" s="3498" t="s">
        <v>4188</v>
      </c>
      <c r="W248" s="3508">
        <v>44013</v>
      </c>
      <c r="X248" s="3508">
        <v>44377</v>
      </c>
      <c r="Y248" s="3498">
        <f>30/1.05</f>
        <v>28.571428571428569</v>
      </c>
      <c r="AA248" s="3508"/>
      <c r="AB248" s="3508"/>
      <c r="AD248" s="3510"/>
      <c r="AE248" s="3508"/>
      <c r="AF248" s="3508"/>
      <c r="AH248" s="3510"/>
      <c r="AI248" s="3508"/>
      <c r="AJ248" s="3508"/>
      <c r="AL248" s="3510"/>
      <c r="AM248" s="3508"/>
      <c r="AN248" s="3508"/>
      <c r="AQ248" s="3508"/>
      <c r="AR248" s="3508"/>
      <c r="AS248" s="3511"/>
      <c r="AU248" s="3510"/>
      <c r="AV248" s="3509"/>
      <c r="AW248" s="3509"/>
      <c r="AY248" s="3510"/>
      <c r="AZ248" s="3509"/>
      <c r="BA248" s="3509"/>
      <c r="BC248" s="3510"/>
    </row>
    <row r="249" spans="1:55" s="3498" customFormat="1">
      <c r="A249" s="3498" t="s">
        <v>4166</v>
      </c>
      <c r="B249" s="3498" t="e">
        <f>B248+1</f>
        <v>#REF!</v>
      </c>
      <c r="E249" s="3498" t="s">
        <v>4200</v>
      </c>
      <c r="F249" s="3492" t="s">
        <v>4191</v>
      </c>
      <c r="G249" s="3492" t="s">
        <v>4201</v>
      </c>
      <c r="H249" s="3507"/>
      <c r="I249" s="3507">
        <v>42.28</v>
      </c>
      <c r="J249" s="3507">
        <v>27</v>
      </c>
      <c r="K249" s="3507"/>
      <c r="L249" s="3507"/>
      <c r="M249" s="3507">
        <v>27.5</v>
      </c>
      <c r="N249" s="3508">
        <v>44013</v>
      </c>
      <c r="O249" s="3508">
        <v>45838</v>
      </c>
      <c r="P249" s="3498" t="s">
        <v>3647</v>
      </c>
      <c r="S249" s="3498" t="s">
        <v>4188</v>
      </c>
      <c r="W249" s="3508"/>
      <c r="X249" s="3508"/>
      <c r="AA249" s="3508"/>
      <c r="AB249" s="3508"/>
      <c r="AD249" s="3510"/>
      <c r="AE249" s="3508"/>
      <c r="AF249" s="3508"/>
      <c r="AH249" s="3510"/>
      <c r="AI249" s="3508"/>
      <c r="AJ249" s="3508"/>
      <c r="AL249" s="3510"/>
      <c r="AM249" s="3508"/>
      <c r="AN249" s="3508"/>
      <c r="AQ249" s="3508"/>
      <c r="AR249" s="3508"/>
      <c r="AS249" s="3511"/>
      <c r="AU249" s="3510"/>
      <c r="AV249" s="3509"/>
      <c r="AW249" s="3509"/>
      <c r="AY249" s="3510"/>
      <c r="AZ249" s="3509"/>
      <c r="BA249" s="3509"/>
      <c r="BC249" s="3510"/>
    </row>
    <row r="250" spans="1:55" s="3523" customFormat="1">
      <c r="A250" s="3523" t="s">
        <v>4166</v>
      </c>
      <c r="B250" s="3523" t="e">
        <f>B249+1</f>
        <v>#REF!</v>
      </c>
      <c r="E250" s="3523" t="s">
        <v>4202</v>
      </c>
      <c r="F250" s="3569" t="s">
        <v>4191</v>
      </c>
      <c r="G250" s="3569" t="s">
        <v>4203</v>
      </c>
      <c r="H250" s="3524"/>
      <c r="I250" s="3524">
        <v>56.9</v>
      </c>
      <c r="J250" s="3524">
        <v>24</v>
      </c>
      <c r="K250" s="3524"/>
      <c r="L250" s="3524"/>
      <c r="M250" s="3524">
        <v>25</v>
      </c>
      <c r="N250" s="3526">
        <v>43891</v>
      </c>
      <c r="O250" s="3526">
        <v>45168</v>
      </c>
      <c r="P250" s="3523" t="s">
        <v>3647</v>
      </c>
      <c r="S250" s="3523" t="s">
        <v>4188</v>
      </c>
      <c r="W250" s="3526">
        <v>43891</v>
      </c>
      <c r="X250" s="3526">
        <v>44255</v>
      </c>
      <c r="Y250" s="3524">
        <f>24/1.05</f>
        <v>22.857142857142858</v>
      </c>
      <c r="AA250" s="3526">
        <v>44621</v>
      </c>
      <c r="AB250" s="3526">
        <v>45168</v>
      </c>
      <c r="AC250" s="3523">
        <f>25.5/1.05</f>
        <v>24.285714285714285</v>
      </c>
      <c r="AD250" s="3527"/>
      <c r="AE250" s="3526"/>
      <c r="AF250" s="3526"/>
      <c r="AH250" s="3527"/>
      <c r="AI250" s="3526"/>
      <c r="AJ250" s="3526"/>
      <c r="AL250" s="3527"/>
      <c r="AM250" s="3526"/>
      <c r="AN250" s="3526"/>
      <c r="AQ250" s="3526"/>
      <c r="AR250" s="3526"/>
      <c r="AS250" s="3528"/>
      <c r="AU250" s="3527"/>
      <c r="AV250" s="3529"/>
      <c r="AW250" s="3529"/>
      <c r="AY250" s="3527"/>
      <c r="AZ250" s="3529"/>
      <c r="BA250" s="3529"/>
      <c r="BC250" s="3527"/>
    </row>
    <row r="251" spans="1:55" s="3498" customFormat="1">
      <c r="E251" s="3498" t="s">
        <v>4202</v>
      </c>
      <c r="F251" s="3492" t="s">
        <v>4191</v>
      </c>
      <c r="G251" s="3492" t="s">
        <v>4204</v>
      </c>
      <c r="H251" s="3507"/>
      <c r="I251" s="3507">
        <v>56.9</v>
      </c>
      <c r="J251" s="3493" t="s">
        <v>4205</v>
      </c>
      <c r="K251" s="3493"/>
      <c r="L251" s="3493"/>
      <c r="M251" s="3507">
        <v>0</v>
      </c>
      <c r="N251" s="3508">
        <v>45200</v>
      </c>
      <c r="O251" s="3508">
        <v>45565</v>
      </c>
      <c r="P251" s="3498" t="s">
        <v>3647</v>
      </c>
      <c r="W251" s="3508">
        <v>45200</v>
      </c>
      <c r="X251" s="3508">
        <v>45565</v>
      </c>
      <c r="Y251" s="3507">
        <f>18.17/1.05</f>
        <v>17.304761904761907</v>
      </c>
      <c r="AA251" s="3508">
        <v>45566</v>
      </c>
      <c r="AB251" s="3508">
        <v>45930</v>
      </c>
      <c r="AC251" s="3498">
        <f>19.08/1.05</f>
        <v>18.171428571428567</v>
      </c>
      <c r="AD251" s="3510"/>
      <c r="AE251" s="3508"/>
      <c r="AF251" s="3508"/>
      <c r="AH251" s="3510"/>
      <c r="AI251" s="3508"/>
      <c r="AJ251" s="3508"/>
      <c r="AL251" s="3510"/>
      <c r="AM251" s="3508"/>
      <c r="AN251" s="3508"/>
      <c r="AQ251" s="3508"/>
      <c r="AR251" s="3508"/>
      <c r="AS251" s="3511"/>
      <c r="AU251" s="3510"/>
      <c r="AV251" s="3509"/>
      <c r="AW251" s="3509"/>
      <c r="AY251" s="3510"/>
      <c r="AZ251" s="3509"/>
      <c r="BA251" s="3509"/>
      <c r="BC251" s="3510"/>
    </row>
    <row r="252" spans="1:55" s="3498" customFormat="1">
      <c r="A252" s="3498" t="s">
        <v>4166</v>
      </c>
      <c r="B252" s="3498" t="e">
        <f>B250+1</f>
        <v>#REF!</v>
      </c>
      <c r="E252" s="3498">
        <v>188</v>
      </c>
      <c r="F252" s="3492" t="s">
        <v>4191</v>
      </c>
      <c r="G252" s="3492" t="s">
        <v>4206</v>
      </c>
      <c r="H252" s="3507"/>
      <c r="I252" s="3507">
        <v>225.46</v>
      </c>
      <c r="J252" s="3507">
        <v>9</v>
      </c>
      <c r="K252" s="3507"/>
      <c r="L252" s="3507"/>
      <c r="M252" s="3507">
        <v>10</v>
      </c>
      <c r="N252" s="3508">
        <v>43983</v>
      </c>
      <c r="O252" s="3508">
        <v>44712</v>
      </c>
      <c r="P252" s="3498" t="s">
        <v>3647</v>
      </c>
      <c r="S252" s="3498" t="s">
        <v>4188</v>
      </c>
      <c r="W252" s="3508">
        <v>43983</v>
      </c>
      <c r="X252" s="3508">
        <v>44712</v>
      </c>
      <c r="Y252" s="3498">
        <v>9</v>
      </c>
      <c r="AA252" s="3508"/>
      <c r="AB252" s="3508"/>
      <c r="AD252" s="3510"/>
      <c r="AE252" s="3508"/>
      <c r="AF252" s="3508"/>
      <c r="AH252" s="3510"/>
      <c r="AI252" s="3508"/>
      <c r="AJ252" s="3508"/>
      <c r="AL252" s="3510"/>
      <c r="AM252" s="3508"/>
      <c r="AN252" s="3508"/>
      <c r="AQ252" s="3508"/>
      <c r="AR252" s="3508"/>
      <c r="AS252" s="3511"/>
      <c r="AU252" s="3510"/>
      <c r="AV252" s="3509"/>
      <c r="AW252" s="3509"/>
      <c r="AY252" s="3510"/>
      <c r="AZ252" s="3509"/>
      <c r="BA252" s="3509"/>
      <c r="BC252" s="3510"/>
    </row>
    <row r="253" spans="1:55" s="3498" customFormat="1">
      <c r="A253" s="3498" t="s">
        <v>4166</v>
      </c>
      <c r="B253" s="3498" t="e">
        <f>B252+1</f>
        <v>#REF!</v>
      </c>
      <c r="E253" s="3498">
        <v>195</v>
      </c>
      <c r="F253" s="3492" t="s">
        <v>4191</v>
      </c>
      <c r="G253" s="3492" t="s">
        <v>4207</v>
      </c>
      <c r="H253" s="3507"/>
      <c r="I253" s="3507">
        <v>30.7</v>
      </c>
      <c r="J253" s="3507">
        <v>25</v>
      </c>
      <c r="K253" s="3507"/>
      <c r="L253" s="3507"/>
      <c r="M253" s="3507">
        <v>26</v>
      </c>
      <c r="N253" s="3508">
        <v>44013</v>
      </c>
      <c r="O253" s="3508">
        <v>44742</v>
      </c>
      <c r="P253" s="3498" t="s">
        <v>3647</v>
      </c>
      <c r="S253" s="3498" t="s">
        <v>4188</v>
      </c>
      <c r="W253" s="3508">
        <v>44013</v>
      </c>
      <c r="X253" s="3508">
        <v>44377</v>
      </c>
      <c r="Y253" s="3498">
        <v>25</v>
      </c>
      <c r="AA253" s="3508">
        <v>44378</v>
      </c>
      <c r="AB253" s="3508">
        <v>44377</v>
      </c>
      <c r="AC253" s="3498">
        <v>26</v>
      </c>
      <c r="AD253" s="3510"/>
      <c r="AE253" s="3508"/>
      <c r="AF253" s="3508"/>
      <c r="AH253" s="3510"/>
      <c r="AI253" s="3508"/>
      <c r="AJ253" s="3508"/>
      <c r="AL253" s="3510"/>
      <c r="AM253" s="3508"/>
      <c r="AN253" s="3508"/>
      <c r="AQ253" s="3508"/>
      <c r="AR253" s="3508"/>
      <c r="AS253" s="3511"/>
      <c r="AU253" s="3510"/>
      <c r="AV253" s="3509"/>
      <c r="AW253" s="3509"/>
      <c r="AY253" s="3510"/>
      <c r="AZ253" s="3509"/>
      <c r="BA253" s="3509"/>
      <c r="BC253" s="3510"/>
    </row>
    <row r="254" spans="1:55" s="3523" customFormat="1">
      <c r="A254" s="3523" t="s">
        <v>4166</v>
      </c>
      <c r="B254" s="3523" t="e">
        <f>B253+1</f>
        <v>#REF!</v>
      </c>
      <c r="E254" s="3523">
        <v>189</v>
      </c>
      <c r="F254" s="3569" t="s">
        <v>4191</v>
      </c>
      <c r="G254" s="3569" t="s">
        <v>4208</v>
      </c>
      <c r="H254" s="3524"/>
      <c r="I254" s="3524">
        <v>83.9</v>
      </c>
      <c r="J254" s="3524">
        <v>13</v>
      </c>
      <c r="K254" s="3524"/>
      <c r="L254" s="3524"/>
      <c r="M254" s="3524">
        <v>13</v>
      </c>
      <c r="N254" s="3526">
        <v>44013</v>
      </c>
      <c r="O254" s="3526">
        <v>44742</v>
      </c>
      <c r="P254" s="3523" t="s">
        <v>3647</v>
      </c>
      <c r="S254" s="3523" t="s">
        <v>4188</v>
      </c>
      <c r="W254" s="3526"/>
      <c r="X254" s="3526"/>
      <c r="AA254" s="3526"/>
      <c r="AB254" s="3526"/>
      <c r="AD254" s="3527"/>
      <c r="AE254" s="3526"/>
      <c r="AF254" s="3526"/>
      <c r="AH254" s="3527"/>
      <c r="AI254" s="3526"/>
      <c r="AJ254" s="3526"/>
      <c r="AL254" s="3527"/>
      <c r="AM254" s="3526"/>
      <c r="AN254" s="3526"/>
      <c r="AQ254" s="3526"/>
      <c r="AR254" s="3526"/>
      <c r="AS254" s="3528"/>
      <c r="AU254" s="3527"/>
      <c r="AV254" s="3529"/>
      <c r="AW254" s="3529"/>
      <c r="AY254" s="3527"/>
      <c r="AZ254" s="3529"/>
      <c r="BA254" s="3529"/>
      <c r="BC254" s="3527"/>
    </row>
    <row r="255" spans="1:55" s="3498" customFormat="1">
      <c r="E255" s="3498">
        <v>189</v>
      </c>
      <c r="F255" s="3492"/>
      <c r="G255" s="3492" t="s">
        <v>4209</v>
      </c>
      <c r="H255" s="3507"/>
      <c r="I255" s="3507">
        <v>95.88</v>
      </c>
      <c r="J255" s="3507" t="s">
        <v>4210</v>
      </c>
      <c r="K255" s="3507"/>
      <c r="L255" s="3507"/>
      <c r="M255" s="3507" t="s">
        <v>4211</v>
      </c>
      <c r="N255" s="3508">
        <v>45026</v>
      </c>
      <c r="O255" s="3508">
        <v>45756</v>
      </c>
      <c r="P255" s="3498" t="s">
        <v>3647</v>
      </c>
      <c r="W255" s="3508">
        <v>45017</v>
      </c>
      <c r="X255" s="3508">
        <v>45382</v>
      </c>
      <c r="Y255" s="3498">
        <f>8/1.05</f>
        <v>7.6190476190476186</v>
      </c>
      <c r="AA255" s="3508">
        <v>45383</v>
      </c>
      <c r="AB255" s="3508">
        <v>45747</v>
      </c>
      <c r="AC255" s="3498">
        <f>9/1.05</f>
        <v>8.5714285714285712</v>
      </c>
      <c r="AD255" s="3510"/>
      <c r="AE255" s="3508"/>
      <c r="AF255" s="3508"/>
      <c r="AH255" s="3510"/>
      <c r="AI255" s="3508"/>
      <c r="AJ255" s="3508"/>
      <c r="AL255" s="3510"/>
      <c r="AM255" s="3508"/>
      <c r="AN255" s="3508"/>
      <c r="AQ255" s="3508"/>
      <c r="AR255" s="3508"/>
      <c r="AS255" s="3511"/>
      <c r="AU255" s="3510"/>
      <c r="AV255" s="3509"/>
      <c r="AW255" s="3509"/>
      <c r="AY255" s="3510"/>
      <c r="AZ255" s="3509"/>
      <c r="BA255" s="3509"/>
      <c r="BC255" s="3510"/>
    </row>
    <row r="256" spans="1:55" s="3498" customFormat="1">
      <c r="A256" s="3498" t="s">
        <v>4166</v>
      </c>
      <c r="B256" s="3498" t="e">
        <f>B254+1</f>
        <v>#REF!</v>
      </c>
      <c r="E256" s="3498">
        <v>190</v>
      </c>
      <c r="F256" s="3492" t="s">
        <v>4191</v>
      </c>
      <c r="G256" s="3492" t="s">
        <v>4208</v>
      </c>
      <c r="H256" s="3507"/>
      <c r="I256" s="3507">
        <v>55.9</v>
      </c>
      <c r="J256" s="3507">
        <v>13</v>
      </c>
      <c r="K256" s="3507"/>
      <c r="L256" s="3507"/>
      <c r="M256" s="3507">
        <v>13</v>
      </c>
      <c r="N256" s="3508">
        <v>44013</v>
      </c>
      <c r="O256" s="3508">
        <v>44742</v>
      </c>
      <c r="P256" s="3498" t="s">
        <v>3647</v>
      </c>
      <c r="S256" s="3498" t="s">
        <v>4188</v>
      </c>
      <c r="W256" s="3508"/>
      <c r="X256" s="3508"/>
      <c r="AA256" s="3508"/>
      <c r="AB256" s="3508"/>
      <c r="AD256" s="3510"/>
      <c r="AE256" s="3508"/>
      <c r="AF256" s="3508"/>
      <c r="AH256" s="3510"/>
      <c r="AI256" s="3508"/>
      <c r="AJ256" s="3508"/>
      <c r="AL256" s="3510"/>
      <c r="AM256" s="3508"/>
      <c r="AN256" s="3508"/>
      <c r="AQ256" s="3508"/>
      <c r="AR256" s="3508"/>
      <c r="AS256" s="3511"/>
      <c r="AU256" s="3510"/>
      <c r="AV256" s="3509"/>
      <c r="AW256" s="3509"/>
      <c r="AY256" s="3510"/>
      <c r="AZ256" s="3509"/>
      <c r="BA256" s="3509"/>
      <c r="BC256" s="3510"/>
    </row>
    <row r="257" spans="1:78" s="3498" customFormat="1">
      <c r="A257" s="3498" t="s">
        <v>4166</v>
      </c>
      <c r="B257" s="3498" t="e">
        <f>B256+1</f>
        <v>#REF!</v>
      </c>
      <c r="E257" s="3498">
        <v>197</v>
      </c>
      <c r="F257" s="3492" t="s">
        <v>4191</v>
      </c>
      <c r="G257" s="3492" t="s">
        <v>4212</v>
      </c>
      <c r="H257" s="3507"/>
      <c r="I257" s="3507">
        <v>37.08</v>
      </c>
      <c r="J257" s="3493" t="s">
        <v>4213</v>
      </c>
      <c r="K257" s="3493"/>
      <c r="L257" s="3493"/>
      <c r="M257" s="3507">
        <v>0</v>
      </c>
      <c r="N257" s="3508">
        <v>44270</v>
      </c>
      <c r="O257" s="3508">
        <v>44999</v>
      </c>
      <c r="P257" s="3492" t="s">
        <v>3600</v>
      </c>
      <c r="S257" s="3498" t="s">
        <v>4188</v>
      </c>
      <c r="W257" s="3508">
        <v>44270</v>
      </c>
      <c r="X257" s="3508">
        <v>44634</v>
      </c>
      <c r="Y257" s="3498">
        <f>32/1.05</f>
        <v>30.476190476190474</v>
      </c>
      <c r="AA257" s="3508">
        <v>44635</v>
      </c>
      <c r="AB257" s="3508">
        <v>45365</v>
      </c>
      <c r="AC257" s="3498">
        <f>33/1.05</f>
        <v>31.428571428571427</v>
      </c>
      <c r="AD257" s="3510"/>
      <c r="AE257" s="3508"/>
      <c r="AF257" s="3508"/>
      <c r="AH257" s="3510"/>
      <c r="AI257" s="3508"/>
      <c r="AJ257" s="3508"/>
      <c r="AL257" s="3510"/>
      <c r="AM257" s="3508"/>
      <c r="AN257" s="3508"/>
      <c r="AQ257" s="3508"/>
      <c r="AR257" s="3508"/>
      <c r="AS257" s="3511"/>
      <c r="AU257" s="3510"/>
      <c r="AV257" s="3509"/>
      <c r="AW257" s="3509"/>
      <c r="AY257" s="3510"/>
      <c r="AZ257" s="3509"/>
      <c r="BA257" s="3509"/>
      <c r="BC257" s="3510"/>
    </row>
    <row r="258" spans="1:78" s="3498" customFormat="1" ht="38.25">
      <c r="A258" s="3498" t="s">
        <v>4166</v>
      </c>
      <c r="B258" s="3498" t="e">
        <f>B257+1</f>
        <v>#REF!</v>
      </c>
      <c r="E258" s="3498">
        <v>177</v>
      </c>
      <c r="F258" s="3492" t="s">
        <v>4191</v>
      </c>
      <c r="G258" s="3492" t="s">
        <v>4214</v>
      </c>
      <c r="H258" s="3507"/>
      <c r="I258" s="3507">
        <v>20</v>
      </c>
      <c r="J258" s="3493" t="s">
        <v>4215</v>
      </c>
      <c r="K258" s="3493"/>
      <c r="L258" s="3493"/>
      <c r="M258" s="3507">
        <v>13</v>
      </c>
      <c r="N258" s="3508">
        <v>43586</v>
      </c>
      <c r="O258" s="3508">
        <v>46142</v>
      </c>
      <c r="S258" s="3498" t="s">
        <v>4188</v>
      </c>
      <c r="W258" s="3508">
        <v>43586</v>
      </c>
      <c r="X258" s="3508">
        <v>44316</v>
      </c>
      <c r="Y258" s="3498">
        <f>11/1.05</f>
        <v>10.476190476190476</v>
      </c>
      <c r="AA258" s="3508">
        <v>44317</v>
      </c>
      <c r="AB258" s="3508">
        <v>45046</v>
      </c>
      <c r="AC258" s="3498">
        <f>13/1.05</f>
        <v>12.38095238095238</v>
      </c>
      <c r="AD258" s="3510"/>
      <c r="AE258" s="3508">
        <v>45047</v>
      </c>
      <c r="AF258" s="3508">
        <v>45412</v>
      </c>
      <c r="AG258" s="3498">
        <f>13/1.05</f>
        <v>12.38095238095238</v>
      </c>
      <c r="AH258" s="3510"/>
      <c r="AI258" s="3508">
        <v>45413</v>
      </c>
      <c r="AJ258" s="3508">
        <v>45777</v>
      </c>
      <c r="AK258" s="3498">
        <f>14/1.05</f>
        <v>13.333333333333332</v>
      </c>
      <c r="AL258" s="3510"/>
      <c r="AM258" s="3508">
        <v>45778</v>
      </c>
      <c r="AN258" s="3508">
        <v>46142</v>
      </c>
      <c r="AO258" s="3498">
        <f>15/1.05</f>
        <v>14.285714285714285</v>
      </c>
      <c r="AQ258" s="3508"/>
      <c r="AR258" s="3508"/>
      <c r="AS258" s="3511"/>
      <c r="AU258" s="3510"/>
      <c r="AV258" s="3509"/>
      <c r="AW258" s="3509"/>
      <c r="AY258" s="3510"/>
      <c r="AZ258" s="3509"/>
      <c r="BA258" s="3509"/>
      <c r="BC258" s="3510"/>
    </row>
    <row r="259" spans="1:78">
      <c r="I259" s="3497">
        <f>SUM(I161:I258)</f>
        <v>3451.1999999999994</v>
      </c>
    </row>
    <row r="261" spans="1:78" s="3497" customFormat="1">
      <c r="A261" s="3496"/>
      <c r="B261" s="3496"/>
      <c r="C261" s="3496"/>
      <c r="D261" s="3496"/>
      <c r="E261" s="3496"/>
      <c r="F261" s="3496"/>
      <c r="G261" s="3498"/>
      <c r="H261" s="3507"/>
      <c r="I261" s="3507"/>
      <c r="J261" s="3507"/>
      <c r="K261" s="3507"/>
      <c r="L261" s="3507"/>
      <c r="N261" s="3496"/>
      <c r="O261" s="3496"/>
      <c r="P261" s="3496"/>
      <c r="Q261" s="3496"/>
      <c r="R261" s="3496"/>
      <c r="S261" s="3496"/>
      <c r="T261" s="3496"/>
      <c r="U261" s="3496"/>
      <c r="V261" s="3498"/>
      <c r="W261" s="3499"/>
      <c r="X261" s="3499"/>
      <c r="Y261" s="3496"/>
      <c r="Z261" s="3496"/>
      <c r="AA261" s="3499"/>
      <c r="AB261" s="3499"/>
      <c r="AC261" s="3496"/>
      <c r="AD261" s="3500"/>
      <c r="AE261" s="3499"/>
      <c r="AF261" s="3499"/>
      <c r="AG261" s="3496"/>
      <c r="AH261" s="3500"/>
      <c r="AI261" s="3499"/>
      <c r="AJ261" s="3499"/>
      <c r="AK261" s="3496"/>
      <c r="AL261" s="3500"/>
      <c r="AM261" s="3499"/>
      <c r="AN261" s="3499"/>
      <c r="AO261" s="3496"/>
      <c r="AP261" s="3496"/>
      <c r="AQ261" s="3500"/>
      <c r="AR261" s="3499"/>
      <c r="AS261" s="3501"/>
      <c r="AT261" s="3496"/>
      <c r="AU261" s="3500"/>
      <c r="AV261" s="3499"/>
      <c r="AW261" s="3499"/>
      <c r="AX261" s="3496"/>
      <c r="AY261" s="3500"/>
      <c r="AZ261" s="3499"/>
      <c r="BA261" s="3499"/>
      <c r="BB261" s="3496"/>
      <c r="BC261" s="3500"/>
      <c r="BD261" s="3496"/>
      <c r="BE261" s="3496"/>
      <c r="BF261" s="3496"/>
      <c r="BG261" s="3496"/>
      <c r="BH261" s="3496"/>
      <c r="BI261" s="3496"/>
      <c r="BJ261" s="3496"/>
      <c r="BK261" s="3496"/>
      <c r="BL261" s="3496"/>
      <c r="BM261" s="3496"/>
      <c r="BN261" s="3496"/>
      <c r="BO261" s="3496"/>
      <c r="BP261" s="3496"/>
      <c r="BQ261" s="3496"/>
      <c r="BR261" s="3496"/>
      <c r="BS261" s="3496"/>
      <c r="BT261" s="3496"/>
      <c r="BU261" s="3496"/>
      <c r="BV261" s="3496"/>
      <c r="BW261" s="3496"/>
      <c r="BX261" s="3496"/>
      <c r="BY261" s="3496"/>
      <c r="BZ261" s="3496"/>
    </row>
    <row r="262" spans="1:78" s="3497" customFormat="1">
      <c r="A262" s="3496"/>
      <c r="B262" s="3496"/>
      <c r="C262" s="3496"/>
      <c r="D262" s="3496"/>
      <c r="E262" s="3496"/>
      <c r="F262" s="3496"/>
      <c r="G262" s="3498"/>
      <c r="H262" s="3507"/>
      <c r="I262" s="3507"/>
      <c r="J262" s="3507"/>
      <c r="K262" s="3507"/>
      <c r="L262" s="3507"/>
      <c r="N262" s="3496"/>
      <c r="O262" s="3496"/>
      <c r="P262" s="3496"/>
      <c r="Q262" s="3496"/>
      <c r="R262" s="3496"/>
      <c r="S262" s="3496"/>
      <c r="T262" s="3496"/>
      <c r="U262" s="3496"/>
      <c r="V262" s="3498"/>
      <c r="W262" s="3499"/>
      <c r="X262" s="3499"/>
      <c r="Y262" s="3496"/>
      <c r="Z262" s="3496"/>
      <c r="AA262" s="3499"/>
      <c r="AB262" s="3499"/>
      <c r="AC262" s="3496"/>
      <c r="AD262" s="3500"/>
      <c r="AE262" s="3499"/>
      <c r="AF262" s="3499"/>
      <c r="AG262" s="3496"/>
      <c r="AH262" s="3500"/>
      <c r="AI262" s="3499"/>
      <c r="AJ262" s="3499"/>
      <c r="AK262" s="3496"/>
      <c r="AL262" s="3500"/>
      <c r="AM262" s="3499"/>
      <c r="AN262" s="3499"/>
      <c r="AO262" s="3496"/>
      <c r="AP262" s="3496"/>
      <c r="AQ262" s="3500"/>
      <c r="AR262" s="3499"/>
      <c r="AS262" s="3501"/>
      <c r="AT262" s="3496"/>
      <c r="AU262" s="3500"/>
      <c r="AV262" s="3499"/>
      <c r="AW262" s="3499"/>
      <c r="AX262" s="3496"/>
      <c r="AY262" s="3500"/>
      <c r="AZ262" s="3499"/>
      <c r="BA262" s="3499"/>
      <c r="BB262" s="3496"/>
      <c r="BC262" s="3500"/>
      <c r="BD262" s="3496"/>
      <c r="BE262" s="3496"/>
      <c r="BF262" s="3496"/>
      <c r="BG262" s="3496"/>
      <c r="BH262" s="3496"/>
      <c r="BI262" s="3496"/>
      <c r="BJ262" s="3496"/>
      <c r="BK262" s="3496"/>
      <c r="BL262" s="3496"/>
      <c r="BM262" s="3496"/>
      <c r="BN262" s="3496"/>
      <c r="BO262" s="3496"/>
      <c r="BP262" s="3496"/>
      <c r="BQ262" s="3496"/>
      <c r="BR262" s="3496"/>
      <c r="BS262" s="3496"/>
      <c r="BT262" s="3496"/>
      <c r="BU262" s="3496"/>
      <c r="BV262" s="3496"/>
      <c r="BW262" s="3496"/>
      <c r="BX262" s="3496"/>
      <c r="BY262" s="3496"/>
      <c r="BZ262" s="3496"/>
    </row>
    <row r="263" spans="1:78" s="3497" customFormat="1">
      <c r="A263" s="3496"/>
      <c r="B263" s="3496"/>
      <c r="C263" s="3496"/>
      <c r="D263" s="3496"/>
      <c r="E263" s="3496"/>
      <c r="F263" s="3496"/>
      <c r="G263" s="3498"/>
      <c r="H263" s="3507"/>
      <c r="I263" s="3507"/>
      <c r="J263" s="3507"/>
      <c r="K263" s="3507"/>
      <c r="L263" s="3507"/>
      <c r="N263" s="3496"/>
      <c r="O263" s="3496"/>
      <c r="P263" s="3496"/>
      <c r="Q263" s="3496"/>
      <c r="R263" s="3496"/>
      <c r="S263" s="3496"/>
      <c r="T263" s="3496"/>
      <c r="U263" s="3496"/>
      <c r="V263" s="3498"/>
      <c r="W263" s="3499"/>
      <c r="X263" s="3499"/>
      <c r="Y263" s="3496"/>
      <c r="Z263" s="3496"/>
      <c r="AA263" s="3499"/>
      <c r="AB263" s="3499"/>
      <c r="AC263" s="3496"/>
      <c r="AD263" s="3500"/>
      <c r="AE263" s="3499"/>
      <c r="AF263" s="3499"/>
      <c r="AG263" s="3496"/>
      <c r="AH263" s="3500"/>
      <c r="AI263" s="3499"/>
      <c r="AJ263" s="3499"/>
      <c r="AK263" s="3496"/>
      <c r="AL263" s="3500"/>
      <c r="AM263" s="3499"/>
      <c r="AN263" s="3499"/>
      <c r="AO263" s="3496"/>
      <c r="AP263" s="3496"/>
      <c r="AQ263" s="3500"/>
      <c r="AR263" s="3499"/>
      <c r="AS263" s="3501"/>
      <c r="AT263" s="3496"/>
      <c r="AU263" s="3500"/>
      <c r="AV263" s="3499"/>
      <c r="AW263" s="3499"/>
      <c r="AX263" s="3496"/>
      <c r="AY263" s="3500"/>
      <c r="AZ263" s="3499"/>
      <c r="BA263" s="3499"/>
      <c r="BB263" s="3496"/>
      <c r="BC263" s="3500"/>
      <c r="BD263" s="3496"/>
      <c r="BE263" s="3496"/>
      <c r="BF263" s="3496"/>
      <c r="BG263" s="3496"/>
      <c r="BH263" s="3496"/>
      <c r="BI263" s="3496"/>
      <c r="BJ263" s="3496"/>
      <c r="BK263" s="3496"/>
      <c r="BL263" s="3496"/>
      <c r="BM263" s="3496"/>
      <c r="BN263" s="3496"/>
      <c r="BO263" s="3496"/>
      <c r="BP263" s="3496"/>
      <c r="BQ263" s="3496"/>
      <c r="BR263" s="3496"/>
      <c r="BS263" s="3496"/>
      <c r="BT263" s="3496"/>
      <c r="BU263" s="3496"/>
      <c r="BV263" s="3496"/>
      <c r="BW263" s="3496"/>
      <c r="BX263" s="3496"/>
      <c r="BY263" s="3496"/>
      <c r="BZ263" s="3496"/>
    </row>
    <row r="264" spans="1:78" s="3497" customFormat="1">
      <c r="A264" s="3496"/>
      <c r="B264" s="3496"/>
      <c r="C264" s="3496"/>
      <c r="D264" s="3496"/>
      <c r="E264" s="3496"/>
      <c r="F264" s="3496"/>
      <c r="G264" s="3498"/>
      <c r="H264" s="3507"/>
      <c r="I264" s="3493"/>
      <c r="J264" s="3507"/>
      <c r="K264" s="3507"/>
      <c r="L264" s="3507"/>
      <c r="N264" s="3496"/>
      <c r="O264" s="3496"/>
      <c r="P264" s="3496"/>
      <c r="Q264" s="3496"/>
      <c r="R264" s="3496"/>
      <c r="S264" s="3496"/>
      <c r="T264" s="3496"/>
      <c r="U264" s="3496"/>
      <c r="V264" s="3498"/>
      <c r="W264" s="3499"/>
      <c r="X264" s="3499"/>
      <c r="Y264" s="3496"/>
      <c r="Z264" s="3496"/>
      <c r="AA264" s="3499"/>
      <c r="AB264" s="3499"/>
      <c r="AC264" s="3496"/>
      <c r="AD264" s="3500"/>
      <c r="AE264" s="3499"/>
      <c r="AF264" s="3499"/>
      <c r="AG264" s="3496"/>
      <c r="AH264" s="3500"/>
      <c r="AI264" s="3499"/>
      <c r="AJ264" s="3499"/>
      <c r="AK264" s="3496"/>
      <c r="AL264" s="3500"/>
      <c r="AM264" s="3499"/>
      <c r="AN264" s="3499"/>
      <c r="AO264" s="3496"/>
      <c r="AP264" s="3496"/>
      <c r="AQ264" s="3500"/>
      <c r="AR264" s="3499"/>
      <c r="AS264" s="3501"/>
      <c r="AT264" s="3496"/>
      <c r="AU264" s="3500"/>
      <c r="AV264" s="3499"/>
      <c r="AW264" s="3499"/>
      <c r="AX264" s="3496"/>
      <c r="AY264" s="3500"/>
      <c r="AZ264" s="3499"/>
      <c r="BA264" s="3499"/>
      <c r="BB264" s="3496"/>
      <c r="BC264" s="3500"/>
      <c r="BD264" s="3496"/>
      <c r="BE264" s="3496"/>
      <c r="BF264" s="3496"/>
      <c r="BG264" s="3496"/>
      <c r="BH264" s="3496"/>
      <c r="BI264" s="3496"/>
      <c r="BJ264" s="3496"/>
      <c r="BK264" s="3496"/>
      <c r="BL264" s="3496"/>
      <c r="BM264" s="3496"/>
      <c r="BN264" s="3496"/>
      <c r="BO264" s="3496"/>
      <c r="BP264" s="3496"/>
      <c r="BQ264" s="3496"/>
      <c r="BR264" s="3496"/>
      <c r="BS264" s="3496"/>
      <c r="BT264" s="3496"/>
      <c r="BU264" s="3496"/>
      <c r="BV264" s="3496"/>
      <c r="BW264" s="3496"/>
      <c r="BX264" s="3496"/>
      <c r="BY264" s="3496"/>
      <c r="BZ264" s="3496"/>
    </row>
    <row r="265" spans="1:78" s="3497" customFormat="1">
      <c r="A265" s="3496"/>
      <c r="B265" s="3496"/>
      <c r="C265" s="3496"/>
      <c r="D265" s="3496"/>
      <c r="E265" s="3496"/>
      <c r="F265" s="3496"/>
      <c r="G265" s="3498"/>
      <c r="H265" s="3507"/>
      <c r="I265" s="3493"/>
      <c r="J265" s="3507"/>
      <c r="K265" s="3507"/>
      <c r="L265" s="3507"/>
      <c r="N265" s="3496"/>
      <c r="O265" s="3496"/>
      <c r="P265" s="3496"/>
      <c r="Q265" s="3496"/>
      <c r="R265" s="3496"/>
      <c r="S265" s="3496"/>
      <c r="T265" s="3496"/>
      <c r="U265" s="3496"/>
      <c r="V265" s="3498"/>
      <c r="W265" s="3499"/>
      <c r="X265" s="3499"/>
      <c r="Y265" s="3496"/>
      <c r="Z265" s="3496"/>
      <c r="AA265" s="3499"/>
      <c r="AB265" s="3499"/>
      <c r="AC265" s="3496"/>
      <c r="AD265" s="3500"/>
      <c r="AE265" s="3499"/>
      <c r="AF265" s="3499"/>
      <c r="AG265" s="3496"/>
      <c r="AH265" s="3500"/>
      <c r="AI265" s="3499"/>
      <c r="AJ265" s="3499"/>
      <c r="AK265" s="3496"/>
      <c r="AL265" s="3500"/>
      <c r="AM265" s="3499"/>
      <c r="AN265" s="3499"/>
      <c r="AO265" s="3496"/>
      <c r="AP265" s="3496"/>
      <c r="AQ265" s="3500"/>
      <c r="AR265" s="3499"/>
      <c r="AS265" s="3501"/>
      <c r="AT265" s="3496"/>
      <c r="AU265" s="3500"/>
      <c r="AV265" s="3499"/>
      <c r="AW265" s="3499"/>
      <c r="AX265" s="3496"/>
      <c r="AY265" s="3500"/>
      <c r="AZ265" s="3499"/>
      <c r="BA265" s="3499"/>
      <c r="BB265" s="3496"/>
      <c r="BC265" s="3500"/>
      <c r="BD265" s="3496"/>
      <c r="BE265" s="3496"/>
      <c r="BF265" s="3496"/>
      <c r="BG265" s="3496"/>
      <c r="BH265" s="3496"/>
      <c r="BI265" s="3496"/>
      <c r="BJ265" s="3496"/>
      <c r="BK265" s="3496"/>
      <c r="BL265" s="3496"/>
      <c r="BM265" s="3496"/>
      <c r="BN265" s="3496"/>
      <c r="BO265" s="3496"/>
      <c r="BP265" s="3496"/>
      <c r="BQ265" s="3496"/>
      <c r="BR265" s="3496"/>
      <c r="BS265" s="3496"/>
      <c r="BT265" s="3496"/>
      <c r="BU265" s="3496"/>
      <c r="BV265" s="3496"/>
      <c r="BW265" s="3496"/>
      <c r="BX265" s="3496"/>
      <c r="BY265" s="3496"/>
      <c r="BZ265" s="3496"/>
    </row>
    <row r="266" spans="1:78" s="3497" customFormat="1">
      <c r="A266" s="3496"/>
      <c r="B266" s="3496"/>
      <c r="C266" s="3496"/>
      <c r="D266" s="3496"/>
      <c r="E266" s="3496"/>
      <c r="F266" s="3496"/>
      <c r="G266" s="3498"/>
      <c r="H266" s="3507"/>
      <c r="I266" s="3507"/>
      <c r="J266" s="3507"/>
      <c r="K266" s="3507"/>
      <c r="L266" s="3507"/>
      <c r="N266" s="3496"/>
      <c r="O266" s="3496"/>
      <c r="P266" s="3496"/>
      <c r="Q266" s="3496"/>
      <c r="R266" s="3496"/>
      <c r="S266" s="3496"/>
      <c r="T266" s="3496"/>
      <c r="U266" s="3496"/>
      <c r="V266" s="3498"/>
      <c r="W266" s="3499"/>
      <c r="X266" s="3499"/>
      <c r="Y266" s="3496"/>
      <c r="Z266" s="3496"/>
      <c r="AA266" s="3499"/>
      <c r="AB266" s="3499"/>
      <c r="AC266" s="3496"/>
      <c r="AD266" s="3500"/>
      <c r="AE266" s="3499"/>
      <c r="AF266" s="3499"/>
      <c r="AG266" s="3496"/>
      <c r="AH266" s="3500"/>
      <c r="AI266" s="3499"/>
      <c r="AJ266" s="3499"/>
      <c r="AK266" s="3496"/>
      <c r="AL266" s="3500"/>
      <c r="AM266" s="3499"/>
      <c r="AN266" s="3499"/>
      <c r="AO266" s="3496"/>
      <c r="AP266" s="3496"/>
      <c r="AQ266" s="3500"/>
      <c r="AR266" s="3499"/>
      <c r="AS266" s="3501"/>
      <c r="AT266" s="3496"/>
      <c r="AU266" s="3500"/>
      <c r="AV266" s="3499"/>
      <c r="AW266" s="3499"/>
      <c r="AX266" s="3496"/>
      <c r="AY266" s="3500"/>
      <c r="AZ266" s="3499"/>
      <c r="BA266" s="3499"/>
      <c r="BB266" s="3496"/>
      <c r="BC266" s="3500"/>
      <c r="BD266" s="3496"/>
      <c r="BE266" s="3496"/>
      <c r="BF266" s="3496"/>
      <c r="BG266" s="3496"/>
      <c r="BH266" s="3496"/>
      <c r="BI266" s="3496"/>
      <c r="BJ266" s="3496"/>
      <c r="BK266" s="3496"/>
      <c r="BL266" s="3496"/>
      <c r="BM266" s="3496"/>
      <c r="BN266" s="3496"/>
      <c r="BO266" s="3496"/>
      <c r="BP266" s="3496"/>
      <c r="BQ266" s="3496"/>
      <c r="BR266" s="3496"/>
      <c r="BS266" s="3496"/>
      <c r="BT266" s="3496"/>
      <c r="BU266" s="3496"/>
      <c r="BV266" s="3496"/>
      <c r="BW266" s="3496"/>
      <c r="BX266" s="3496"/>
      <c r="BY266" s="3496"/>
      <c r="BZ266" s="3496"/>
    </row>
    <row r="267" spans="1:78" s="3497" customFormat="1">
      <c r="A267" s="3496"/>
      <c r="B267" s="3496"/>
      <c r="C267" s="3496"/>
      <c r="D267" s="3496"/>
      <c r="E267" s="3496"/>
      <c r="F267" s="3496"/>
      <c r="G267" s="3498"/>
      <c r="H267" s="3507"/>
      <c r="I267" s="3493"/>
      <c r="J267" s="3507"/>
      <c r="K267" s="3507"/>
      <c r="L267" s="3507"/>
      <c r="N267" s="3496"/>
      <c r="O267" s="3496"/>
      <c r="P267" s="3496"/>
      <c r="Q267" s="3496"/>
      <c r="R267" s="3496"/>
      <c r="S267" s="3496"/>
      <c r="T267" s="3496"/>
      <c r="U267" s="3496"/>
      <c r="V267" s="3498"/>
      <c r="W267" s="3499"/>
      <c r="X267" s="3499"/>
      <c r="Y267" s="3496"/>
      <c r="Z267" s="3496"/>
      <c r="AA267" s="3499"/>
      <c r="AB267" s="3499"/>
      <c r="AC267" s="3496"/>
      <c r="AD267" s="3500"/>
      <c r="AE267" s="3499"/>
      <c r="AF267" s="3499"/>
      <c r="AG267" s="3496"/>
      <c r="AH267" s="3500"/>
      <c r="AI267" s="3499"/>
      <c r="AJ267" s="3499"/>
      <c r="AK267" s="3496"/>
      <c r="AL267" s="3500"/>
      <c r="AM267" s="3499"/>
      <c r="AN267" s="3499"/>
      <c r="AO267" s="3496"/>
      <c r="AP267" s="3496"/>
      <c r="AQ267" s="3500"/>
      <c r="AR267" s="3499"/>
      <c r="AS267" s="3501"/>
      <c r="AT267" s="3496"/>
      <c r="AU267" s="3500"/>
      <c r="AV267" s="3499"/>
      <c r="AW267" s="3499"/>
      <c r="AX267" s="3496"/>
      <c r="AY267" s="3500"/>
      <c r="AZ267" s="3499"/>
      <c r="BA267" s="3499"/>
      <c r="BB267" s="3496"/>
      <c r="BC267" s="3500"/>
      <c r="BD267" s="3496"/>
      <c r="BE267" s="3496"/>
      <c r="BF267" s="3496"/>
      <c r="BG267" s="3496"/>
      <c r="BH267" s="3496"/>
      <c r="BI267" s="3496"/>
      <c r="BJ267" s="3496"/>
      <c r="BK267" s="3496"/>
      <c r="BL267" s="3496"/>
      <c r="BM267" s="3496"/>
      <c r="BN267" s="3496"/>
      <c r="BO267" s="3496"/>
      <c r="BP267" s="3496"/>
      <c r="BQ267" s="3496"/>
      <c r="BR267" s="3496"/>
      <c r="BS267" s="3496"/>
      <c r="BT267" s="3496"/>
      <c r="BU267" s="3496"/>
      <c r="BV267" s="3496"/>
      <c r="BW267" s="3496"/>
      <c r="BX267" s="3496"/>
      <c r="BY267" s="3496"/>
      <c r="BZ267" s="3496"/>
    </row>
    <row r="268" spans="1:78" s="3497" customFormat="1">
      <c r="A268" s="3496"/>
      <c r="B268" s="3496"/>
      <c r="C268" s="3496"/>
      <c r="D268" s="3496"/>
      <c r="E268" s="3496"/>
      <c r="F268" s="3496"/>
      <c r="G268" s="3498"/>
      <c r="H268" s="3507"/>
      <c r="I268" s="3507"/>
      <c r="J268" s="3507"/>
      <c r="K268" s="3507"/>
      <c r="L268" s="3507"/>
      <c r="N268" s="3496"/>
      <c r="O268" s="3496"/>
      <c r="P268" s="3496"/>
      <c r="Q268" s="3496"/>
      <c r="R268" s="3496"/>
      <c r="S268" s="3496"/>
      <c r="T268" s="3496"/>
      <c r="U268" s="3496"/>
      <c r="V268" s="3498"/>
      <c r="W268" s="3499"/>
      <c r="X268" s="3499"/>
      <c r="Y268" s="3496"/>
      <c r="Z268" s="3496"/>
      <c r="AA268" s="3499"/>
      <c r="AB268" s="3499"/>
      <c r="AC268" s="3496"/>
      <c r="AD268" s="3500"/>
      <c r="AE268" s="3499"/>
      <c r="AF268" s="3499"/>
      <c r="AG268" s="3496"/>
      <c r="AH268" s="3500"/>
      <c r="AI268" s="3499"/>
      <c r="AJ268" s="3499"/>
      <c r="AK268" s="3496"/>
      <c r="AL268" s="3500"/>
      <c r="AM268" s="3499"/>
      <c r="AN268" s="3499"/>
      <c r="AO268" s="3496"/>
      <c r="AP268" s="3496"/>
      <c r="AQ268" s="3500"/>
      <c r="AR268" s="3499"/>
      <c r="AS268" s="3501"/>
      <c r="AT268" s="3496"/>
      <c r="AU268" s="3500"/>
      <c r="AV268" s="3499"/>
      <c r="AW268" s="3499"/>
      <c r="AX268" s="3496"/>
      <c r="AY268" s="3500"/>
      <c r="AZ268" s="3499"/>
      <c r="BA268" s="3499"/>
      <c r="BB268" s="3496"/>
      <c r="BC268" s="3500"/>
      <c r="BD268" s="3496"/>
      <c r="BE268" s="3496"/>
      <c r="BF268" s="3496"/>
      <c r="BG268" s="3496"/>
      <c r="BH268" s="3496"/>
      <c r="BI268" s="3496"/>
      <c r="BJ268" s="3496"/>
      <c r="BK268" s="3496"/>
      <c r="BL268" s="3496"/>
      <c r="BM268" s="3496"/>
      <c r="BN268" s="3496"/>
      <c r="BO268" s="3496"/>
      <c r="BP268" s="3496"/>
      <c r="BQ268" s="3496"/>
      <c r="BR268" s="3496"/>
      <c r="BS268" s="3496"/>
      <c r="BT268" s="3496"/>
      <c r="BU268" s="3496"/>
      <c r="BV268" s="3496"/>
      <c r="BW268" s="3496"/>
      <c r="BX268" s="3496"/>
      <c r="BY268" s="3496"/>
      <c r="BZ268" s="3496"/>
    </row>
    <row r="269" spans="1:78" s="3497" customFormat="1">
      <c r="A269" s="3496"/>
      <c r="B269" s="3496"/>
      <c r="C269" s="3496"/>
      <c r="D269" s="3496"/>
      <c r="E269" s="3496"/>
      <c r="F269" s="3496"/>
      <c r="G269" s="3498"/>
      <c r="H269" s="3507"/>
      <c r="I269" s="3507"/>
      <c r="J269" s="3507"/>
      <c r="K269" s="3507"/>
      <c r="L269" s="3507"/>
      <c r="N269" s="3496"/>
      <c r="O269" s="3496"/>
      <c r="P269" s="3496"/>
      <c r="Q269" s="3496"/>
      <c r="R269" s="3496"/>
      <c r="S269" s="3496"/>
      <c r="T269" s="3496"/>
      <c r="U269" s="3496"/>
      <c r="V269" s="3498"/>
      <c r="W269" s="3499"/>
      <c r="X269" s="3499"/>
      <c r="Y269" s="3496"/>
      <c r="Z269" s="3496"/>
      <c r="AA269" s="3499"/>
      <c r="AB269" s="3499"/>
      <c r="AC269" s="3496"/>
      <c r="AD269" s="3500"/>
      <c r="AE269" s="3499"/>
      <c r="AF269" s="3499"/>
      <c r="AG269" s="3496"/>
      <c r="AH269" s="3500"/>
      <c r="AI269" s="3499"/>
      <c r="AJ269" s="3499"/>
      <c r="AK269" s="3496"/>
      <c r="AL269" s="3500"/>
      <c r="AM269" s="3499"/>
      <c r="AN269" s="3499"/>
      <c r="AO269" s="3496"/>
      <c r="AP269" s="3496"/>
      <c r="AQ269" s="3500"/>
      <c r="AR269" s="3499"/>
      <c r="AS269" s="3501"/>
      <c r="AT269" s="3496"/>
      <c r="AU269" s="3500"/>
      <c r="AV269" s="3499"/>
      <c r="AW269" s="3499"/>
      <c r="AX269" s="3496"/>
      <c r="AY269" s="3500"/>
      <c r="AZ269" s="3499"/>
      <c r="BA269" s="3499"/>
      <c r="BB269" s="3496"/>
      <c r="BC269" s="3500"/>
      <c r="BD269" s="3496"/>
      <c r="BE269" s="3496"/>
      <c r="BF269" s="3496"/>
      <c r="BG269" s="3496"/>
      <c r="BH269" s="3496"/>
      <c r="BI269" s="3496"/>
      <c r="BJ269" s="3496"/>
      <c r="BK269" s="3496"/>
      <c r="BL269" s="3496"/>
      <c r="BM269" s="3496"/>
      <c r="BN269" s="3496"/>
      <c r="BO269" s="3496"/>
      <c r="BP269" s="3496"/>
      <c r="BQ269" s="3496"/>
      <c r="BR269" s="3496"/>
      <c r="BS269" s="3496"/>
      <c r="BT269" s="3496"/>
      <c r="BU269" s="3496"/>
      <c r="BV269" s="3496"/>
      <c r="BW269" s="3496"/>
      <c r="BX269" s="3496"/>
      <c r="BY269" s="3496"/>
      <c r="BZ269" s="3496"/>
    </row>
  </sheetData>
  <autoFilter ref="A9:BZ258"/>
  <mergeCells count="64">
    <mergeCell ref="W1:AD5"/>
    <mergeCell ref="G2:M2"/>
    <mergeCell ref="N6:O6"/>
    <mergeCell ref="A7:A8"/>
    <mergeCell ref="B7:B8"/>
    <mergeCell ref="C7:C8"/>
    <mergeCell ref="D7:D8"/>
    <mergeCell ref="E7:E8"/>
    <mergeCell ref="F7:F8"/>
    <mergeCell ref="G7:G8"/>
    <mergeCell ref="W7:Z7"/>
    <mergeCell ref="H7:H8"/>
    <mergeCell ref="I7:I8"/>
    <mergeCell ref="J7:J8"/>
    <mergeCell ref="M7:M8"/>
    <mergeCell ref="N7:O7"/>
    <mergeCell ref="P7:P8"/>
    <mergeCell ref="Q7:Q8"/>
    <mergeCell ref="R7:R8"/>
    <mergeCell ref="S7:S8"/>
    <mergeCell ref="T7:T8"/>
    <mergeCell ref="U7:U8"/>
    <mergeCell ref="AE7:AH7"/>
    <mergeCell ref="AI7:AL7"/>
    <mergeCell ref="AM7:AN7"/>
    <mergeCell ref="AO7:AO8"/>
    <mergeCell ref="AQ7:AR7"/>
    <mergeCell ref="E99:E100"/>
    <mergeCell ref="G99:G100"/>
    <mergeCell ref="BR7:BR8"/>
    <mergeCell ref="BS7:BS8"/>
    <mergeCell ref="BT7:BU7"/>
    <mergeCell ref="BJ7:BJ8"/>
    <mergeCell ref="BK7:BK8"/>
    <mergeCell ref="BL7:BM7"/>
    <mergeCell ref="BN7:BN8"/>
    <mergeCell ref="BO7:BO8"/>
    <mergeCell ref="BP7:BQ7"/>
    <mergeCell ref="BB7:BB8"/>
    <mergeCell ref="BC7:BC8"/>
    <mergeCell ref="BD7:BE7"/>
    <mergeCell ref="BF7:BF8"/>
    <mergeCell ref="BG7:BG8"/>
    <mergeCell ref="J161:J162"/>
    <mergeCell ref="BZ7:BZ8"/>
    <mergeCell ref="F19:F20"/>
    <mergeCell ref="G19:G20"/>
    <mergeCell ref="Z19:Z20"/>
    <mergeCell ref="BV7:BV8"/>
    <mergeCell ref="BW7:BW8"/>
    <mergeCell ref="BX7:BY7"/>
    <mergeCell ref="BH7:BI7"/>
    <mergeCell ref="AS7:AS8"/>
    <mergeCell ref="AT7:AU7"/>
    <mergeCell ref="AV7:AV8"/>
    <mergeCell ref="AW7:AX7"/>
    <mergeCell ref="AY7:AY8"/>
    <mergeCell ref="AZ7:BA7"/>
    <mergeCell ref="AA7:AD7"/>
    <mergeCell ref="G136:G138"/>
    <mergeCell ref="M136:M138"/>
    <mergeCell ref="E137:E138"/>
    <mergeCell ref="J137:J138"/>
    <mergeCell ref="E151:E152"/>
  </mergeCells>
  <phoneticPr fontId="134" type="noConversion"/>
  <pageMargins left="0" right="0" top="0" bottom="0" header="0" footer="0"/>
  <pageSetup paperSize="9" scale="38" fitToHeight="0" orientation="landscape" verticalDpi="0"/>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44"/>
  <sheetViews>
    <sheetView zoomScale="90" zoomScaleNormal="90" workbookViewId="0">
      <selection activeCell="G45" sqref="G45"/>
    </sheetView>
  </sheetViews>
  <sheetFormatPr defaultRowHeight="13.15" customHeight="1"/>
  <cols>
    <col min="1" max="1" width="9.5" style="2839" customWidth="1"/>
    <col min="2" max="2" width="8.875" style="2839"/>
    <col min="3" max="5" width="12.875" style="2839" customWidth="1"/>
    <col min="6" max="6" width="47.5" style="2839" customWidth="1"/>
    <col min="7" max="7" width="13" style="2996" customWidth="1"/>
    <col min="8" max="8" width="8.875" style="2833"/>
    <col min="9" max="9" width="8.875" style="2834"/>
    <col min="10" max="10" width="5.75" style="2997" customWidth="1"/>
    <col min="11" max="11" width="11.75" style="2997" customWidth="1"/>
    <col min="12" max="13" width="10.75" style="2997" customWidth="1"/>
    <col min="14" max="14" width="10" style="2997" customWidth="1"/>
    <col min="15" max="16" width="10.5" style="2997" bestFit="1" customWidth="1"/>
    <col min="17" max="17" width="10" style="2997" customWidth="1"/>
    <col min="18" max="18" width="10.125" style="2997" customWidth="1"/>
    <col min="19" max="19" width="10" style="2997" customWidth="1"/>
    <col min="20" max="20" width="26.125" style="2997" customWidth="1"/>
    <col min="21" max="21" width="8.875" style="2997"/>
    <col min="22" max="22" width="8.875" style="2834"/>
    <col min="23" max="256" width="8.875" style="2839"/>
    <col min="257" max="257" width="9.5" style="2839" customWidth="1"/>
    <col min="258" max="258" width="8.875" style="2839"/>
    <col min="259" max="261" width="12.875" style="2839" customWidth="1"/>
    <col min="262" max="262" width="47.5" style="2839" customWidth="1"/>
    <col min="263" max="263" width="13" style="2839" customWidth="1"/>
    <col min="264" max="265" width="8.875" style="2839"/>
    <col min="266" max="266" width="5.75" style="2839" customWidth="1"/>
    <col min="267" max="267" width="11.75" style="2839" customWidth="1"/>
    <col min="268" max="269" width="10.75" style="2839" customWidth="1"/>
    <col min="270" max="270" width="10" style="2839" customWidth="1"/>
    <col min="271" max="272" width="10.5" style="2839" bestFit="1" customWidth="1"/>
    <col min="273" max="273" width="10" style="2839" customWidth="1"/>
    <col min="274" max="274" width="10.125" style="2839" customWidth="1"/>
    <col min="275" max="275" width="10" style="2839" customWidth="1"/>
    <col min="276" max="276" width="26.125" style="2839" customWidth="1"/>
    <col min="277" max="512" width="8.875" style="2839"/>
    <col min="513" max="513" width="9.5" style="2839" customWidth="1"/>
    <col min="514" max="514" width="8.875" style="2839"/>
    <col min="515" max="517" width="12.875" style="2839" customWidth="1"/>
    <col min="518" max="518" width="47.5" style="2839" customWidth="1"/>
    <col min="519" max="519" width="13" style="2839" customWidth="1"/>
    <col min="520" max="521" width="8.875" style="2839"/>
    <col min="522" max="522" width="5.75" style="2839" customWidth="1"/>
    <col min="523" max="523" width="11.75" style="2839" customWidth="1"/>
    <col min="524" max="525" width="10.75" style="2839" customWidth="1"/>
    <col min="526" max="526" width="10" style="2839" customWidth="1"/>
    <col min="527" max="528" width="10.5" style="2839" bestFit="1" customWidth="1"/>
    <col min="529" max="529" width="10" style="2839" customWidth="1"/>
    <col min="530" max="530" width="10.125" style="2839" customWidth="1"/>
    <col min="531" max="531" width="10" style="2839" customWidth="1"/>
    <col min="532" max="532" width="26.125" style="2839" customWidth="1"/>
    <col min="533" max="768" width="8.875" style="2839"/>
    <col min="769" max="769" width="9.5" style="2839" customWidth="1"/>
    <col min="770" max="770" width="8.875" style="2839"/>
    <col min="771" max="773" width="12.875" style="2839" customWidth="1"/>
    <col min="774" max="774" width="47.5" style="2839" customWidth="1"/>
    <col min="775" max="775" width="13" style="2839" customWidth="1"/>
    <col min="776" max="777" width="8.875" style="2839"/>
    <col min="778" max="778" width="5.75" style="2839" customWidth="1"/>
    <col min="779" max="779" width="11.75" style="2839" customWidth="1"/>
    <col min="780" max="781" width="10.75" style="2839" customWidth="1"/>
    <col min="782" max="782" width="10" style="2839" customWidth="1"/>
    <col min="783" max="784" width="10.5" style="2839" bestFit="1" customWidth="1"/>
    <col min="785" max="785" width="10" style="2839" customWidth="1"/>
    <col min="786" max="786" width="10.125" style="2839" customWidth="1"/>
    <col min="787" max="787" width="10" style="2839" customWidth="1"/>
    <col min="788" max="788" width="26.125" style="2839" customWidth="1"/>
    <col min="789" max="1024" width="8.875" style="2839"/>
    <col min="1025" max="1025" width="9.5" style="2839" customWidth="1"/>
    <col min="1026" max="1026" width="8.875" style="2839"/>
    <col min="1027" max="1029" width="12.875" style="2839" customWidth="1"/>
    <col min="1030" max="1030" width="47.5" style="2839" customWidth="1"/>
    <col min="1031" max="1031" width="13" style="2839" customWidth="1"/>
    <col min="1032" max="1033" width="8.875" style="2839"/>
    <col min="1034" max="1034" width="5.75" style="2839" customWidth="1"/>
    <col min="1035" max="1035" width="11.75" style="2839" customWidth="1"/>
    <col min="1036" max="1037" width="10.75" style="2839" customWidth="1"/>
    <col min="1038" max="1038" width="10" style="2839" customWidth="1"/>
    <col min="1039" max="1040" width="10.5" style="2839" bestFit="1" customWidth="1"/>
    <col min="1041" max="1041" width="10" style="2839" customWidth="1"/>
    <col min="1042" max="1042" width="10.125" style="2839" customWidth="1"/>
    <col min="1043" max="1043" width="10" style="2839" customWidth="1"/>
    <col min="1044" max="1044" width="26.125" style="2839" customWidth="1"/>
    <col min="1045" max="1280" width="8.875" style="2839"/>
    <col min="1281" max="1281" width="9.5" style="2839" customWidth="1"/>
    <col min="1282" max="1282" width="8.875" style="2839"/>
    <col min="1283" max="1285" width="12.875" style="2839" customWidth="1"/>
    <col min="1286" max="1286" width="47.5" style="2839" customWidth="1"/>
    <col min="1287" max="1287" width="13" style="2839" customWidth="1"/>
    <col min="1288" max="1289" width="8.875" style="2839"/>
    <col min="1290" max="1290" width="5.75" style="2839" customWidth="1"/>
    <col min="1291" max="1291" width="11.75" style="2839" customWidth="1"/>
    <col min="1292" max="1293" width="10.75" style="2839" customWidth="1"/>
    <col min="1294" max="1294" width="10" style="2839" customWidth="1"/>
    <col min="1295" max="1296" width="10.5" style="2839" bestFit="1" customWidth="1"/>
    <col min="1297" max="1297" width="10" style="2839" customWidth="1"/>
    <col min="1298" max="1298" width="10.125" style="2839" customWidth="1"/>
    <col min="1299" max="1299" width="10" style="2839" customWidth="1"/>
    <col min="1300" max="1300" width="26.125" style="2839" customWidth="1"/>
    <col min="1301" max="1536" width="8.875" style="2839"/>
    <col min="1537" max="1537" width="9.5" style="2839" customWidth="1"/>
    <col min="1538" max="1538" width="8.875" style="2839"/>
    <col min="1539" max="1541" width="12.875" style="2839" customWidth="1"/>
    <col min="1542" max="1542" width="47.5" style="2839" customWidth="1"/>
    <col min="1543" max="1543" width="13" style="2839" customWidth="1"/>
    <col min="1544" max="1545" width="8.875" style="2839"/>
    <col min="1546" max="1546" width="5.75" style="2839" customWidth="1"/>
    <col min="1547" max="1547" width="11.75" style="2839" customWidth="1"/>
    <col min="1548" max="1549" width="10.75" style="2839" customWidth="1"/>
    <col min="1550" max="1550" width="10" style="2839" customWidth="1"/>
    <col min="1551" max="1552" width="10.5" style="2839" bestFit="1" customWidth="1"/>
    <col min="1553" max="1553" width="10" style="2839" customWidth="1"/>
    <col min="1554" max="1554" width="10.125" style="2839" customWidth="1"/>
    <col min="1555" max="1555" width="10" style="2839" customWidth="1"/>
    <col min="1556" max="1556" width="26.125" style="2839" customWidth="1"/>
    <col min="1557" max="1792" width="8.875" style="2839"/>
    <col min="1793" max="1793" width="9.5" style="2839" customWidth="1"/>
    <col min="1794" max="1794" width="8.875" style="2839"/>
    <col min="1795" max="1797" width="12.875" style="2839" customWidth="1"/>
    <col min="1798" max="1798" width="47.5" style="2839" customWidth="1"/>
    <col min="1799" max="1799" width="13" style="2839" customWidth="1"/>
    <col min="1800" max="1801" width="8.875" style="2839"/>
    <col min="1802" max="1802" width="5.75" style="2839" customWidth="1"/>
    <col min="1803" max="1803" width="11.75" style="2839" customWidth="1"/>
    <col min="1804" max="1805" width="10.75" style="2839" customWidth="1"/>
    <col min="1806" max="1806" width="10" style="2839" customWidth="1"/>
    <col min="1807" max="1808" width="10.5" style="2839" bestFit="1" customWidth="1"/>
    <col min="1809" max="1809" width="10" style="2839" customWidth="1"/>
    <col min="1810" max="1810" width="10.125" style="2839" customWidth="1"/>
    <col min="1811" max="1811" width="10" style="2839" customWidth="1"/>
    <col min="1812" max="1812" width="26.125" style="2839" customWidth="1"/>
    <col min="1813" max="2048" width="8.875" style="2839"/>
    <col min="2049" max="2049" width="9.5" style="2839" customWidth="1"/>
    <col min="2050" max="2050" width="8.875" style="2839"/>
    <col min="2051" max="2053" width="12.875" style="2839" customWidth="1"/>
    <col min="2054" max="2054" width="47.5" style="2839" customWidth="1"/>
    <col min="2055" max="2055" width="13" style="2839" customWidth="1"/>
    <col min="2056" max="2057" width="8.875" style="2839"/>
    <col min="2058" max="2058" width="5.75" style="2839" customWidth="1"/>
    <col min="2059" max="2059" width="11.75" style="2839" customWidth="1"/>
    <col min="2060" max="2061" width="10.75" style="2839" customWidth="1"/>
    <col min="2062" max="2062" width="10" style="2839" customWidth="1"/>
    <col min="2063" max="2064" width="10.5" style="2839" bestFit="1" customWidth="1"/>
    <col min="2065" max="2065" width="10" style="2839" customWidth="1"/>
    <col min="2066" max="2066" width="10.125" style="2839" customWidth="1"/>
    <col min="2067" max="2067" width="10" style="2839" customWidth="1"/>
    <col min="2068" max="2068" width="26.125" style="2839" customWidth="1"/>
    <col min="2069" max="2304" width="8.875" style="2839"/>
    <col min="2305" max="2305" width="9.5" style="2839" customWidth="1"/>
    <col min="2306" max="2306" width="8.875" style="2839"/>
    <col min="2307" max="2309" width="12.875" style="2839" customWidth="1"/>
    <col min="2310" max="2310" width="47.5" style="2839" customWidth="1"/>
    <col min="2311" max="2311" width="13" style="2839" customWidth="1"/>
    <col min="2312" max="2313" width="8.875" style="2839"/>
    <col min="2314" max="2314" width="5.75" style="2839" customWidth="1"/>
    <col min="2315" max="2315" width="11.75" style="2839" customWidth="1"/>
    <col min="2316" max="2317" width="10.75" style="2839" customWidth="1"/>
    <col min="2318" max="2318" width="10" style="2839" customWidth="1"/>
    <col min="2319" max="2320" width="10.5" style="2839" bestFit="1" customWidth="1"/>
    <col min="2321" max="2321" width="10" style="2839" customWidth="1"/>
    <col min="2322" max="2322" width="10.125" style="2839" customWidth="1"/>
    <col min="2323" max="2323" width="10" style="2839" customWidth="1"/>
    <col min="2324" max="2324" width="26.125" style="2839" customWidth="1"/>
    <col min="2325" max="2560" width="8.875" style="2839"/>
    <col min="2561" max="2561" width="9.5" style="2839" customWidth="1"/>
    <col min="2562" max="2562" width="8.875" style="2839"/>
    <col min="2563" max="2565" width="12.875" style="2839" customWidth="1"/>
    <col min="2566" max="2566" width="47.5" style="2839" customWidth="1"/>
    <col min="2567" max="2567" width="13" style="2839" customWidth="1"/>
    <col min="2568" max="2569" width="8.875" style="2839"/>
    <col min="2570" max="2570" width="5.75" style="2839" customWidth="1"/>
    <col min="2571" max="2571" width="11.75" style="2839" customWidth="1"/>
    <col min="2572" max="2573" width="10.75" style="2839" customWidth="1"/>
    <col min="2574" max="2574" width="10" style="2839" customWidth="1"/>
    <col min="2575" max="2576" width="10.5" style="2839" bestFit="1" customWidth="1"/>
    <col min="2577" max="2577" width="10" style="2839" customWidth="1"/>
    <col min="2578" max="2578" width="10.125" style="2839" customWidth="1"/>
    <col min="2579" max="2579" width="10" style="2839" customWidth="1"/>
    <col min="2580" max="2580" width="26.125" style="2839" customWidth="1"/>
    <col min="2581" max="2816" width="8.875" style="2839"/>
    <col min="2817" max="2817" width="9.5" style="2839" customWidth="1"/>
    <col min="2818" max="2818" width="8.875" style="2839"/>
    <col min="2819" max="2821" width="12.875" style="2839" customWidth="1"/>
    <col min="2822" max="2822" width="47.5" style="2839" customWidth="1"/>
    <col min="2823" max="2823" width="13" style="2839" customWidth="1"/>
    <col min="2824" max="2825" width="8.875" style="2839"/>
    <col min="2826" max="2826" width="5.75" style="2839" customWidth="1"/>
    <col min="2827" max="2827" width="11.75" style="2839" customWidth="1"/>
    <col min="2828" max="2829" width="10.75" style="2839" customWidth="1"/>
    <col min="2830" max="2830" width="10" style="2839" customWidth="1"/>
    <col min="2831" max="2832" width="10.5" style="2839" bestFit="1" customWidth="1"/>
    <col min="2833" max="2833" width="10" style="2839" customWidth="1"/>
    <col min="2834" max="2834" width="10.125" style="2839" customWidth="1"/>
    <col min="2835" max="2835" width="10" style="2839" customWidth="1"/>
    <col min="2836" max="2836" width="26.125" style="2839" customWidth="1"/>
    <col min="2837" max="3072" width="8.875" style="2839"/>
    <col min="3073" max="3073" width="9.5" style="2839" customWidth="1"/>
    <col min="3074" max="3074" width="8.875" style="2839"/>
    <col min="3075" max="3077" width="12.875" style="2839" customWidth="1"/>
    <col min="3078" max="3078" width="47.5" style="2839" customWidth="1"/>
    <col min="3079" max="3079" width="13" style="2839" customWidth="1"/>
    <col min="3080" max="3081" width="8.875" style="2839"/>
    <col min="3082" max="3082" width="5.75" style="2839" customWidth="1"/>
    <col min="3083" max="3083" width="11.75" style="2839" customWidth="1"/>
    <col min="3084" max="3085" width="10.75" style="2839" customWidth="1"/>
    <col min="3086" max="3086" width="10" style="2839" customWidth="1"/>
    <col min="3087" max="3088" width="10.5" style="2839" bestFit="1" customWidth="1"/>
    <col min="3089" max="3089" width="10" style="2839" customWidth="1"/>
    <col min="3090" max="3090" width="10.125" style="2839" customWidth="1"/>
    <col min="3091" max="3091" width="10" style="2839" customWidth="1"/>
    <col min="3092" max="3092" width="26.125" style="2839" customWidth="1"/>
    <col min="3093" max="3328" width="8.875" style="2839"/>
    <col min="3329" max="3329" width="9.5" style="2839" customWidth="1"/>
    <col min="3330" max="3330" width="8.875" style="2839"/>
    <col min="3331" max="3333" width="12.875" style="2839" customWidth="1"/>
    <col min="3334" max="3334" width="47.5" style="2839" customWidth="1"/>
    <col min="3335" max="3335" width="13" style="2839" customWidth="1"/>
    <col min="3336" max="3337" width="8.875" style="2839"/>
    <col min="3338" max="3338" width="5.75" style="2839" customWidth="1"/>
    <col min="3339" max="3339" width="11.75" style="2839" customWidth="1"/>
    <col min="3340" max="3341" width="10.75" style="2839" customWidth="1"/>
    <col min="3342" max="3342" width="10" style="2839" customWidth="1"/>
    <col min="3343" max="3344" width="10.5" style="2839" bestFit="1" customWidth="1"/>
    <col min="3345" max="3345" width="10" style="2839" customWidth="1"/>
    <col min="3346" max="3346" width="10.125" style="2839" customWidth="1"/>
    <col min="3347" max="3347" width="10" style="2839" customWidth="1"/>
    <col min="3348" max="3348" width="26.125" style="2839" customWidth="1"/>
    <col min="3349" max="3584" width="8.875" style="2839"/>
    <col min="3585" max="3585" width="9.5" style="2839" customWidth="1"/>
    <col min="3586" max="3586" width="8.875" style="2839"/>
    <col min="3587" max="3589" width="12.875" style="2839" customWidth="1"/>
    <col min="3590" max="3590" width="47.5" style="2839" customWidth="1"/>
    <col min="3591" max="3591" width="13" style="2839" customWidth="1"/>
    <col min="3592" max="3593" width="8.875" style="2839"/>
    <col min="3594" max="3594" width="5.75" style="2839" customWidth="1"/>
    <col min="3595" max="3595" width="11.75" style="2839" customWidth="1"/>
    <col min="3596" max="3597" width="10.75" style="2839" customWidth="1"/>
    <col min="3598" max="3598" width="10" style="2839" customWidth="1"/>
    <col min="3599" max="3600" width="10.5" style="2839" bestFit="1" customWidth="1"/>
    <col min="3601" max="3601" width="10" style="2839" customWidth="1"/>
    <col min="3602" max="3602" width="10.125" style="2839" customWidth="1"/>
    <col min="3603" max="3603" width="10" style="2839" customWidth="1"/>
    <col min="3604" max="3604" width="26.125" style="2839" customWidth="1"/>
    <col min="3605" max="3840" width="8.875" style="2839"/>
    <col min="3841" max="3841" width="9.5" style="2839" customWidth="1"/>
    <col min="3842" max="3842" width="8.875" style="2839"/>
    <col min="3843" max="3845" width="12.875" style="2839" customWidth="1"/>
    <col min="3846" max="3846" width="47.5" style="2839" customWidth="1"/>
    <col min="3847" max="3847" width="13" style="2839" customWidth="1"/>
    <col min="3848" max="3849" width="8.875" style="2839"/>
    <col min="3850" max="3850" width="5.75" style="2839" customWidth="1"/>
    <col min="3851" max="3851" width="11.75" style="2839" customWidth="1"/>
    <col min="3852" max="3853" width="10.75" style="2839" customWidth="1"/>
    <col min="3854" max="3854" width="10" style="2839" customWidth="1"/>
    <col min="3855" max="3856" width="10.5" style="2839" bestFit="1" customWidth="1"/>
    <col min="3857" max="3857" width="10" style="2839" customWidth="1"/>
    <col min="3858" max="3858" width="10.125" style="2839" customWidth="1"/>
    <col min="3859" max="3859" width="10" style="2839" customWidth="1"/>
    <col min="3860" max="3860" width="26.125" style="2839" customWidth="1"/>
    <col min="3861" max="4096" width="8.875" style="2839"/>
    <col min="4097" max="4097" width="9.5" style="2839" customWidth="1"/>
    <col min="4098" max="4098" width="8.875" style="2839"/>
    <col min="4099" max="4101" width="12.875" style="2839" customWidth="1"/>
    <col min="4102" max="4102" width="47.5" style="2839" customWidth="1"/>
    <col min="4103" max="4103" width="13" style="2839" customWidth="1"/>
    <col min="4104" max="4105" width="8.875" style="2839"/>
    <col min="4106" max="4106" width="5.75" style="2839" customWidth="1"/>
    <col min="4107" max="4107" width="11.75" style="2839" customWidth="1"/>
    <col min="4108" max="4109" width="10.75" style="2839" customWidth="1"/>
    <col min="4110" max="4110" width="10" style="2839" customWidth="1"/>
    <col min="4111" max="4112" width="10.5" style="2839" bestFit="1" customWidth="1"/>
    <col min="4113" max="4113" width="10" style="2839" customWidth="1"/>
    <col min="4114" max="4114" width="10.125" style="2839" customWidth="1"/>
    <col min="4115" max="4115" width="10" style="2839" customWidth="1"/>
    <col min="4116" max="4116" width="26.125" style="2839" customWidth="1"/>
    <col min="4117" max="4352" width="8.875" style="2839"/>
    <col min="4353" max="4353" width="9.5" style="2839" customWidth="1"/>
    <col min="4354" max="4354" width="8.875" style="2839"/>
    <col min="4355" max="4357" width="12.875" style="2839" customWidth="1"/>
    <col min="4358" max="4358" width="47.5" style="2839" customWidth="1"/>
    <col min="4359" max="4359" width="13" style="2839" customWidth="1"/>
    <col min="4360" max="4361" width="8.875" style="2839"/>
    <col min="4362" max="4362" width="5.75" style="2839" customWidth="1"/>
    <col min="4363" max="4363" width="11.75" style="2839" customWidth="1"/>
    <col min="4364" max="4365" width="10.75" style="2839" customWidth="1"/>
    <col min="4366" max="4366" width="10" style="2839" customWidth="1"/>
    <col min="4367" max="4368" width="10.5" style="2839" bestFit="1" customWidth="1"/>
    <col min="4369" max="4369" width="10" style="2839" customWidth="1"/>
    <col min="4370" max="4370" width="10.125" style="2839" customWidth="1"/>
    <col min="4371" max="4371" width="10" style="2839" customWidth="1"/>
    <col min="4372" max="4372" width="26.125" style="2839" customWidth="1"/>
    <col min="4373" max="4608" width="8.875" style="2839"/>
    <col min="4609" max="4609" width="9.5" style="2839" customWidth="1"/>
    <col min="4610" max="4610" width="8.875" style="2839"/>
    <col min="4611" max="4613" width="12.875" style="2839" customWidth="1"/>
    <col min="4614" max="4614" width="47.5" style="2839" customWidth="1"/>
    <col min="4615" max="4615" width="13" style="2839" customWidth="1"/>
    <col min="4616" max="4617" width="8.875" style="2839"/>
    <col min="4618" max="4618" width="5.75" style="2839" customWidth="1"/>
    <col min="4619" max="4619" width="11.75" style="2839" customWidth="1"/>
    <col min="4620" max="4621" width="10.75" style="2839" customWidth="1"/>
    <col min="4622" max="4622" width="10" style="2839" customWidth="1"/>
    <col min="4623" max="4624" width="10.5" style="2839" bestFit="1" customWidth="1"/>
    <col min="4625" max="4625" width="10" style="2839" customWidth="1"/>
    <col min="4626" max="4626" width="10.125" style="2839" customWidth="1"/>
    <col min="4627" max="4627" width="10" style="2839" customWidth="1"/>
    <col min="4628" max="4628" width="26.125" style="2839" customWidth="1"/>
    <col min="4629" max="4864" width="8.875" style="2839"/>
    <col min="4865" max="4865" width="9.5" style="2839" customWidth="1"/>
    <col min="4866" max="4866" width="8.875" style="2839"/>
    <col min="4867" max="4869" width="12.875" style="2839" customWidth="1"/>
    <col min="4870" max="4870" width="47.5" style="2839" customWidth="1"/>
    <col min="4871" max="4871" width="13" style="2839" customWidth="1"/>
    <col min="4872" max="4873" width="8.875" style="2839"/>
    <col min="4874" max="4874" width="5.75" style="2839" customWidth="1"/>
    <col min="4875" max="4875" width="11.75" style="2839" customWidth="1"/>
    <col min="4876" max="4877" width="10.75" style="2839" customWidth="1"/>
    <col min="4878" max="4878" width="10" style="2839" customWidth="1"/>
    <col min="4879" max="4880" width="10.5" style="2839" bestFit="1" customWidth="1"/>
    <col min="4881" max="4881" width="10" style="2839" customWidth="1"/>
    <col min="4882" max="4882" width="10.125" style="2839" customWidth="1"/>
    <col min="4883" max="4883" width="10" style="2839" customWidth="1"/>
    <col min="4884" max="4884" width="26.125" style="2839" customWidth="1"/>
    <col min="4885" max="5120" width="8.875" style="2839"/>
    <col min="5121" max="5121" width="9.5" style="2839" customWidth="1"/>
    <col min="5122" max="5122" width="8.875" style="2839"/>
    <col min="5123" max="5125" width="12.875" style="2839" customWidth="1"/>
    <col min="5126" max="5126" width="47.5" style="2839" customWidth="1"/>
    <col min="5127" max="5127" width="13" style="2839" customWidth="1"/>
    <col min="5128" max="5129" width="8.875" style="2839"/>
    <col min="5130" max="5130" width="5.75" style="2839" customWidth="1"/>
    <col min="5131" max="5131" width="11.75" style="2839" customWidth="1"/>
    <col min="5132" max="5133" width="10.75" style="2839" customWidth="1"/>
    <col min="5134" max="5134" width="10" style="2839" customWidth="1"/>
    <col min="5135" max="5136" width="10.5" style="2839" bestFit="1" customWidth="1"/>
    <col min="5137" max="5137" width="10" style="2839" customWidth="1"/>
    <col min="5138" max="5138" width="10.125" style="2839" customWidth="1"/>
    <col min="5139" max="5139" width="10" style="2839" customWidth="1"/>
    <col min="5140" max="5140" width="26.125" style="2839" customWidth="1"/>
    <col min="5141" max="5376" width="8.875" style="2839"/>
    <col min="5377" max="5377" width="9.5" style="2839" customWidth="1"/>
    <col min="5378" max="5378" width="8.875" style="2839"/>
    <col min="5379" max="5381" width="12.875" style="2839" customWidth="1"/>
    <col min="5382" max="5382" width="47.5" style="2839" customWidth="1"/>
    <col min="5383" max="5383" width="13" style="2839" customWidth="1"/>
    <col min="5384" max="5385" width="8.875" style="2839"/>
    <col min="5386" max="5386" width="5.75" style="2839" customWidth="1"/>
    <col min="5387" max="5387" width="11.75" style="2839" customWidth="1"/>
    <col min="5388" max="5389" width="10.75" style="2839" customWidth="1"/>
    <col min="5390" max="5390" width="10" style="2839" customWidth="1"/>
    <col min="5391" max="5392" width="10.5" style="2839" bestFit="1" customWidth="1"/>
    <col min="5393" max="5393" width="10" style="2839" customWidth="1"/>
    <col min="5394" max="5394" width="10.125" style="2839" customWidth="1"/>
    <col min="5395" max="5395" width="10" style="2839" customWidth="1"/>
    <col min="5396" max="5396" width="26.125" style="2839" customWidth="1"/>
    <col min="5397" max="5632" width="8.875" style="2839"/>
    <col min="5633" max="5633" width="9.5" style="2839" customWidth="1"/>
    <col min="5634" max="5634" width="8.875" style="2839"/>
    <col min="5635" max="5637" width="12.875" style="2839" customWidth="1"/>
    <col min="5638" max="5638" width="47.5" style="2839" customWidth="1"/>
    <col min="5639" max="5639" width="13" style="2839" customWidth="1"/>
    <col min="5640" max="5641" width="8.875" style="2839"/>
    <col min="5642" max="5642" width="5.75" style="2839" customWidth="1"/>
    <col min="5643" max="5643" width="11.75" style="2839" customWidth="1"/>
    <col min="5644" max="5645" width="10.75" style="2839" customWidth="1"/>
    <col min="5646" max="5646" width="10" style="2839" customWidth="1"/>
    <col min="5647" max="5648" width="10.5" style="2839" bestFit="1" customWidth="1"/>
    <col min="5649" max="5649" width="10" style="2839" customWidth="1"/>
    <col min="5650" max="5650" width="10.125" style="2839" customWidth="1"/>
    <col min="5651" max="5651" width="10" style="2839" customWidth="1"/>
    <col min="5652" max="5652" width="26.125" style="2839" customWidth="1"/>
    <col min="5653" max="5888" width="8.875" style="2839"/>
    <col min="5889" max="5889" width="9.5" style="2839" customWidth="1"/>
    <col min="5890" max="5890" width="8.875" style="2839"/>
    <col min="5891" max="5893" width="12.875" style="2839" customWidth="1"/>
    <col min="5894" max="5894" width="47.5" style="2839" customWidth="1"/>
    <col min="5895" max="5895" width="13" style="2839" customWidth="1"/>
    <col min="5896" max="5897" width="8.875" style="2839"/>
    <col min="5898" max="5898" width="5.75" style="2839" customWidth="1"/>
    <col min="5899" max="5899" width="11.75" style="2839" customWidth="1"/>
    <col min="5900" max="5901" width="10.75" style="2839" customWidth="1"/>
    <col min="5902" max="5902" width="10" style="2839" customWidth="1"/>
    <col min="5903" max="5904" width="10.5" style="2839" bestFit="1" customWidth="1"/>
    <col min="5905" max="5905" width="10" style="2839" customWidth="1"/>
    <col min="5906" max="5906" width="10.125" style="2839" customWidth="1"/>
    <col min="5907" max="5907" width="10" style="2839" customWidth="1"/>
    <col min="5908" max="5908" width="26.125" style="2839" customWidth="1"/>
    <col min="5909" max="6144" width="8.875" style="2839"/>
    <col min="6145" max="6145" width="9.5" style="2839" customWidth="1"/>
    <col min="6146" max="6146" width="8.875" style="2839"/>
    <col min="6147" max="6149" width="12.875" style="2839" customWidth="1"/>
    <col min="6150" max="6150" width="47.5" style="2839" customWidth="1"/>
    <col min="6151" max="6151" width="13" style="2839" customWidth="1"/>
    <col min="6152" max="6153" width="8.875" style="2839"/>
    <col min="6154" max="6154" width="5.75" style="2839" customWidth="1"/>
    <col min="6155" max="6155" width="11.75" style="2839" customWidth="1"/>
    <col min="6156" max="6157" width="10.75" style="2839" customWidth="1"/>
    <col min="6158" max="6158" width="10" style="2839" customWidth="1"/>
    <col min="6159" max="6160" width="10.5" style="2839" bestFit="1" customWidth="1"/>
    <col min="6161" max="6161" width="10" style="2839" customWidth="1"/>
    <col min="6162" max="6162" width="10.125" style="2839" customWidth="1"/>
    <col min="6163" max="6163" width="10" style="2839" customWidth="1"/>
    <col min="6164" max="6164" width="26.125" style="2839" customWidth="1"/>
    <col min="6165" max="6400" width="8.875" style="2839"/>
    <col min="6401" max="6401" width="9.5" style="2839" customWidth="1"/>
    <col min="6402" max="6402" width="8.875" style="2839"/>
    <col min="6403" max="6405" width="12.875" style="2839" customWidth="1"/>
    <col min="6406" max="6406" width="47.5" style="2839" customWidth="1"/>
    <col min="6407" max="6407" width="13" style="2839" customWidth="1"/>
    <col min="6408" max="6409" width="8.875" style="2839"/>
    <col min="6410" max="6410" width="5.75" style="2839" customWidth="1"/>
    <col min="6411" max="6411" width="11.75" style="2839" customWidth="1"/>
    <col min="6412" max="6413" width="10.75" style="2839" customWidth="1"/>
    <col min="6414" max="6414" width="10" style="2839" customWidth="1"/>
    <col min="6415" max="6416" width="10.5" style="2839" bestFit="1" customWidth="1"/>
    <col min="6417" max="6417" width="10" style="2839" customWidth="1"/>
    <col min="6418" max="6418" width="10.125" style="2839" customWidth="1"/>
    <col min="6419" max="6419" width="10" style="2839" customWidth="1"/>
    <col min="6420" max="6420" width="26.125" style="2839" customWidth="1"/>
    <col min="6421" max="6656" width="8.875" style="2839"/>
    <col min="6657" max="6657" width="9.5" style="2839" customWidth="1"/>
    <col min="6658" max="6658" width="8.875" style="2839"/>
    <col min="6659" max="6661" width="12.875" style="2839" customWidth="1"/>
    <col min="6662" max="6662" width="47.5" style="2839" customWidth="1"/>
    <col min="6663" max="6663" width="13" style="2839" customWidth="1"/>
    <col min="6664" max="6665" width="8.875" style="2839"/>
    <col min="6666" max="6666" width="5.75" style="2839" customWidth="1"/>
    <col min="6667" max="6667" width="11.75" style="2839" customWidth="1"/>
    <col min="6668" max="6669" width="10.75" style="2839" customWidth="1"/>
    <col min="6670" max="6670" width="10" style="2839" customWidth="1"/>
    <col min="6671" max="6672" width="10.5" style="2839" bestFit="1" customWidth="1"/>
    <col min="6673" max="6673" width="10" style="2839" customWidth="1"/>
    <col min="6674" max="6674" width="10.125" style="2839" customWidth="1"/>
    <col min="6675" max="6675" width="10" style="2839" customWidth="1"/>
    <col min="6676" max="6676" width="26.125" style="2839" customWidth="1"/>
    <col min="6677" max="6912" width="8.875" style="2839"/>
    <col min="6913" max="6913" width="9.5" style="2839" customWidth="1"/>
    <col min="6914" max="6914" width="8.875" style="2839"/>
    <col min="6915" max="6917" width="12.875" style="2839" customWidth="1"/>
    <col min="6918" max="6918" width="47.5" style="2839" customWidth="1"/>
    <col min="6919" max="6919" width="13" style="2839" customWidth="1"/>
    <col min="6920" max="6921" width="8.875" style="2839"/>
    <col min="6922" max="6922" width="5.75" style="2839" customWidth="1"/>
    <col min="6923" max="6923" width="11.75" style="2839" customWidth="1"/>
    <col min="6924" max="6925" width="10.75" style="2839" customWidth="1"/>
    <col min="6926" max="6926" width="10" style="2839" customWidth="1"/>
    <col min="6927" max="6928" width="10.5" style="2839" bestFit="1" customWidth="1"/>
    <col min="6929" max="6929" width="10" style="2839" customWidth="1"/>
    <col min="6930" max="6930" width="10.125" style="2839" customWidth="1"/>
    <col min="6931" max="6931" width="10" style="2839" customWidth="1"/>
    <col min="6932" max="6932" width="26.125" style="2839" customWidth="1"/>
    <col min="6933" max="7168" width="8.875" style="2839"/>
    <col min="7169" max="7169" width="9.5" style="2839" customWidth="1"/>
    <col min="7170" max="7170" width="8.875" style="2839"/>
    <col min="7171" max="7173" width="12.875" style="2839" customWidth="1"/>
    <col min="7174" max="7174" width="47.5" style="2839" customWidth="1"/>
    <col min="7175" max="7175" width="13" style="2839" customWidth="1"/>
    <col min="7176" max="7177" width="8.875" style="2839"/>
    <col min="7178" max="7178" width="5.75" style="2839" customWidth="1"/>
    <col min="7179" max="7179" width="11.75" style="2839" customWidth="1"/>
    <col min="7180" max="7181" width="10.75" style="2839" customWidth="1"/>
    <col min="7182" max="7182" width="10" style="2839" customWidth="1"/>
    <col min="7183" max="7184" width="10.5" style="2839" bestFit="1" customWidth="1"/>
    <col min="7185" max="7185" width="10" style="2839" customWidth="1"/>
    <col min="7186" max="7186" width="10.125" style="2839" customWidth="1"/>
    <col min="7187" max="7187" width="10" style="2839" customWidth="1"/>
    <col min="7188" max="7188" width="26.125" style="2839" customWidth="1"/>
    <col min="7189" max="7424" width="8.875" style="2839"/>
    <col min="7425" max="7425" width="9.5" style="2839" customWidth="1"/>
    <col min="7426" max="7426" width="8.875" style="2839"/>
    <col min="7427" max="7429" width="12.875" style="2839" customWidth="1"/>
    <col min="7430" max="7430" width="47.5" style="2839" customWidth="1"/>
    <col min="7431" max="7431" width="13" style="2839" customWidth="1"/>
    <col min="7432" max="7433" width="8.875" style="2839"/>
    <col min="7434" max="7434" width="5.75" style="2839" customWidth="1"/>
    <col min="7435" max="7435" width="11.75" style="2839" customWidth="1"/>
    <col min="7436" max="7437" width="10.75" style="2839" customWidth="1"/>
    <col min="7438" max="7438" width="10" style="2839" customWidth="1"/>
    <col min="7439" max="7440" width="10.5" style="2839" bestFit="1" customWidth="1"/>
    <col min="7441" max="7441" width="10" style="2839" customWidth="1"/>
    <col min="7442" max="7442" width="10.125" style="2839" customWidth="1"/>
    <col min="7443" max="7443" width="10" style="2839" customWidth="1"/>
    <col min="7444" max="7444" width="26.125" style="2839" customWidth="1"/>
    <col min="7445" max="7680" width="8.875" style="2839"/>
    <col min="7681" max="7681" width="9.5" style="2839" customWidth="1"/>
    <col min="7682" max="7682" width="8.875" style="2839"/>
    <col min="7683" max="7685" width="12.875" style="2839" customWidth="1"/>
    <col min="7686" max="7686" width="47.5" style="2839" customWidth="1"/>
    <col min="7687" max="7687" width="13" style="2839" customWidth="1"/>
    <col min="7688" max="7689" width="8.875" style="2839"/>
    <col min="7690" max="7690" width="5.75" style="2839" customWidth="1"/>
    <col min="7691" max="7691" width="11.75" style="2839" customWidth="1"/>
    <col min="7692" max="7693" width="10.75" style="2839" customWidth="1"/>
    <col min="7694" max="7694" width="10" style="2839" customWidth="1"/>
    <col min="7695" max="7696" width="10.5" style="2839" bestFit="1" customWidth="1"/>
    <col min="7697" max="7697" width="10" style="2839" customWidth="1"/>
    <col min="7698" max="7698" width="10.125" style="2839" customWidth="1"/>
    <col min="7699" max="7699" width="10" style="2839" customWidth="1"/>
    <col min="7700" max="7700" width="26.125" style="2839" customWidth="1"/>
    <col min="7701" max="7936" width="8.875" style="2839"/>
    <col min="7937" max="7937" width="9.5" style="2839" customWidth="1"/>
    <col min="7938" max="7938" width="8.875" style="2839"/>
    <col min="7939" max="7941" width="12.875" style="2839" customWidth="1"/>
    <col min="7942" max="7942" width="47.5" style="2839" customWidth="1"/>
    <col min="7943" max="7943" width="13" style="2839" customWidth="1"/>
    <col min="7944" max="7945" width="8.875" style="2839"/>
    <col min="7946" max="7946" width="5.75" style="2839" customWidth="1"/>
    <col min="7947" max="7947" width="11.75" style="2839" customWidth="1"/>
    <col min="7948" max="7949" width="10.75" style="2839" customWidth="1"/>
    <col min="7950" max="7950" width="10" style="2839" customWidth="1"/>
    <col min="7951" max="7952" width="10.5" style="2839" bestFit="1" customWidth="1"/>
    <col min="7953" max="7953" width="10" style="2839" customWidth="1"/>
    <col min="7954" max="7954" width="10.125" style="2839" customWidth="1"/>
    <col min="7955" max="7955" width="10" style="2839" customWidth="1"/>
    <col min="7956" max="7956" width="26.125" style="2839" customWidth="1"/>
    <col min="7957" max="8192" width="8.875" style="2839"/>
    <col min="8193" max="8193" width="9.5" style="2839" customWidth="1"/>
    <col min="8194" max="8194" width="8.875" style="2839"/>
    <col min="8195" max="8197" width="12.875" style="2839" customWidth="1"/>
    <col min="8198" max="8198" width="47.5" style="2839" customWidth="1"/>
    <col min="8199" max="8199" width="13" style="2839" customWidth="1"/>
    <col min="8200" max="8201" width="8.875" style="2839"/>
    <col min="8202" max="8202" width="5.75" style="2839" customWidth="1"/>
    <col min="8203" max="8203" width="11.75" style="2839" customWidth="1"/>
    <col min="8204" max="8205" width="10.75" style="2839" customWidth="1"/>
    <col min="8206" max="8206" width="10" style="2839" customWidth="1"/>
    <col min="8207" max="8208" width="10.5" style="2839" bestFit="1" customWidth="1"/>
    <col min="8209" max="8209" width="10" style="2839" customWidth="1"/>
    <col min="8210" max="8210" width="10.125" style="2839" customWidth="1"/>
    <col min="8211" max="8211" width="10" style="2839" customWidth="1"/>
    <col min="8212" max="8212" width="26.125" style="2839" customWidth="1"/>
    <col min="8213" max="8448" width="8.875" style="2839"/>
    <col min="8449" max="8449" width="9.5" style="2839" customWidth="1"/>
    <col min="8450" max="8450" width="8.875" style="2839"/>
    <col min="8451" max="8453" width="12.875" style="2839" customWidth="1"/>
    <col min="8454" max="8454" width="47.5" style="2839" customWidth="1"/>
    <col min="8455" max="8455" width="13" style="2839" customWidth="1"/>
    <col min="8456" max="8457" width="8.875" style="2839"/>
    <col min="8458" max="8458" width="5.75" style="2839" customWidth="1"/>
    <col min="8459" max="8459" width="11.75" style="2839" customWidth="1"/>
    <col min="8460" max="8461" width="10.75" style="2839" customWidth="1"/>
    <col min="8462" max="8462" width="10" style="2839" customWidth="1"/>
    <col min="8463" max="8464" width="10.5" style="2839" bestFit="1" customWidth="1"/>
    <col min="8465" max="8465" width="10" style="2839" customWidth="1"/>
    <col min="8466" max="8466" width="10.125" style="2839" customWidth="1"/>
    <col min="8467" max="8467" width="10" style="2839" customWidth="1"/>
    <col min="8468" max="8468" width="26.125" style="2839" customWidth="1"/>
    <col min="8469" max="8704" width="8.875" style="2839"/>
    <col min="8705" max="8705" width="9.5" style="2839" customWidth="1"/>
    <col min="8706" max="8706" width="8.875" style="2839"/>
    <col min="8707" max="8709" width="12.875" style="2839" customWidth="1"/>
    <col min="8710" max="8710" width="47.5" style="2839" customWidth="1"/>
    <col min="8711" max="8711" width="13" style="2839" customWidth="1"/>
    <col min="8712" max="8713" width="8.875" style="2839"/>
    <col min="8714" max="8714" width="5.75" style="2839" customWidth="1"/>
    <col min="8715" max="8715" width="11.75" style="2839" customWidth="1"/>
    <col min="8716" max="8717" width="10.75" style="2839" customWidth="1"/>
    <col min="8718" max="8718" width="10" style="2839" customWidth="1"/>
    <col min="8719" max="8720" width="10.5" style="2839" bestFit="1" customWidth="1"/>
    <col min="8721" max="8721" width="10" style="2839" customWidth="1"/>
    <col min="8722" max="8722" width="10.125" style="2839" customWidth="1"/>
    <col min="8723" max="8723" width="10" style="2839" customWidth="1"/>
    <col min="8724" max="8724" width="26.125" style="2839" customWidth="1"/>
    <col min="8725" max="8960" width="8.875" style="2839"/>
    <col min="8961" max="8961" width="9.5" style="2839" customWidth="1"/>
    <col min="8962" max="8962" width="8.875" style="2839"/>
    <col min="8963" max="8965" width="12.875" style="2839" customWidth="1"/>
    <col min="8966" max="8966" width="47.5" style="2839" customWidth="1"/>
    <col min="8967" max="8967" width="13" style="2839" customWidth="1"/>
    <col min="8968" max="8969" width="8.875" style="2839"/>
    <col min="8970" max="8970" width="5.75" style="2839" customWidth="1"/>
    <col min="8971" max="8971" width="11.75" style="2839" customWidth="1"/>
    <col min="8972" max="8973" width="10.75" style="2839" customWidth="1"/>
    <col min="8974" max="8974" width="10" style="2839" customWidth="1"/>
    <col min="8975" max="8976" width="10.5" style="2839" bestFit="1" customWidth="1"/>
    <col min="8977" max="8977" width="10" style="2839" customWidth="1"/>
    <col min="8978" max="8978" width="10.125" style="2839" customWidth="1"/>
    <col min="8979" max="8979" width="10" style="2839" customWidth="1"/>
    <col min="8980" max="8980" width="26.125" style="2839" customWidth="1"/>
    <col min="8981" max="9216" width="8.875" style="2839"/>
    <col min="9217" max="9217" width="9.5" style="2839" customWidth="1"/>
    <col min="9218" max="9218" width="8.875" style="2839"/>
    <col min="9219" max="9221" width="12.875" style="2839" customWidth="1"/>
    <col min="9222" max="9222" width="47.5" style="2839" customWidth="1"/>
    <col min="9223" max="9223" width="13" style="2839" customWidth="1"/>
    <col min="9224" max="9225" width="8.875" style="2839"/>
    <col min="9226" max="9226" width="5.75" style="2839" customWidth="1"/>
    <col min="9227" max="9227" width="11.75" style="2839" customWidth="1"/>
    <col min="9228" max="9229" width="10.75" style="2839" customWidth="1"/>
    <col min="9230" max="9230" width="10" style="2839" customWidth="1"/>
    <col min="9231" max="9232" width="10.5" style="2839" bestFit="1" customWidth="1"/>
    <col min="9233" max="9233" width="10" style="2839" customWidth="1"/>
    <col min="9234" max="9234" width="10.125" style="2839" customWidth="1"/>
    <col min="9235" max="9235" width="10" style="2839" customWidth="1"/>
    <col min="9236" max="9236" width="26.125" style="2839" customWidth="1"/>
    <col min="9237" max="9472" width="8.875" style="2839"/>
    <col min="9473" max="9473" width="9.5" style="2839" customWidth="1"/>
    <col min="9474" max="9474" width="8.875" style="2839"/>
    <col min="9475" max="9477" width="12.875" style="2839" customWidth="1"/>
    <col min="9478" max="9478" width="47.5" style="2839" customWidth="1"/>
    <col min="9479" max="9479" width="13" style="2839" customWidth="1"/>
    <col min="9480" max="9481" width="8.875" style="2839"/>
    <col min="9482" max="9482" width="5.75" style="2839" customWidth="1"/>
    <col min="9483" max="9483" width="11.75" style="2839" customWidth="1"/>
    <col min="9484" max="9485" width="10.75" style="2839" customWidth="1"/>
    <col min="9486" max="9486" width="10" style="2839" customWidth="1"/>
    <col min="9487" max="9488" width="10.5" style="2839" bestFit="1" customWidth="1"/>
    <col min="9489" max="9489" width="10" style="2839" customWidth="1"/>
    <col min="9490" max="9490" width="10.125" style="2839" customWidth="1"/>
    <col min="9491" max="9491" width="10" style="2839" customWidth="1"/>
    <col min="9492" max="9492" width="26.125" style="2839" customWidth="1"/>
    <col min="9493" max="9728" width="8.875" style="2839"/>
    <col min="9729" max="9729" width="9.5" style="2839" customWidth="1"/>
    <col min="9730" max="9730" width="8.875" style="2839"/>
    <col min="9731" max="9733" width="12.875" style="2839" customWidth="1"/>
    <col min="9734" max="9734" width="47.5" style="2839" customWidth="1"/>
    <col min="9735" max="9735" width="13" style="2839" customWidth="1"/>
    <col min="9736" max="9737" width="8.875" style="2839"/>
    <col min="9738" max="9738" width="5.75" style="2839" customWidth="1"/>
    <col min="9739" max="9739" width="11.75" style="2839" customWidth="1"/>
    <col min="9740" max="9741" width="10.75" style="2839" customWidth="1"/>
    <col min="9742" max="9742" width="10" style="2839" customWidth="1"/>
    <col min="9743" max="9744" width="10.5" style="2839" bestFit="1" customWidth="1"/>
    <col min="9745" max="9745" width="10" style="2839" customWidth="1"/>
    <col min="9746" max="9746" width="10.125" style="2839" customWidth="1"/>
    <col min="9747" max="9747" width="10" style="2839" customWidth="1"/>
    <col min="9748" max="9748" width="26.125" style="2839" customWidth="1"/>
    <col min="9749" max="9984" width="8.875" style="2839"/>
    <col min="9985" max="9985" width="9.5" style="2839" customWidth="1"/>
    <col min="9986" max="9986" width="8.875" style="2839"/>
    <col min="9987" max="9989" width="12.875" style="2839" customWidth="1"/>
    <col min="9990" max="9990" width="47.5" style="2839" customWidth="1"/>
    <col min="9991" max="9991" width="13" style="2839" customWidth="1"/>
    <col min="9992" max="9993" width="8.875" style="2839"/>
    <col min="9994" max="9994" width="5.75" style="2839" customWidth="1"/>
    <col min="9995" max="9995" width="11.75" style="2839" customWidth="1"/>
    <col min="9996" max="9997" width="10.75" style="2839" customWidth="1"/>
    <col min="9998" max="9998" width="10" style="2839" customWidth="1"/>
    <col min="9999" max="10000" width="10.5" style="2839" bestFit="1" customWidth="1"/>
    <col min="10001" max="10001" width="10" style="2839" customWidth="1"/>
    <col min="10002" max="10002" width="10.125" style="2839" customWidth="1"/>
    <col min="10003" max="10003" width="10" style="2839" customWidth="1"/>
    <col min="10004" max="10004" width="26.125" style="2839" customWidth="1"/>
    <col min="10005" max="10240" width="8.875" style="2839"/>
    <col min="10241" max="10241" width="9.5" style="2839" customWidth="1"/>
    <col min="10242" max="10242" width="8.875" style="2839"/>
    <col min="10243" max="10245" width="12.875" style="2839" customWidth="1"/>
    <col min="10246" max="10246" width="47.5" style="2839" customWidth="1"/>
    <col min="10247" max="10247" width="13" style="2839" customWidth="1"/>
    <col min="10248" max="10249" width="8.875" style="2839"/>
    <col min="10250" max="10250" width="5.75" style="2839" customWidth="1"/>
    <col min="10251" max="10251" width="11.75" style="2839" customWidth="1"/>
    <col min="10252" max="10253" width="10.75" style="2839" customWidth="1"/>
    <col min="10254" max="10254" width="10" style="2839" customWidth="1"/>
    <col min="10255" max="10256" width="10.5" style="2839" bestFit="1" customWidth="1"/>
    <col min="10257" max="10257" width="10" style="2839" customWidth="1"/>
    <col min="10258" max="10258" width="10.125" style="2839" customWidth="1"/>
    <col min="10259" max="10259" width="10" style="2839" customWidth="1"/>
    <col min="10260" max="10260" width="26.125" style="2839" customWidth="1"/>
    <col min="10261" max="10496" width="8.875" style="2839"/>
    <col min="10497" max="10497" width="9.5" style="2839" customWidth="1"/>
    <col min="10498" max="10498" width="8.875" style="2839"/>
    <col min="10499" max="10501" width="12.875" style="2839" customWidth="1"/>
    <col min="10502" max="10502" width="47.5" style="2839" customWidth="1"/>
    <col min="10503" max="10503" width="13" style="2839" customWidth="1"/>
    <col min="10504" max="10505" width="8.875" style="2839"/>
    <col min="10506" max="10506" width="5.75" style="2839" customWidth="1"/>
    <col min="10507" max="10507" width="11.75" style="2839" customWidth="1"/>
    <col min="10508" max="10509" width="10.75" style="2839" customWidth="1"/>
    <col min="10510" max="10510" width="10" style="2839" customWidth="1"/>
    <col min="10511" max="10512" width="10.5" style="2839" bestFit="1" customWidth="1"/>
    <col min="10513" max="10513" width="10" style="2839" customWidth="1"/>
    <col min="10514" max="10514" width="10.125" style="2839" customWidth="1"/>
    <col min="10515" max="10515" width="10" style="2839" customWidth="1"/>
    <col min="10516" max="10516" width="26.125" style="2839" customWidth="1"/>
    <col min="10517" max="10752" width="8.875" style="2839"/>
    <col min="10753" max="10753" width="9.5" style="2839" customWidth="1"/>
    <col min="10754" max="10754" width="8.875" style="2839"/>
    <col min="10755" max="10757" width="12.875" style="2839" customWidth="1"/>
    <col min="10758" max="10758" width="47.5" style="2839" customWidth="1"/>
    <col min="10759" max="10759" width="13" style="2839" customWidth="1"/>
    <col min="10760" max="10761" width="8.875" style="2839"/>
    <col min="10762" max="10762" width="5.75" style="2839" customWidth="1"/>
    <col min="10763" max="10763" width="11.75" style="2839" customWidth="1"/>
    <col min="10764" max="10765" width="10.75" style="2839" customWidth="1"/>
    <col min="10766" max="10766" width="10" style="2839" customWidth="1"/>
    <col min="10767" max="10768" width="10.5" style="2839" bestFit="1" customWidth="1"/>
    <col min="10769" max="10769" width="10" style="2839" customWidth="1"/>
    <col min="10770" max="10770" width="10.125" style="2839" customWidth="1"/>
    <col min="10771" max="10771" width="10" style="2839" customWidth="1"/>
    <col min="10772" max="10772" width="26.125" style="2839" customWidth="1"/>
    <col min="10773" max="11008" width="8.875" style="2839"/>
    <col min="11009" max="11009" width="9.5" style="2839" customWidth="1"/>
    <col min="11010" max="11010" width="8.875" style="2839"/>
    <col min="11011" max="11013" width="12.875" style="2839" customWidth="1"/>
    <col min="11014" max="11014" width="47.5" style="2839" customWidth="1"/>
    <col min="11015" max="11015" width="13" style="2839" customWidth="1"/>
    <col min="11016" max="11017" width="8.875" style="2839"/>
    <col min="11018" max="11018" width="5.75" style="2839" customWidth="1"/>
    <col min="11019" max="11019" width="11.75" style="2839" customWidth="1"/>
    <col min="11020" max="11021" width="10.75" style="2839" customWidth="1"/>
    <col min="11022" max="11022" width="10" style="2839" customWidth="1"/>
    <col min="11023" max="11024" width="10.5" style="2839" bestFit="1" customWidth="1"/>
    <col min="11025" max="11025" width="10" style="2839" customWidth="1"/>
    <col min="11026" max="11026" width="10.125" style="2839" customWidth="1"/>
    <col min="11027" max="11027" width="10" style="2839" customWidth="1"/>
    <col min="11028" max="11028" width="26.125" style="2839" customWidth="1"/>
    <col min="11029" max="11264" width="8.875" style="2839"/>
    <col min="11265" max="11265" width="9.5" style="2839" customWidth="1"/>
    <col min="11266" max="11266" width="8.875" style="2839"/>
    <col min="11267" max="11269" width="12.875" style="2839" customWidth="1"/>
    <col min="11270" max="11270" width="47.5" style="2839" customWidth="1"/>
    <col min="11271" max="11271" width="13" style="2839" customWidth="1"/>
    <col min="11272" max="11273" width="8.875" style="2839"/>
    <col min="11274" max="11274" width="5.75" style="2839" customWidth="1"/>
    <col min="11275" max="11275" width="11.75" style="2839" customWidth="1"/>
    <col min="11276" max="11277" width="10.75" style="2839" customWidth="1"/>
    <col min="11278" max="11278" width="10" style="2839" customWidth="1"/>
    <col min="11279" max="11280" width="10.5" style="2839" bestFit="1" customWidth="1"/>
    <col min="11281" max="11281" width="10" style="2839" customWidth="1"/>
    <col min="11282" max="11282" width="10.125" style="2839" customWidth="1"/>
    <col min="11283" max="11283" width="10" style="2839" customWidth="1"/>
    <col min="11284" max="11284" width="26.125" style="2839" customWidth="1"/>
    <col min="11285" max="11520" width="8.875" style="2839"/>
    <col min="11521" max="11521" width="9.5" style="2839" customWidth="1"/>
    <col min="11522" max="11522" width="8.875" style="2839"/>
    <col min="11523" max="11525" width="12.875" style="2839" customWidth="1"/>
    <col min="11526" max="11526" width="47.5" style="2839" customWidth="1"/>
    <col min="11527" max="11527" width="13" style="2839" customWidth="1"/>
    <col min="11528" max="11529" width="8.875" style="2839"/>
    <col min="11530" max="11530" width="5.75" style="2839" customWidth="1"/>
    <col min="11531" max="11531" width="11.75" style="2839" customWidth="1"/>
    <col min="11532" max="11533" width="10.75" style="2839" customWidth="1"/>
    <col min="11534" max="11534" width="10" style="2839" customWidth="1"/>
    <col min="11535" max="11536" width="10.5" style="2839" bestFit="1" customWidth="1"/>
    <col min="11537" max="11537" width="10" style="2839" customWidth="1"/>
    <col min="11538" max="11538" width="10.125" style="2839" customWidth="1"/>
    <col min="11539" max="11539" width="10" style="2839" customWidth="1"/>
    <col min="11540" max="11540" width="26.125" style="2839" customWidth="1"/>
    <col min="11541" max="11776" width="8.875" style="2839"/>
    <col min="11777" max="11777" width="9.5" style="2839" customWidth="1"/>
    <col min="11778" max="11778" width="8.875" style="2839"/>
    <col min="11779" max="11781" width="12.875" style="2839" customWidth="1"/>
    <col min="11782" max="11782" width="47.5" style="2839" customWidth="1"/>
    <col min="11783" max="11783" width="13" style="2839" customWidth="1"/>
    <col min="11784" max="11785" width="8.875" style="2839"/>
    <col min="11786" max="11786" width="5.75" style="2839" customWidth="1"/>
    <col min="11787" max="11787" width="11.75" style="2839" customWidth="1"/>
    <col min="11788" max="11789" width="10.75" style="2839" customWidth="1"/>
    <col min="11790" max="11790" width="10" style="2839" customWidth="1"/>
    <col min="11791" max="11792" width="10.5" style="2839" bestFit="1" customWidth="1"/>
    <col min="11793" max="11793" width="10" style="2839" customWidth="1"/>
    <col min="11794" max="11794" width="10.125" style="2839" customWidth="1"/>
    <col min="11795" max="11795" width="10" style="2839" customWidth="1"/>
    <col min="11796" max="11796" width="26.125" style="2839" customWidth="1"/>
    <col min="11797" max="12032" width="8.875" style="2839"/>
    <col min="12033" max="12033" width="9.5" style="2839" customWidth="1"/>
    <col min="12034" max="12034" width="8.875" style="2839"/>
    <col min="12035" max="12037" width="12.875" style="2839" customWidth="1"/>
    <col min="12038" max="12038" width="47.5" style="2839" customWidth="1"/>
    <col min="12039" max="12039" width="13" style="2839" customWidth="1"/>
    <col min="12040" max="12041" width="8.875" style="2839"/>
    <col min="12042" max="12042" width="5.75" style="2839" customWidth="1"/>
    <col min="12043" max="12043" width="11.75" style="2839" customWidth="1"/>
    <col min="12044" max="12045" width="10.75" style="2839" customWidth="1"/>
    <col min="12046" max="12046" width="10" style="2839" customWidth="1"/>
    <col min="12047" max="12048" width="10.5" style="2839" bestFit="1" customWidth="1"/>
    <col min="12049" max="12049" width="10" style="2839" customWidth="1"/>
    <col min="12050" max="12050" width="10.125" style="2839" customWidth="1"/>
    <col min="12051" max="12051" width="10" style="2839" customWidth="1"/>
    <col min="12052" max="12052" width="26.125" style="2839" customWidth="1"/>
    <col min="12053" max="12288" width="8.875" style="2839"/>
    <col min="12289" max="12289" width="9.5" style="2839" customWidth="1"/>
    <col min="12290" max="12290" width="8.875" style="2839"/>
    <col min="12291" max="12293" width="12.875" style="2839" customWidth="1"/>
    <col min="12294" max="12294" width="47.5" style="2839" customWidth="1"/>
    <col min="12295" max="12295" width="13" style="2839" customWidth="1"/>
    <col min="12296" max="12297" width="8.875" style="2839"/>
    <col min="12298" max="12298" width="5.75" style="2839" customWidth="1"/>
    <col min="12299" max="12299" width="11.75" style="2839" customWidth="1"/>
    <col min="12300" max="12301" width="10.75" style="2839" customWidth="1"/>
    <col min="12302" max="12302" width="10" style="2839" customWidth="1"/>
    <col min="12303" max="12304" width="10.5" style="2839" bestFit="1" customWidth="1"/>
    <col min="12305" max="12305" width="10" style="2839" customWidth="1"/>
    <col min="12306" max="12306" width="10.125" style="2839" customWidth="1"/>
    <col min="12307" max="12307" width="10" style="2839" customWidth="1"/>
    <col min="12308" max="12308" width="26.125" style="2839" customWidth="1"/>
    <col min="12309" max="12544" width="8.875" style="2839"/>
    <col min="12545" max="12545" width="9.5" style="2839" customWidth="1"/>
    <col min="12546" max="12546" width="8.875" style="2839"/>
    <col min="12547" max="12549" width="12.875" style="2839" customWidth="1"/>
    <col min="12550" max="12550" width="47.5" style="2839" customWidth="1"/>
    <col min="12551" max="12551" width="13" style="2839" customWidth="1"/>
    <col min="12552" max="12553" width="8.875" style="2839"/>
    <col min="12554" max="12554" width="5.75" style="2839" customWidth="1"/>
    <col min="12555" max="12555" width="11.75" style="2839" customWidth="1"/>
    <col min="12556" max="12557" width="10.75" style="2839" customWidth="1"/>
    <col min="12558" max="12558" width="10" style="2839" customWidth="1"/>
    <col min="12559" max="12560" width="10.5" style="2839" bestFit="1" customWidth="1"/>
    <col min="12561" max="12561" width="10" style="2839" customWidth="1"/>
    <col min="12562" max="12562" width="10.125" style="2839" customWidth="1"/>
    <col min="12563" max="12563" width="10" style="2839" customWidth="1"/>
    <col min="12564" max="12564" width="26.125" style="2839" customWidth="1"/>
    <col min="12565" max="12800" width="8.875" style="2839"/>
    <col min="12801" max="12801" width="9.5" style="2839" customWidth="1"/>
    <col min="12802" max="12802" width="8.875" style="2839"/>
    <col min="12803" max="12805" width="12.875" style="2839" customWidth="1"/>
    <col min="12806" max="12806" width="47.5" style="2839" customWidth="1"/>
    <col min="12807" max="12807" width="13" style="2839" customWidth="1"/>
    <col min="12808" max="12809" width="8.875" style="2839"/>
    <col min="12810" max="12810" width="5.75" style="2839" customWidth="1"/>
    <col min="12811" max="12811" width="11.75" style="2839" customWidth="1"/>
    <col min="12812" max="12813" width="10.75" style="2839" customWidth="1"/>
    <col min="12814" max="12814" width="10" style="2839" customWidth="1"/>
    <col min="12815" max="12816" width="10.5" style="2839" bestFit="1" customWidth="1"/>
    <col min="12817" max="12817" width="10" style="2839" customWidth="1"/>
    <col min="12818" max="12818" width="10.125" style="2839" customWidth="1"/>
    <col min="12819" max="12819" width="10" style="2839" customWidth="1"/>
    <col min="12820" max="12820" width="26.125" style="2839" customWidth="1"/>
    <col min="12821" max="13056" width="8.875" style="2839"/>
    <col min="13057" max="13057" width="9.5" style="2839" customWidth="1"/>
    <col min="13058" max="13058" width="8.875" style="2839"/>
    <col min="13059" max="13061" width="12.875" style="2839" customWidth="1"/>
    <col min="13062" max="13062" width="47.5" style="2839" customWidth="1"/>
    <col min="13063" max="13063" width="13" style="2839" customWidth="1"/>
    <col min="13064" max="13065" width="8.875" style="2839"/>
    <col min="13066" max="13066" width="5.75" style="2839" customWidth="1"/>
    <col min="13067" max="13067" width="11.75" style="2839" customWidth="1"/>
    <col min="13068" max="13069" width="10.75" style="2839" customWidth="1"/>
    <col min="13070" max="13070" width="10" style="2839" customWidth="1"/>
    <col min="13071" max="13072" width="10.5" style="2839" bestFit="1" customWidth="1"/>
    <col min="13073" max="13073" width="10" style="2839" customWidth="1"/>
    <col min="13074" max="13074" width="10.125" style="2839" customWidth="1"/>
    <col min="13075" max="13075" width="10" style="2839" customWidth="1"/>
    <col min="13076" max="13076" width="26.125" style="2839" customWidth="1"/>
    <col min="13077" max="13312" width="8.875" style="2839"/>
    <col min="13313" max="13313" width="9.5" style="2839" customWidth="1"/>
    <col min="13314" max="13314" width="8.875" style="2839"/>
    <col min="13315" max="13317" width="12.875" style="2839" customWidth="1"/>
    <col min="13318" max="13318" width="47.5" style="2839" customWidth="1"/>
    <col min="13319" max="13319" width="13" style="2839" customWidth="1"/>
    <col min="13320" max="13321" width="8.875" style="2839"/>
    <col min="13322" max="13322" width="5.75" style="2839" customWidth="1"/>
    <col min="13323" max="13323" width="11.75" style="2839" customWidth="1"/>
    <col min="13324" max="13325" width="10.75" style="2839" customWidth="1"/>
    <col min="13326" max="13326" width="10" style="2839" customWidth="1"/>
    <col min="13327" max="13328" width="10.5" style="2839" bestFit="1" customWidth="1"/>
    <col min="13329" max="13329" width="10" style="2839" customWidth="1"/>
    <col min="13330" max="13330" width="10.125" style="2839" customWidth="1"/>
    <col min="13331" max="13331" width="10" style="2839" customWidth="1"/>
    <col min="13332" max="13332" width="26.125" style="2839" customWidth="1"/>
    <col min="13333" max="13568" width="8.875" style="2839"/>
    <col min="13569" max="13569" width="9.5" style="2839" customWidth="1"/>
    <col min="13570" max="13570" width="8.875" style="2839"/>
    <col min="13571" max="13573" width="12.875" style="2839" customWidth="1"/>
    <col min="13574" max="13574" width="47.5" style="2839" customWidth="1"/>
    <col min="13575" max="13575" width="13" style="2839" customWidth="1"/>
    <col min="13576" max="13577" width="8.875" style="2839"/>
    <col min="13578" max="13578" width="5.75" style="2839" customWidth="1"/>
    <col min="13579" max="13579" width="11.75" style="2839" customWidth="1"/>
    <col min="13580" max="13581" width="10.75" style="2839" customWidth="1"/>
    <col min="13582" max="13582" width="10" style="2839" customWidth="1"/>
    <col min="13583" max="13584" width="10.5" style="2839" bestFit="1" customWidth="1"/>
    <col min="13585" max="13585" width="10" style="2839" customWidth="1"/>
    <col min="13586" max="13586" width="10.125" style="2839" customWidth="1"/>
    <col min="13587" max="13587" width="10" style="2839" customWidth="1"/>
    <col min="13588" max="13588" width="26.125" style="2839" customWidth="1"/>
    <col min="13589" max="13824" width="8.875" style="2839"/>
    <col min="13825" max="13825" width="9.5" style="2839" customWidth="1"/>
    <col min="13826" max="13826" width="8.875" style="2839"/>
    <col min="13827" max="13829" width="12.875" style="2839" customWidth="1"/>
    <col min="13830" max="13830" width="47.5" style="2839" customWidth="1"/>
    <col min="13831" max="13831" width="13" style="2839" customWidth="1"/>
    <col min="13832" max="13833" width="8.875" style="2839"/>
    <col min="13834" max="13834" width="5.75" style="2839" customWidth="1"/>
    <col min="13835" max="13835" width="11.75" style="2839" customWidth="1"/>
    <col min="13836" max="13837" width="10.75" style="2839" customWidth="1"/>
    <col min="13838" max="13838" width="10" style="2839" customWidth="1"/>
    <col min="13839" max="13840" width="10.5" style="2839" bestFit="1" customWidth="1"/>
    <col min="13841" max="13841" width="10" style="2839" customWidth="1"/>
    <col min="13842" max="13842" width="10.125" style="2839" customWidth="1"/>
    <col min="13843" max="13843" width="10" style="2839" customWidth="1"/>
    <col min="13844" max="13844" width="26.125" style="2839" customWidth="1"/>
    <col min="13845" max="14080" width="8.875" style="2839"/>
    <col min="14081" max="14081" width="9.5" style="2839" customWidth="1"/>
    <col min="14082" max="14082" width="8.875" style="2839"/>
    <col min="14083" max="14085" width="12.875" style="2839" customWidth="1"/>
    <col min="14086" max="14086" width="47.5" style="2839" customWidth="1"/>
    <col min="14087" max="14087" width="13" style="2839" customWidth="1"/>
    <col min="14088" max="14089" width="8.875" style="2839"/>
    <col min="14090" max="14090" width="5.75" style="2839" customWidth="1"/>
    <col min="14091" max="14091" width="11.75" style="2839" customWidth="1"/>
    <col min="14092" max="14093" width="10.75" style="2839" customWidth="1"/>
    <col min="14094" max="14094" width="10" style="2839" customWidth="1"/>
    <col min="14095" max="14096" width="10.5" style="2839" bestFit="1" customWidth="1"/>
    <col min="14097" max="14097" width="10" style="2839" customWidth="1"/>
    <col min="14098" max="14098" width="10.125" style="2839" customWidth="1"/>
    <col min="14099" max="14099" width="10" style="2839" customWidth="1"/>
    <col min="14100" max="14100" width="26.125" style="2839" customWidth="1"/>
    <col min="14101" max="14336" width="8.875" style="2839"/>
    <col min="14337" max="14337" width="9.5" style="2839" customWidth="1"/>
    <col min="14338" max="14338" width="8.875" style="2839"/>
    <col min="14339" max="14341" width="12.875" style="2839" customWidth="1"/>
    <col min="14342" max="14342" width="47.5" style="2839" customWidth="1"/>
    <col min="14343" max="14343" width="13" style="2839" customWidth="1"/>
    <col min="14344" max="14345" width="8.875" style="2839"/>
    <col min="14346" max="14346" width="5.75" style="2839" customWidth="1"/>
    <col min="14347" max="14347" width="11.75" style="2839" customWidth="1"/>
    <col min="14348" max="14349" width="10.75" style="2839" customWidth="1"/>
    <col min="14350" max="14350" width="10" style="2839" customWidth="1"/>
    <col min="14351" max="14352" width="10.5" style="2839" bestFit="1" customWidth="1"/>
    <col min="14353" max="14353" width="10" style="2839" customWidth="1"/>
    <col min="14354" max="14354" width="10.125" style="2839" customWidth="1"/>
    <col min="14355" max="14355" width="10" style="2839" customWidth="1"/>
    <col min="14356" max="14356" width="26.125" style="2839" customWidth="1"/>
    <col min="14357" max="14592" width="8.875" style="2839"/>
    <col min="14593" max="14593" width="9.5" style="2839" customWidth="1"/>
    <col min="14594" max="14594" width="8.875" style="2839"/>
    <col min="14595" max="14597" width="12.875" style="2839" customWidth="1"/>
    <col min="14598" max="14598" width="47.5" style="2839" customWidth="1"/>
    <col min="14599" max="14599" width="13" style="2839" customWidth="1"/>
    <col min="14600" max="14601" width="8.875" style="2839"/>
    <col min="14602" max="14602" width="5.75" style="2839" customWidth="1"/>
    <col min="14603" max="14603" width="11.75" style="2839" customWidth="1"/>
    <col min="14604" max="14605" width="10.75" style="2839" customWidth="1"/>
    <col min="14606" max="14606" width="10" style="2839" customWidth="1"/>
    <col min="14607" max="14608" width="10.5" style="2839" bestFit="1" customWidth="1"/>
    <col min="14609" max="14609" width="10" style="2839" customWidth="1"/>
    <col min="14610" max="14610" width="10.125" style="2839" customWidth="1"/>
    <col min="14611" max="14611" width="10" style="2839" customWidth="1"/>
    <col min="14612" max="14612" width="26.125" style="2839" customWidth="1"/>
    <col min="14613" max="14848" width="8.875" style="2839"/>
    <col min="14849" max="14849" width="9.5" style="2839" customWidth="1"/>
    <col min="14850" max="14850" width="8.875" style="2839"/>
    <col min="14851" max="14853" width="12.875" style="2839" customWidth="1"/>
    <col min="14854" max="14854" width="47.5" style="2839" customWidth="1"/>
    <col min="14855" max="14855" width="13" style="2839" customWidth="1"/>
    <col min="14856" max="14857" width="8.875" style="2839"/>
    <col min="14858" max="14858" width="5.75" style="2839" customWidth="1"/>
    <col min="14859" max="14859" width="11.75" style="2839" customWidth="1"/>
    <col min="14860" max="14861" width="10.75" style="2839" customWidth="1"/>
    <col min="14862" max="14862" width="10" style="2839" customWidth="1"/>
    <col min="14863" max="14864" width="10.5" style="2839" bestFit="1" customWidth="1"/>
    <col min="14865" max="14865" width="10" style="2839" customWidth="1"/>
    <col min="14866" max="14866" width="10.125" style="2839" customWidth="1"/>
    <col min="14867" max="14867" width="10" style="2839" customWidth="1"/>
    <col min="14868" max="14868" width="26.125" style="2839" customWidth="1"/>
    <col min="14869" max="15104" width="8.875" style="2839"/>
    <col min="15105" max="15105" width="9.5" style="2839" customWidth="1"/>
    <col min="15106" max="15106" width="8.875" style="2839"/>
    <col min="15107" max="15109" width="12.875" style="2839" customWidth="1"/>
    <col min="15110" max="15110" width="47.5" style="2839" customWidth="1"/>
    <col min="15111" max="15111" width="13" style="2839" customWidth="1"/>
    <col min="15112" max="15113" width="8.875" style="2839"/>
    <col min="15114" max="15114" width="5.75" style="2839" customWidth="1"/>
    <col min="15115" max="15115" width="11.75" style="2839" customWidth="1"/>
    <col min="15116" max="15117" width="10.75" style="2839" customWidth="1"/>
    <col min="15118" max="15118" width="10" style="2839" customWidth="1"/>
    <col min="15119" max="15120" width="10.5" style="2839" bestFit="1" customWidth="1"/>
    <col min="15121" max="15121" width="10" style="2839" customWidth="1"/>
    <col min="15122" max="15122" width="10.125" style="2839" customWidth="1"/>
    <col min="15123" max="15123" width="10" style="2839" customWidth="1"/>
    <col min="15124" max="15124" width="26.125" style="2839" customWidth="1"/>
    <col min="15125" max="15360" width="8.875" style="2839"/>
    <col min="15361" max="15361" width="9.5" style="2839" customWidth="1"/>
    <col min="15362" max="15362" width="8.875" style="2839"/>
    <col min="15363" max="15365" width="12.875" style="2839" customWidth="1"/>
    <col min="15366" max="15366" width="47.5" style="2839" customWidth="1"/>
    <col min="15367" max="15367" width="13" style="2839" customWidth="1"/>
    <col min="15368" max="15369" width="8.875" style="2839"/>
    <col min="15370" max="15370" width="5.75" style="2839" customWidth="1"/>
    <col min="15371" max="15371" width="11.75" style="2839" customWidth="1"/>
    <col min="15372" max="15373" width="10.75" style="2839" customWidth="1"/>
    <col min="15374" max="15374" width="10" style="2839" customWidth="1"/>
    <col min="15375" max="15376" width="10.5" style="2839" bestFit="1" customWidth="1"/>
    <col min="15377" max="15377" width="10" style="2839" customWidth="1"/>
    <col min="15378" max="15378" width="10.125" style="2839" customWidth="1"/>
    <col min="15379" max="15379" width="10" style="2839" customWidth="1"/>
    <col min="15380" max="15380" width="26.125" style="2839" customWidth="1"/>
    <col min="15381" max="15616" width="8.875" style="2839"/>
    <col min="15617" max="15617" width="9.5" style="2839" customWidth="1"/>
    <col min="15618" max="15618" width="8.875" style="2839"/>
    <col min="15619" max="15621" width="12.875" style="2839" customWidth="1"/>
    <col min="15622" max="15622" width="47.5" style="2839" customWidth="1"/>
    <col min="15623" max="15623" width="13" style="2839" customWidth="1"/>
    <col min="15624" max="15625" width="8.875" style="2839"/>
    <col min="15626" max="15626" width="5.75" style="2839" customWidth="1"/>
    <col min="15627" max="15627" width="11.75" style="2839" customWidth="1"/>
    <col min="15628" max="15629" width="10.75" style="2839" customWidth="1"/>
    <col min="15630" max="15630" width="10" style="2839" customWidth="1"/>
    <col min="15631" max="15632" width="10.5" style="2839" bestFit="1" customWidth="1"/>
    <col min="15633" max="15633" width="10" style="2839" customWidth="1"/>
    <col min="15634" max="15634" width="10.125" style="2839" customWidth="1"/>
    <col min="15635" max="15635" width="10" style="2839" customWidth="1"/>
    <col min="15636" max="15636" width="26.125" style="2839" customWidth="1"/>
    <col min="15637" max="15872" width="8.875" style="2839"/>
    <col min="15873" max="15873" width="9.5" style="2839" customWidth="1"/>
    <col min="15874" max="15874" width="8.875" style="2839"/>
    <col min="15875" max="15877" width="12.875" style="2839" customWidth="1"/>
    <col min="15878" max="15878" width="47.5" style="2839" customWidth="1"/>
    <col min="15879" max="15879" width="13" style="2839" customWidth="1"/>
    <col min="15880" max="15881" width="8.875" style="2839"/>
    <col min="15882" max="15882" width="5.75" style="2839" customWidth="1"/>
    <col min="15883" max="15883" width="11.75" style="2839" customWidth="1"/>
    <col min="15884" max="15885" width="10.75" style="2839" customWidth="1"/>
    <col min="15886" max="15886" width="10" style="2839" customWidth="1"/>
    <col min="15887" max="15888" width="10.5" style="2839" bestFit="1" customWidth="1"/>
    <col min="15889" max="15889" width="10" style="2839" customWidth="1"/>
    <col min="15890" max="15890" width="10.125" style="2839" customWidth="1"/>
    <col min="15891" max="15891" width="10" style="2839" customWidth="1"/>
    <col min="15892" max="15892" width="26.125" style="2839" customWidth="1"/>
    <col min="15893" max="16128" width="8.875" style="2839"/>
    <col min="16129" max="16129" width="9.5" style="2839" customWidth="1"/>
    <col min="16130" max="16130" width="8.875" style="2839"/>
    <col min="16131" max="16133" width="12.875" style="2839" customWidth="1"/>
    <col min="16134" max="16134" width="47.5" style="2839" customWidth="1"/>
    <col min="16135" max="16135" width="13" style="2839" customWidth="1"/>
    <col min="16136" max="16137" width="8.875" style="2839"/>
    <col min="16138" max="16138" width="5.75" style="2839" customWidth="1"/>
    <col min="16139" max="16139" width="11.75" style="2839" customWidth="1"/>
    <col min="16140" max="16141" width="10.75" style="2839" customWidth="1"/>
    <col min="16142" max="16142" width="10" style="2839" customWidth="1"/>
    <col min="16143" max="16144" width="10.5" style="2839" bestFit="1" customWidth="1"/>
    <col min="16145" max="16145" width="10" style="2839" customWidth="1"/>
    <col min="16146" max="16146" width="10.125" style="2839" customWidth="1"/>
    <col min="16147" max="16147" width="10" style="2839" customWidth="1"/>
    <col min="16148" max="16148" width="26.125" style="2839" customWidth="1"/>
    <col min="16149" max="16384" width="8.875" style="2839"/>
  </cols>
  <sheetData>
    <row r="1" spans="1:22" ht="21" customHeight="1">
      <c r="A1" s="2828" t="s">
        <v>2428</v>
      </c>
      <c r="B1" s="2829"/>
      <c r="C1" s="2841"/>
      <c r="D1" s="2841"/>
      <c r="E1" s="2830"/>
      <c r="F1" s="2831"/>
      <c r="G1" s="2832"/>
      <c r="J1" s="2835" t="s">
        <v>2309</v>
      </c>
      <c r="K1" s="2836"/>
      <c r="L1" s="2836"/>
      <c r="M1" s="2836"/>
      <c r="N1" s="2836"/>
      <c r="O1" s="2836"/>
      <c r="P1" s="2836"/>
      <c r="Q1" s="2836"/>
      <c r="R1" s="2837"/>
      <c r="S1" s="2838"/>
      <c r="T1" s="2838"/>
      <c r="U1" s="2838"/>
    </row>
    <row r="2" spans="1:22" s="2850" customFormat="1" ht="13.15" customHeight="1">
      <c r="A2" s="1385" t="s">
        <v>2310</v>
      </c>
      <c r="B2" s="2840" t="e">
        <f>IF(D2="——",C40,C40+E2)</f>
        <v>#REF!</v>
      </c>
      <c r="C2" s="2841" t="s">
        <v>2311</v>
      </c>
      <c r="D2" s="3438" t="s">
        <v>43</v>
      </c>
      <c r="E2" s="3439"/>
      <c r="F2" s="2843"/>
      <c r="G2" s="2844"/>
      <c r="H2" s="2845"/>
      <c r="I2" s="2846"/>
      <c r="J2" s="3971" t="s">
        <v>2312</v>
      </c>
      <c r="K2" s="3972"/>
      <c r="L2" s="2847" t="s">
        <v>2313</v>
      </c>
      <c r="M2" s="2847" t="s">
        <v>2314</v>
      </c>
      <c r="N2" s="2847" t="s">
        <v>2315</v>
      </c>
      <c r="O2" s="2847" t="s">
        <v>2316</v>
      </c>
      <c r="P2" s="2847" t="s">
        <v>2317</v>
      </c>
      <c r="Q2" s="2848" t="s">
        <v>2318</v>
      </c>
      <c r="R2" s="2849" t="s">
        <v>2319</v>
      </c>
      <c r="S2" s="2838"/>
      <c r="T2" s="2838"/>
      <c r="U2" s="2838"/>
      <c r="V2" s="2846"/>
    </row>
    <row r="3" spans="1:22" s="2850" customFormat="1" ht="13.15" customHeight="1">
      <c r="A3" s="2851" t="s">
        <v>2320</v>
      </c>
      <c r="B3" s="2852" t="e">
        <f>ROUND(B2*10000/B4,0)</f>
        <v>#REF!</v>
      </c>
      <c r="C3" s="2841" t="s">
        <v>2321</v>
      </c>
      <c r="D3" s="2841"/>
      <c r="E3" s="2842"/>
      <c r="F3" s="2843"/>
      <c r="G3" s="2844"/>
      <c r="H3" s="2845"/>
      <c r="I3" s="2846"/>
      <c r="J3" s="3973" t="s">
        <v>2322</v>
      </c>
      <c r="K3" s="3974"/>
      <c r="L3" s="2853"/>
      <c r="M3" s="2853"/>
      <c r="N3" s="2853"/>
      <c r="O3" s="2853"/>
      <c r="P3" s="2853"/>
      <c r="Q3" s="2854"/>
      <c r="R3" s="2855">
        <f>SUM(L3:Q3)</f>
        <v>0</v>
      </c>
      <c r="S3" s="2838"/>
      <c r="T3" s="2838"/>
      <c r="U3" s="2838"/>
      <c r="V3" s="2846"/>
    </row>
    <row r="4" spans="1:22" s="2850" customFormat="1" ht="13.15" customHeight="1">
      <c r="A4" s="2856" t="s">
        <v>2323</v>
      </c>
      <c r="B4" s="2857">
        <f>'数据-汇总表'!E3</f>
        <v>53404.31</v>
      </c>
      <c r="C4" s="2841"/>
      <c r="D4" s="2841"/>
      <c r="E4" s="2842"/>
      <c r="F4" s="2843"/>
      <c r="G4" s="2844"/>
      <c r="H4" s="2845"/>
      <c r="I4" s="2846"/>
      <c r="J4" s="3973" t="s">
        <v>2324</v>
      </c>
      <c r="K4" s="3974"/>
      <c r="L4" s="2858"/>
      <c r="M4" s="2858"/>
      <c r="N4" s="2858"/>
      <c r="O4" s="2858"/>
      <c r="P4" s="2858"/>
      <c r="Q4" s="2859"/>
      <c r="R4" s="2860">
        <f>SUM(L4:Q4)</f>
        <v>0</v>
      </c>
      <c r="S4" s="2838"/>
      <c r="T4" s="2838"/>
      <c r="U4" s="2838"/>
      <c r="V4" s="2846"/>
    </row>
    <row r="5" spans="1:22" s="2850" customFormat="1" ht="13.15" customHeight="1" thickBot="1">
      <c r="A5" s="2861" t="s">
        <v>2325</v>
      </c>
      <c r="B5" s="2862"/>
      <c r="C5" s="2841"/>
      <c r="D5" s="2863"/>
      <c r="E5" s="2843"/>
      <c r="F5" s="2843"/>
      <c r="G5" s="2844"/>
      <c r="H5" s="2845"/>
      <c r="I5" s="2846"/>
      <c r="J5" s="2864" t="s">
        <v>2326</v>
      </c>
      <c r="K5" s="2865"/>
      <c r="L5" s="2865"/>
      <c r="M5" s="2866"/>
      <c r="N5" s="2866"/>
      <c r="O5" s="2866"/>
      <c r="P5" s="2866"/>
      <c r="Q5" s="2866"/>
      <c r="R5" s="2849">
        <f>SUM(R14,R19,R24,R25,R27,R28)</f>
        <v>0</v>
      </c>
      <c r="S5" s="2838"/>
      <c r="T5" s="2838" t="s">
        <v>2327</v>
      </c>
      <c r="U5" s="2838" t="e">
        <f>ROUND(R5*10000/365/R3,1)</f>
        <v>#DIV/0!</v>
      </c>
      <c r="V5" s="2846"/>
    </row>
    <row r="6" spans="1:22" s="2850" customFormat="1" ht="13.15" customHeight="1" thickBot="1">
      <c r="A6" s="3975" t="s">
        <v>2328</v>
      </c>
      <c r="B6" s="3976"/>
      <c r="C6" s="3977"/>
      <c r="D6" s="3445" t="e">
        <f>#REF!</f>
        <v>#REF!</v>
      </c>
      <c r="E6" s="2867"/>
      <c r="F6" s="2868"/>
      <c r="G6" s="2869"/>
      <c r="H6" s="2845"/>
      <c r="I6" s="2846"/>
      <c r="J6" s="3978">
        <v>1</v>
      </c>
      <c r="K6" s="3979" t="s">
        <v>2329</v>
      </c>
      <c r="L6" s="2870" t="s">
        <v>2330</v>
      </c>
      <c r="M6" s="2871" t="s">
        <v>2331</v>
      </c>
      <c r="N6" s="2871" t="s">
        <v>2332</v>
      </c>
      <c r="O6" s="2871" t="s">
        <v>2333</v>
      </c>
      <c r="P6" s="2871" t="s">
        <v>2334</v>
      </c>
      <c r="Q6" s="2871" t="s">
        <v>2335</v>
      </c>
      <c r="R6" s="2855" t="s">
        <v>2336</v>
      </c>
      <c r="S6" s="2838"/>
      <c r="T6" s="2838" t="s">
        <v>2337</v>
      </c>
      <c r="U6" s="2838"/>
      <c r="V6" s="2846"/>
    </row>
    <row r="7" spans="1:22" s="2850" customFormat="1" ht="13.15" customHeight="1">
      <c r="A7" s="2872" t="s">
        <v>2338</v>
      </c>
      <c r="B7" s="2873"/>
      <c r="C7" s="2874"/>
      <c r="D7" s="2875" t="e">
        <f>SUM(D9,D10,D11,D17,0)</f>
        <v>#REF!</v>
      </c>
      <c r="E7" s="2876" t="e">
        <f ca="1">E9+E10+E11+E17</f>
        <v>#REF!</v>
      </c>
      <c r="F7" s="2877"/>
      <c r="G7" s="2878"/>
      <c r="H7" s="2845"/>
      <c r="I7" s="2846"/>
      <c r="J7" s="3978"/>
      <c r="K7" s="3980"/>
      <c r="L7" s="2879" t="s">
        <v>2339</v>
      </c>
      <c r="M7" s="2880"/>
      <c r="N7" s="2857"/>
      <c r="O7" s="2881"/>
      <c r="P7" s="2881"/>
      <c r="Q7" s="2882">
        <v>365</v>
      </c>
      <c r="R7" s="2883">
        <f>ROUND(M7*N7*O7*P7*Q7/10000,0)</f>
        <v>0</v>
      </c>
      <c r="S7" s="2838"/>
      <c r="T7" s="2838" t="s">
        <v>2340</v>
      </c>
      <c r="U7" s="2838"/>
      <c r="V7" s="2846"/>
    </row>
    <row r="8" spans="1:22" s="2850" customFormat="1" ht="13.15" customHeight="1">
      <c r="A8" s="2884" t="s">
        <v>2341</v>
      </c>
      <c r="B8" s="3982" t="s">
        <v>2342</v>
      </c>
      <c r="C8" s="3983"/>
      <c r="D8" s="2885" t="s">
        <v>2343</v>
      </c>
      <c r="E8" s="2886" t="s">
        <v>2344</v>
      </c>
      <c r="F8" s="2887" t="s">
        <v>2345</v>
      </c>
      <c r="G8" s="2888"/>
      <c r="H8" s="2845"/>
      <c r="I8" s="2846"/>
      <c r="J8" s="3978"/>
      <c r="K8" s="3980"/>
      <c r="L8" s="2879" t="s">
        <v>2346</v>
      </c>
      <c r="M8" s="2880"/>
      <c r="N8" s="2857"/>
      <c r="O8" s="2881"/>
      <c r="P8" s="2881"/>
      <c r="Q8" s="2882">
        <v>365</v>
      </c>
      <c r="R8" s="2883">
        <f t="shared" ref="R8:R13" si="0">ROUND(M8*N8*O8*P8*Q8/10000,0)</f>
        <v>0</v>
      </c>
      <c r="S8" s="2838"/>
      <c r="T8" s="2838" t="s">
        <v>2347</v>
      </c>
      <c r="U8" s="2838"/>
      <c r="V8" s="2846"/>
    </row>
    <row r="9" spans="1:22" s="2850" customFormat="1" ht="13.15" customHeight="1">
      <c r="A9" s="2884">
        <v>1</v>
      </c>
      <c r="B9" s="3982" t="s">
        <v>2348</v>
      </c>
      <c r="C9" s="3983"/>
      <c r="D9" s="2885" t="e">
        <f>ROUND(D6*E9,0)</f>
        <v>#REF!</v>
      </c>
      <c r="E9" s="2889">
        <v>0.15</v>
      </c>
      <c r="F9" s="2890" t="s">
        <v>2349</v>
      </c>
      <c r="G9" s="2869"/>
      <c r="H9" s="2845"/>
      <c r="I9" s="2846"/>
      <c r="J9" s="3978"/>
      <c r="K9" s="3980"/>
      <c r="L9" s="2879" t="s">
        <v>2350</v>
      </c>
      <c r="M9" s="2880"/>
      <c r="N9" s="2857"/>
      <c r="O9" s="2881"/>
      <c r="P9" s="2881"/>
      <c r="Q9" s="2882">
        <v>365</v>
      </c>
      <c r="R9" s="2883">
        <f t="shared" si="0"/>
        <v>0</v>
      </c>
      <c r="S9" s="2838"/>
      <c r="T9" s="2838"/>
      <c r="U9" s="2838"/>
      <c r="V9" s="2846"/>
    </row>
    <row r="10" spans="1:22" s="2850" customFormat="1" ht="13.15" customHeight="1">
      <c r="A10" s="2884">
        <v>2</v>
      </c>
      <c r="B10" s="3982" t="s">
        <v>2351</v>
      </c>
      <c r="C10" s="3983"/>
      <c r="D10" s="2885" t="e">
        <f>ROUND(D6*E10,0)</f>
        <v>#REF!</v>
      </c>
      <c r="E10" s="2889">
        <v>0.1</v>
      </c>
      <c r="F10" s="2890" t="s">
        <v>2352</v>
      </c>
      <c r="G10" s="2869"/>
      <c r="H10" s="2845"/>
      <c r="I10" s="2846"/>
      <c r="J10" s="3978"/>
      <c r="K10" s="3980"/>
      <c r="L10" s="2879" t="s">
        <v>2353</v>
      </c>
      <c r="M10" s="2880"/>
      <c r="N10" s="2857"/>
      <c r="O10" s="2881"/>
      <c r="P10" s="2881"/>
      <c r="Q10" s="2882">
        <v>365</v>
      </c>
      <c r="R10" s="2883">
        <f t="shared" si="0"/>
        <v>0</v>
      </c>
      <c r="S10" s="2838"/>
      <c r="T10" s="2838"/>
      <c r="U10" s="2838"/>
      <c r="V10" s="2846"/>
    </row>
    <row r="11" spans="1:22" s="2850" customFormat="1" ht="13.15" customHeight="1">
      <c r="A11" s="2884">
        <v>3</v>
      </c>
      <c r="B11" s="3982" t="s">
        <v>2354</v>
      </c>
      <c r="C11" s="3983"/>
      <c r="D11" s="2885" t="e">
        <f ca="1">D12+D14+D15+D16</f>
        <v>#REF!</v>
      </c>
      <c r="E11" s="2891" t="e">
        <f ca="1">D11/D6</f>
        <v>#REF!</v>
      </c>
      <c r="F11" s="2887"/>
      <c r="G11" s="2888"/>
      <c r="H11" s="2845"/>
      <c r="I11" s="2846"/>
      <c r="J11" s="3978"/>
      <c r="K11" s="3980"/>
      <c r="L11" s="2879" t="s">
        <v>2355</v>
      </c>
      <c r="M11" s="2880"/>
      <c r="N11" s="2857"/>
      <c r="O11" s="2881"/>
      <c r="P11" s="2881"/>
      <c r="Q11" s="2882">
        <v>365</v>
      </c>
      <c r="R11" s="2883">
        <f t="shared" si="0"/>
        <v>0</v>
      </c>
      <c r="S11" s="2838"/>
      <c r="T11" s="2838"/>
      <c r="U11" s="2838"/>
      <c r="V11" s="2846"/>
    </row>
    <row r="12" spans="1:22" s="2850" customFormat="1" ht="13.15" customHeight="1">
      <c r="A12" s="2892" t="s">
        <v>2356</v>
      </c>
      <c r="B12" s="3984" t="s">
        <v>2357</v>
      </c>
      <c r="C12" s="3985"/>
      <c r="D12" s="2893">
        <f ca="1">ROUND(D13*1.2%*(1-30%),0)</f>
        <v>387</v>
      </c>
      <c r="E12" s="2894">
        <v>1.2E-2</v>
      </c>
      <c r="F12" s="2887" t="s">
        <v>2358</v>
      </c>
      <c r="G12" s="2888"/>
      <c r="H12" s="2845"/>
      <c r="I12" s="2846"/>
      <c r="J12" s="3978"/>
      <c r="K12" s="3980"/>
      <c r="L12" s="2879" t="s">
        <v>2359</v>
      </c>
      <c r="M12" s="2880"/>
      <c r="N12" s="2857"/>
      <c r="O12" s="2881"/>
      <c r="P12" s="2881"/>
      <c r="Q12" s="2882">
        <v>365</v>
      </c>
      <c r="R12" s="2883">
        <f t="shared" si="0"/>
        <v>0</v>
      </c>
      <c r="S12" s="2838"/>
      <c r="T12" s="2838"/>
      <c r="U12" s="2838"/>
      <c r="V12" s="2846"/>
    </row>
    <row r="13" spans="1:22" s="2850" customFormat="1" ht="13.15" customHeight="1">
      <c r="A13" s="2892"/>
      <c r="B13" s="2895"/>
      <c r="C13" s="2896" t="s">
        <v>2360</v>
      </c>
      <c r="D13" s="2897">
        <f ca="1">成本法!C49</f>
        <v>46103</v>
      </c>
      <c r="E13" s="2898"/>
      <c r="F13" s="2887"/>
      <c r="G13" s="2888"/>
      <c r="H13" s="2845"/>
      <c r="I13" s="2846"/>
      <c r="J13" s="3978"/>
      <c r="K13" s="3980"/>
      <c r="L13" s="2879" t="s">
        <v>2361</v>
      </c>
      <c r="M13" s="2880"/>
      <c r="N13" s="2857"/>
      <c r="O13" s="2881"/>
      <c r="P13" s="2881"/>
      <c r="Q13" s="2882">
        <v>365</v>
      </c>
      <c r="R13" s="2883">
        <f t="shared" si="0"/>
        <v>0</v>
      </c>
      <c r="S13" s="2838"/>
      <c r="T13" s="2838"/>
      <c r="U13" s="2838"/>
      <c r="V13" s="2846"/>
    </row>
    <row r="14" spans="1:22" s="2850" customFormat="1" ht="13.15" customHeight="1">
      <c r="A14" s="2892" t="s">
        <v>2362</v>
      </c>
      <c r="B14" s="3984" t="s">
        <v>2363</v>
      </c>
      <c r="C14" s="3985"/>
      <c r="D14" s="2893">
        <f>ROUND(E14*B5/10000,0)</f>
        <v>0</v>
      </c>
      <c r="E14" s="2882"/>
      <c r="F14" s="2887" t="s">
        <v>2364</v>
      </c>
      <c r="G14" s="2888"/>
      <c r="H14" s="2845"/>
      <c r="I14" s="2846"/>
      <c r="J14" s="3978"/>
      <c r="K14" s="3981"/>
      <c r="L14" s="2899" t="s">
        <v>2365</v>
      </c>
      <c r="M14" s="2900">
        <f>SUM(M7:M13)</f>
        <v>0</v>
      </c>
      <c r="N14" s="2900" t="e">
        <f>ROUND((N7*M7+N8*M8+N9*M9+N10*M10+N11*M11+N12*M12+N13*M13)/M14,0)</f>
        <v>#DIV/0!</v>
      </c>
      <c r="O14" s="2901"/>
      <c r="P14" s="2901"/>
      <c r="Q14" s="2902"/>
      <c r="R14" s="2849">
        <f>SUM(R7:R13)</f>
        <v>0</v>
      </c>
      <c r="S14" s="2838"/>
      <c r="T14" s="2838"/>
      <c r="U14" s="2838"/>
      <c r="V14" s="2846"/>
    </row>
    <row r="15" spans="1:22" s="2850" customFormat="1" ht="13.15" customHeight="1">
      <c r="A15" s="2892" t="s">
        <v>2366</v>
      </c>
      <c r="B15" s="3984" t="s">
        <v>2367</v>
      </c>
      <c r="C15" s="3985"/>
      <c r="D15" s="2893" t="e">
        <f>ROUND(D6*E15,0)</f>
        <v>#REF!</v>
      </c>
      <c r="E15" s="2894">
        <v>5.5E-2</v>
      </c>
      <c r="F15" s="2887" t="s">
        <v>2368</v>
      </c>
      <c r="G15" s="2869"/>
      <c r="H15" s="2845"/>
      <c r="I15" s="2846"/>
      <c r="J15" s="3978">
        <v>2</v>
      </c>
      <c r="K15" s="3979" t="s">
        <v>2369</v>
      </c>
      <c r="L15" s="2879" t="s">
        <v>2370</v>
      </c>
      <c r="M15" s="2880" t="s">
        <v>2371</v>
      </c>
      <c r="N15" s="2880" t="s">
        <v>2372</v>
      </c>
      <c r="O15" s="2881" t="s">
        <v>2373</v>
      </c>
      <c r="P15" s="2881" t="s">
        <v>2335</v>
      </c>
      <c r="Q15" s="2857" t="s">
        <v>2374</v>
      </c>
      <c r="R15" s="2903" t="s">
        <v>2336</v>
      </c>
      <c r="S15" s="2838"/>
      <c r="T15" s="2838"/>
      <c r="U15" s="2838"/>
      <c r="V15" s="2846"/>
    </row>
    <row r="16" spans="1:22" s="2850" customFormat="1" ht="13.15" customHeight="1">
      <c r="A16" s="2892" t="s">
        <v>2375</v>
      </c>
      <c r="B16" s="3984" t="s">
        <v>2376</v>
      </c>
      <c r="C16" s="3985"/>
      <c r="D16" s="2904" t="e">
        <f>D6*E16</f>
        <v>#REF!</v>
      </c>
      <c r="E16" s="2905">
        <v>0</v>
      </c>
      <c r="F16" s="2890" t="s">
        <v>2377</v>
      </c>
      <c r="G16" s="2869"/>
      <c r="H16" s="2845"/>
      <c r="I16" s="2846"/>
      <c r="J16" s="3978"/>
      <c r="K16" s="3980"/>
      <c r="L16" s="2879" t="s">
        <v>2378</v>
      </c>
      <c r="M16" s="2880"/>
      <c r="N16" s="2880"/>
      <c r="O16" s="2881"/>
      <c r="P16" s="2882">
        <v>365</v>
      </c>
      <c r="Q16" s="2857"/>
      <c r="R16" s="2903">
        <f>ROUND(M16*N16*O16*P16/10000,0)</f>
        <v>0</v>
      </c>
      <c r="S16" s="2838"/>
      <c r="T16" s="2838"/>
      <c r="U16" s="2838"/>
      <c r="V16" s="2846"/>
    </row>
    <row r="17" spans="1:22" s="2850" customFormat="1" ht="13.15" customHeight="1" thickBot="1">
      <c r="A17" s="2906">
        <v>4</v>
      </c>
      <c r="B17" s="3986" t="s">
        <v>2379</v>
      </c>
      <c r="C17" s="3987"/>
      <c r="D17" s="2907" t="e">
        <f>ROUND(D6*E17,0)</f>
        <v>#REF!</v>
      </c>
      <c r="E17" s="2908">
        <v>0.05</v>
      </c>
      <c r="F17" s="2909" t="s">
        <v>2380</v>
      </c>
      <c r="G17" s="2869"/>
      <c r="H17" s="2845"/>
      <c r="I17" s="2846"/>
      <c r="J17" s="3978"/>
      <c r="K17" s="3980"/>
      <c r="L17" s="2879" t="s">
        <v>2381</v>
      </c>
      <c r="M17" s="2880"/>
      <c r="N17" s="2880"/>
      <c r="O17" s="2881"/>
      <c r="P17" s="2882">
        <v>365</v>
      </c>
      <c r="Q17" s="2857"/>
      <c r="R17" s="2903">
        <f>ROUND(M17*N17*O17*P17/10000,0)</f>
        <v>0</v>
      </c>
      <c r="S17" s="2838"/>
      <c r="T17" s="2838"/>
      <c r="U17" s="2838"/>
      <c r="V17" s="2846"/>
    </row>
    <row r="18" spans="1:22" s="2850" customFormat="1" ht="13.15" customHeight="1" thickBot="1">
      <c r="A18" s="2872" t="s">
        <v>2382</v>
      </c>
      <c r="B18" s="2873"/>
      <c r="C18" s="2873"/>
      <c r="D18" s="2910" t="e">
        <f>ROUND(D6*E18,0)</f>
        <v>#REF!</v>
      </c>
      <c r="E18" s="2911">
        <v>0.05</v>
      </c>
      <c r="F18" s="2912" t="s">
        <v>2383</v>
      </c>
      <c r="G18" s="2869"/>
      <c r="H18" s="2845"/>
      <c r="I18" s="2846"/>
      <c r="J18" s="3978"/>
      <c r="K18" s="3980"/>
      <c r="L18" s="2879" t="s">
        <v>2384</v>
      </c>
      <c r="M18" s="2880"/>
      <c r="N18" s="2880"/>
      <c r="O18" s="2881"/>
      <c r="P18" s="2882">
        <v>365</v>
      </c>
      <c r="Q18" s="2857"/>
      <c r="R18" s="2903">
        <f>ROUND(M18*N18*O18*P18/10000,0)</f>
        <v>0</v>
      </c>
      <c r="S18" s="2838"/>
      <c r="T18" s="2838"/>
      <c r="U18" s="2838"/>
      <c r="V18" s="2846"/>
    </row>
    <row r="19" spans="1:22" s="2850" customFormat="1" ht="13.15" customHeight="1" thickBot="1">
      <c r="A19" s="2913" t="s">
        <v>2385</v>
      </c>
      <c r="B19" s="2867"/>
      <c r="C19" s="2867"/>
      <c r="D19" s="2867"/>
      <c r="E19" s="2867"/>
      <c r="F19" s="2868"/>
      <c r="G19" s="2888"/>
      <c r="H19" s="2845"/>
      <c r="I19" s="2846"/>
      <c r="J19" s="3978"/>
      <c r="K19" s="3981"/>
      <c r="L19" s="2899" t="s">
        <v>2365</v>
      </c>
      <c r="M19" s="2900"/>
      <c r="N19" s="2900">
        <f>SUM(N16:N18)</f>
        <v>0</v>
      </c>
      <c r="O19" s="2901"/>
      <c r="P19" s="2914" t="s">
        <v>2427</v>
      </c>
      <c r="Q19" s="2881">
        <v>0</v>
      </c>
      <c r="R19" s="2915">
        <f>ROUND(IF(P19="按比例",R14*Q19,SUM(R16:R18)),0)</f>
        <v>0</v>
      </c>
      <c r="S19" s="2838"/>
      <c r="T19" s="2838"/>
      <c r="U19" s="2838"/>
      <c r="V19" s="2846"/>
    </row>
    <row r="20" spans="1:22" s="2850" customFormat="1" ht="13.15" customHeight="1">
      <c r="A20" s="2872"/>
      <c r="B20" s="2873"/>
      <c r="C20" s="2873"/>
      <c r="D20" s="2873"/>
      <c r="E20" s="2873"/>
      <c r="F20" s="2916"/>
      <c r="G20" s="2888"/>
      <c r="H20" s="2845"/>
      <c r="I20" s="2846"/>
      <c r="J20" s="3978">
        <v>3</v>
      </c>
      <c r="K20" s="3979" t="s">
        <v>2386</v>
      </c>
      <c r="L20" s="2879" t="s">
        <v>2387</v>
      </c>
      <c r="M20" s="2880" t="s">
        <v>2388</v>
      </c>
      <c r="N20" s="2917" t="s">
        <v>2389</v>
      </c>
      <c r="O20" s="2881" t="s">
        <v>2390</v>
      </c>
      <c r="P20" s="2882" t="s">
        <v>2391</v>
      </c>
      <c r="Q20" s="2857" t="s">
        <v>2392</v>
      </c>
      <c r="R20" s="2903" t="s">
        <v>2393</v>
      </c>
      <c r="S20" s="2918"/>
      <c r="T20" s="2918"/>
      <c r="U20" s="2918"/>
      <c r="V20" s="2846"/>
    </row>
    <row r="21" spans="1:22" s="2850" customFormat="1" ht="13.15" customHeight="1">
      <c r="A21" s="2872"/>
      <c r="B21" s="2873"/>
      <c r="C21" s="2919" t="s">
        <v>2394</v>
      </c>
      <c r="D21" s="2920" t="s">
        <v>2395</v>
      </c>
      <c r="E21" s="2921" t="s">
        <v>2396</v>
      </c>
      <c r="F21" s="2916"/>
      <c r="G21" s="2888"/>
      <c r="H21" s="2845"/>
      <c r="I21" s="2846"/>
      <c r="J21" s="3978"/>
      <c r="K21" s="3980"/>
      <c r="L21" s="2879" t="s">
        <v>2397</v>
      </c>
      <c r="M21" s="2880"/>
      <c r="N21" s="2880"/>
      <c r="O21" s="2881"/>
      <c r="P21" s="2882">
        <v>365</v>
      </c>
      <c r="Q21" s="2857"/>
      <c r="R21" s="2922">
        <f>ROUND(M21*N21*O21*P21/10000,0)</f>
        <v>0</v>
      </c>
      <c r="S21" s="2918"/>
      <c r="T21" s="2918"/>
      <c r="U21" s="2918"/>
      <c r="V21" s="2846"/>
    </row>
    <row r="22" spans="1:22" s="2850" customFormat="1" ht="13.15" customHeight="1">
      <c r="A22" s="2872"/>
      <c r="B22" s="2873"/>
      <c r="C22" s="2924" t="s">
        <v>2398</v>
      </c>
      <c r="D22" s="2923"/>
      <c r="E22" s="2924"/>
      <c r="F22" s="2916"/>
      <c r="G22" s="2925"/>
      <c r="H22" s="2845"/>
      <c r="I22" s="2846"/>
      <c r="J22" s="3978"/>
      <c r="K22" s="3980"/>
      <c r="L22" s="2879" t="s">
        <v>2399</v>
      </c>
      <c r="M22" s="2880"/>
      <c r="N22" s="2880"/>
      <c r="O22" s="2881"/>
      <c r="P22" s="2882">
        <v>365</v>
      </c>
      <c r="Q22" s="2857"/>
      <c r="R22" s="2922">
        <f>ROUND(M22*N22*O22*P22/10000,0)</f>
        <v>0</v>
      </c>
      <c r="S22" s="2918"/>
      <c r="T22" s="2918"/>
      <c r="U22" s="2918"/>
      <c r="V22" s="2846"/>
    </row>
    <row r="23" spans="1:22" s="2850" customFormat="1" ht="13.15" customHeight="1">
      <c r="A23" s="2926">
        <v>1</v>
      </c>
      <c r="B23" s="2927" t="s">
        <v>2400</v>
      </c>
      <c r="C23" s="2928" t="e">
        <f>D6</f>
        <v>#REF!</v>
      </c>
      <c r="D23" s="2929" t="e">
        <f>C23*(1+D24)</f>
        <v>#REF!</v>
      </c>
      <c r="E23" s="2930" t="e">
        <f>D23*(1+E24)</f>
        <v>#REF!</v>
      </c>
      <c r="F23" s="2931"/>
      <c r="G23" s="2932"/>
      <c r="H23" s="2845"/>
      <c r="I23" s="2846"/>
      <c r="J23" s="3978"/>
      <c r="K23" s="3980"/>
      <c r="L23" s="2879" t="s">
        <v>2401</v>
      </c>
      <c r="M23" s="2880"/>
      <c r="N23" s="2880"/>
      <c r="O23" s="2881"/>
      <c r="P23" s="2882">
        <v>365</v>
      </c>
      <c r="Q23" s="2857"/>
      <c r="R23" s="2922">
        <f>ROUND(M23*N23*O23*P23/10000,0)</f>
        <v>0</v>
      </c>
      <c r="S23" s="2838"/>
      <c r="T23" s="2838"/>
      <c r="U23" s="2838"/>
      <c r="V23" s="2846"/>
    </row>
    <row r="24" spans="1:22" s="2850" customFormat="1" ht="13.15" customHeight="1">
      <c r="A24" s="2933"/>
      <c r="B24" s="2934" t="s">
        <v>2402</v>
      </c>
      <c r="C24" s="2935"/>
      <c r="D24" s="2936"/>
      <c r="E24" s="2937"/>
      <c r="F24" s="2938"/>
      <c r="G24" s="2932"/>
      <c r="H24" s="2845"/>
      <c r="I24" s="2846"/>
      <c r="J24" s="3978"/>
      <c r="K24" s="3981"/>
      <c r="L24" s="2899" t="s">
        <v>2365</v>
      </c>
      <c r="M24" s="2900">
        <f>SUM(M21:M23)</f>
        <v>0</v>
      </c>
      <c r="N24" s="2900"/>
      <c r="O24" s="2901"/>
      <c r="P24" s="2914" t="s">
        <v>2427</v>
      </c>
      <c r="Q24" s="2881">
        <v>0</v>
      </c>
      <c r="R24" s="2915">
        <f>ROUND(IF(P24="按比例",R14*Q24,SUM(R21:R23)),0)</f>
        <v>0</v>
      </c>
      <c r="S24" s="2838"/>
      <c r="T24" s="2838"/>
      <c r="U24" s="2838"/>
      <c r="V24" s="2846"/>
    </row>
    <row r="25" spans="1:22" s="2945" customFormat="1" ht="13.15" customHeight="1">
      <c r="A25" s="2933"/>
      <c r="B25" s="2934"/>
      <c r="C25" s="2935"/>
      <c r="D25" s="2936"/>
      <c r="E25" s="2937"/>
      <c r="F25" s="2938"/>
      <c r="G25" s="2925"/>
      <c r="H25" s="2845"/>
      <c r="I25" s="2846"/>
      <c r="J25" s="2939">
        <v>4</v>
      </c>
      <c r="K25" s="2940" t="s">
        <v>2403</v>
      </c>
      <c r="L25" s="2941"/>
      <c r="M25" s="2941"/>
      <c r="N25" s="2941"/>
      <c r="O25" s="2941"/>
      <c r="P25" s="2942"/>
      <c r="Q25" s="2943">
        <v>0</v>
      </c>
      <c r="R25" s="2915">
        <f>ROUND(R14*Q25,0)</f>
        <v>0</v>
      </c>
      <c r="S25" s="2838"/>
      <c r="T25" s="2838"/>
      <c r="U25" s="2838"/>
      <c r="V25" s="2944"/>
    </row>
    <row r="26" spans="1:22" s="2945" customFormat="1" ht="13.15" customHeight="1">
      <c r="A26" s="2926">
        <v>2</v>
      </c>
      <c r="B26" s="2927" t="s">
        <v>2404</v>
      </c>
      <c r="C26" s="2928" t="e">
        <f>D7</f>
        <v>#REF!</v>
      </c>
      <c r="D26" s="2929" t="e">
        <f>D23*D27</f>
        <v>#REF!</v>
      </c>
      <c r="E26" s="2930" t="e">
        <f>E23*E27</f>
        <v>#REF!</v>
      </c>
      <c r="F26" s="2931"/>
      <c r="G26" s="2932"/>
      <c r="H26" s="2845"/>
      <c r="I26" s="2846"/>
      <c r="J26" s="3988">
        <v>5</v>
      </c>
      <c r="K26" s="2946" t="s">
        <v>2405</v>
      </c>
      <c r="L26" s="2947"/>
      <c r="M26" s="2948"/>
      <c r="N26" s="2949" t="s">
        <v>2406</v>
      </c>
      <c r="O26" s="2949" t="s">
        <v>2407</v>
      </c>
      <c r="P26" s="2950" t="s">
        <v>2408</v>
      </c>
      <c r="Q26" s="2950" t="s">
        <v>2409</v>
      </c>
      <c r="R26" s="2855" t="s">
        <v>2336</v>
      </c>
      <c r="S26" s="2951"/>
      <c r="T26" s="2951"/>
      <c r="U26" s="2951"/>
      <c r="V26" s="2944"/>
    </row>
    <row r="27" spans="1:22" s="2850" customFormat="1" ht="13.15" customHeight="1">
      <c r="A27" s="2933"/>
      <c r="B27" s="2934" t="s">
        <v>2410</v>
      </c>
      <c r="C27" s="2952" t="e">
        <f ca="1">E7</f>
        <v>#REF!</v>
      </c>
      <c r="D27" s="2936"/>
      <c r="E27" s="2937"/>
      <c r="F27" s="2938"/>
      <c r="G27" s="2932"/>
      <c r="H27" s="2953"/>
      <c r="I27" s="2944"/>
      <c r="J27" s="3989"/>
      <c r="K27" s="2954"/>
      <c r="L27" s="2955"/>
      <c r="M27" s="2956"/>
      <c r="N27" s="2957"/>
      <c r="O27" s="2957"/>
      <c r="P27" s="2957"/>
      <c r="Q27" s="2958"/>
      <c r="R27" s="2915">
        <f>ROUND(O27*N27*P27*(1-Q27)/10000,0)</f>
        <v>0</v>
      </c>
      <c r="S27" s="2838"/>
      <c r="T27" s="2838"/>
      <c r="U27" s="2838"/>
      <c r="V27" s="2846"/>
    </row>
    <row r="28" spans="1:22" s="2945" customFormat="1" ht="13.15" customHeight="1" thickBot="1">
      <c r="A28" s="2933"/>
      <c r="B28" s="2934"/>
      <c r="C28" s="2952"/>
      <c r="D28" s="2936"/>
      <c r="E28" s="2937" t="s">
        <v>2411</v>
      </c>
      <c r="F28" s="2938"/>
      <c r="G28" s="2925"/>
      <c r="H28" s="2953"/>
      <c r="I28" s="2944"/>
      <c r="J28" s="2959">
        <v>6</v>
      </c>
      <c r="K28" s="2960" t="s">
        <v>2412</v>
      </c>
      <c r="L28" s="2961" t="s">
        <v>2413</v>
      </c>
      <c r="M28" s="2962"/>
      <c r="N28" s="2961" t="s">
        <v>2414</v>
      </c>
      <c r="O28" s="2963"/>
      <c r="P28" s="2961" t="s">
        <v>2415</v>
      </c>
      <c r="Q28" s="2964">
        <v>1.4999999999999999E-2</v>
      </c>
      <c r="R28" s="2965"/>
      <c r="S28" s="2918"/>
      <c r="T28" s="2918"/>
      <c r="U28" s="2918"/>
      <c r="V28" s="2944"/>
    </row>
    <row r="29" spans="1:22" s="2945" customFormat="1" ht="13.15" customHeight="1">
      <c r="A29" s="2926">
        <v>3</v>
      </c>
      <c r="B29" s="2927" t="s">
        <v>2416</v>
      </c>
      <c r="C29" s="2928" t="e">
        <f>C23*C30</f>
        <v>#REF!</v>
      </c>
      <c r="D29" s="2929" t="e">
        <f>D23*C30</f>
        <v>#REF!</v>
      </c>
      <c r="E29" s="2930" t="e">
        <f>E23*C30</f>
        <v>#REF!</v>
      </c>
      <c r="F29" s="2931"/>
      <c r="G29" s="2932"/>
      <c r="H29" s="2845"/>
      <c r="I29" s="2846"/>
      <c r="J29" s="2918"/>
      <c r="K29" s="2918"/>
      <c r="L29" s="2918"/>
      <c r="M29" s="2918"/>
      <c r="N29" s="2918"/>
      <c r="O29" s="2918"/>
      <c r="P29" s="2918"/>
      <c r="Q29" s="2918"/>
      <c r="R29" s="2918"/>
      <c r="S29" s="2918"/>
      <c r="T29" s="2918"/>
      <c r="U29" s="2918"/>
      <c r="V29" s="2944"/>
    </row>
    <row r="30" spans="1:22" s="2850" customFormat="1" ht="13.15" customHeight="1" thickBot="1">
      <c r="A30" s="2933"/>
      <c r="B30" s="2934" t="s">
        <v>2410</v>
      </c>
      <c r="C30" s="2952">
        <f>E18</f>
        <v>0.05</v>
      </c>
      <c r="D30" s="2966"/>
      <c r="E30" s="2898"/>
      <c r="F30" s="2938"/>
      <c r="G30" s="2932"/>
      <c r="H30" s="2953"/>
      <c r="I30" s="2944"/>
      <c r="J30" s="2918"/>
      <c r="K30" s="2918"/>
      <c r="L30" s="2918"/>
      <c r="M30" s="2918"/>
      <c r="N30" s="2918"/>
      <c r="O30" s="2918"/>
      <c r="P30" s="2918"/>
      <c r="Q30" s="2918"/>
      <c r="R30" s="2918"/>
      <c r="S30" s="2918"/>
      <c r="T30" s="2918"/>
      <c r="U30" s="2838"/>
      <c r="V30" s="2846"/>
    </row>
    <row r="31" spans="1:22" s="2945" customFormat="1" ht="13.15" customHeight="1">
      <c r="A31" s="2933"/>
      <c r="B31" s="2934"/>
      <c r="C31" s="2967"/>
      <c r="D31" s="2966"/>
      <c r="E31" s="2898"/>
      <c r="F31" s="2938"/>
      <c r="G31" s="2925"/>
      <c r="H31" s="2953"/>
      <c r="I31" s="2944"/>
      <c r="J31" s="2835" t="s">
        <v>2417</v>
      </c>
      <c r="K31" s="2836"/>
      <c r="L31" s="2836"/>
      <c r="M31" s="2836"/>
      <c r="N31" s="2836"/>
      <c r="O31" s="2836"/>
      <c r="P31" s="2836"/>
      <c r="Q31" s="2836"/>
      <c r="R31" s="2837"/>
      <c r="S31" s="2918"/>
      <c r="T31" s="2838"/>
      <c r="U31" s="2838"/>
      <c r="V31" s="2944"/>
    </row>
    <row r="32" spans="1:22" s="2945" customFormat="1" ht="13.15" customHeight="1">
      <c r="A32" s="2926">
        <v>4</v>
      </c>
      <c r="B32" s="2927" t="s">
        <v>2418</v>
      </c>
      <c r="C32" s="2928" t="e">
        <f>C23-C26-C29</f>
        <v>#REF!</v>
      </c>
      <c r="D32" s="2929" t="e">
        <f>D23-D26-D29</f>
        <v>#REF!</v>
      </c>
      <c r="E32" s="2930" t="e">
        <f>E23-E26-E29</f>
        <v>#REF!</v>
      </c>
      <c r="F32" s="2931"/>
      <c r="G32" s="2925"/>
      <c r="H32" s="2845"/>
      <c r="I32" s="2846"/>
      <c r="J32" s="3971" t="s">
        <v>2312</v>
      </c>
      <c r="K32" s="3972"/>
      <c r="L32" s="2847" t="s">
        <v>2313</v>
      </c>
      <c r="M32" s="2847" t="s">
        <v>2314</v>
      </c>
      <c r="N32" s="2847" t="s">
        <v>2315</v>
      </c>
      <c r="O32" s="2847" t="s">
        <v>2316</v>
      </c>
      <c r="P32" s="2847" t="s">
        <v>2317</v>
      </c>
      <c r="Q32" s="2848" t="s">
        <v>2318</v>
      </c>
      <c r="R32" s="2968" t="s">
        <v>2319</v>
      </c>
      <c r="S32" s="2918"/>
      <c r="T32" s="2838"/>
      <c r="U32" s="2838"/>
      <c r="V32" s="2944"/>
    </row>
    <row r="33" spans="1:23" s="2850" customFormat="1" ht="13.15" customHeight="1">
      <c r="A33" s="2926"/>
      <c r="B33" s="2927"/>
      <c r="C33" s="2928"/>
      <c r="D33" s="2969"/>
      <c r="E33" s="2970"/>
      <c r="F33" s="2931"/>
      <c r="G33" s="2925"/>
      <c r="H33" s="2953"/>
      <c r="I33" s="2944"/>
      <c r="J33" s="3973" t="s">
        <v>2322</v>
      </c>
      <c r="K33" s="3974"/>
      <c r="L33" s="2853"/>
      <c r="M33" s="2853"/>
      <c r="N33" s="2853"/>
      <c r="O33" s="2853"/>
      <c r="P33" s="2853"/>
      <c r="Q33" s="2854"/>
      <c r="R33" s="2971">
        <f>SUM(L33:Q33)</f>
        <v>0</v>
      </c>
      <c r="S33" s="2918"/>
      <c r="T33" s="2838"/>
      <c r="U33" s="2838"/>
      <c r="V33" s="2846"/>
    </row>
    <row r="34" spans="1:23" s="2850" customFormat="1" ht="13.15" customHeight="1">
      <c r="A34" s="2926">
        <v>5</v>
      </c>
      <c r="B34" s="2927" t="s">
        <v>2419</v>
      </c>
      <c r="C34" s="2972">
        <f>'数据-取费表'!I6</f>
        <v>5.5E-2</v>
      </c>
      <c r="D34" s="2973">
        <f>C34</f>
        <v>5.5E-2</v>
      </c>
      <c r="E34" s="2974">
        <f>D34</f>
        <v>5.5E-2</v>
      </c>
      <c r="F34" s="2931"/>
      <c r="G34" s="2925"/>
      <c r="H34" s="2953"/>
      <c r="I34" s="2944"/>
      <c r="J34" s="3973" t="s">
        <v>2324</v>
      </c>
      <c r="K34" s="3974"/>
      <c r="L34" s="2858"/>
      <c r="M34" s="2858"/>
      <c r="N34" s="2858"/>
      <c r="O34" s="2858"/>
      <c r="P34" s="2858"/>
      <c r="Q34" s="2859"/>
      <c r="R34" s="2975">
        <f>SUM(L34:Q34)</f>
        <v>0</v>
      </c>
      <c r="S34" s="2918"/>
      <c r="T34" s="2838"/>
      <c r="U34" s="2838" t="e">
        <f>ROUND(R35*10000/365/R33,1)</f>
        <v>#DIV/0!</v>
      </c>
      <c r="V34" s="2846"/>
    </row>
    <row r="35" spans="1:23" s="2850" customFormat="1" ht="13.15" customHeight="1">
      <c r="A35" s="2926">
        <v>6</v>
      </c>
      <c r="B35" s="2927" t="s">
        <v>2420</v>
      </c>
      <c r="C35" s="2976">
        <v>2.5000000000000001E-2</v>
      </c>
      <c r="D35" s="2977"/>
      <c r="E35" s="2978"/>
      <c r="F35" s="2931"/>
      <c r="G35" s="2979"/>
      <c r="H35" s="2845"/>
      <c r="I35" s="2944"/>
      <c r="J35" s="2864" t="s">
        <v>2326</v>
      </c>
      <c r="K35" s="2865"/>
      <c r="L35" s="2865"/>
      <c r="M35" s="2866"/>
      <c r="N35" s="2866"/>
      <c r="O35" s="2866"/>
      <c r="P35" s="2866"/>
      <c r="Q35" s="2866"/>
      <c r="R35" s="2980">
        <f>R40+R41+R43</f>
        <v>0</v>
      </c>
      <c r="S35" s="2918"/>
      <c r="T35" s="2838" t="s">
        <v>2327</v>
      </c>
      <c r="U35" s="2838"/>
      <c r="V35" s="2846"/>
    </row>
    <row r="36" spans="1:23" s="2850" customFormat="1" ht="13.15" customHeight="1" thickBot="1">
      <c r="A36" s="2926">
        <v>7</v>
      </c>
      <c r="B36" s="2981" t="s">
        <v>2421</v>
      </c>
      <c r="C36" s="2982">
        <f>'数据-取费表'!F6</f>
        <v>31.51</v>
      </c>
      <c r="D36" s="2983"/>
      <c r="E36" s="2984"/>
      <c r="F36" s="2985">
        <f>C36+D36+E36</f>
        <v>31.51</v>
      </c>
      <c r="G36" s="2925"/>
      <c r="H36" s="2845"/>
      <c r="I36" s="2846"/>
      <c r="J36" s="3978">
        <v>1</v>
      </c>
      <c r="K36" s="3979" t="s">
        <v>2422</v>
      </c>
      <c r="L36" s="2870"/>
      <c r="M36" s="2871"/>
      <c r="N36" s="2871"/>
      <c r="O36" s="2871"/>
      <c r="P36" s="2871"/>
      <c r="Q36" s="2871"/>
      <c r="R36" s="2855" t="s">
        <v>2336</v>
      </c>
      <c r="S36" s="2918"/>
      <c r="T36" s="2838" t="s">
        <v>2337</v>
      </c>
      <c r="U36" s="2838"/>
      <c r="V36" s="2846"/>
    </row>
    <row r="37" spans="1:23" s="2850" customFormat="1" ht="13.15" customHeight="1">
      <c r="A37" s="2926"/>
      <c r="B37" s="2927"/>
      <c r="C37" s="2927"/>
      <c r="D37" s="2927"/>
      <c r="E37" s="2927"/>
      <c r="F37" s="2931"/>
      <c r="G37" s="2925"/>
      <c r="H37" s="2845"/>
      <c r="I37" s="2846"/>
      <c r="J37" s="3978"/>
      <c r="K37" s="3980"/>
      <c r="L37" s="2879"/>
      <c r="M37" s="2880"/>
      <c r="N37" s="2857"/>
      <c r="O37" s="2881"/>
      <c r="P37" s="2881"/>
      <c r="Q37" s="2882"/>
      <c r="R37" s="2883"/>
      <c r="S37" s="2918"/>
      <c r="T37" s="2838" t="s">
        <v>2340</v>
      </c>
      <c r="U37" s="2838"/>
      <c r="V37" s="2846"/>
    </row>
    <row r="38" spans="1:23" s="2850" customFormat="1" ht="13.15" customHeight="1">
      <c r="A38" s="2926">
        <v>8</v>
      </c>
      <c r="B38" s="2927"/>
      <c r="C38" s="2885" t="e">
        <f>ROUND(C32*(1-((1+C35)/(1+C34))^C36)/(C34-C35),0)</f>
        <v>#REF!</v>
      </c>
      <c r="D38" s="2885" t="e">
        <f>IF(D23=0,0,ROUND(D32*(1-((1+D35)/(1+D34))^D36)/(D34-D35),0))</f>
        <v>#REF!</v>
      </c>
      <c r="E38" s="2885" t="e">
        <f>IF(E23=0,0,ROUND(E32*(1-((1+E35)/(1+E34))^E36)/(E34-E35),0))</f>
        <v>#REF!</v>
      </c>
      <c r="F38" s="2931"/>
      <c r="G38" s="2925"/>
      <c r="H38" s="2845"/>
      <c r="I38" s="2846"/>
      <c r="J38" s="3978"/>
      <c r="K38" s="3980"/>
      <c r="L38" s="2879"/>
      <c r="M38" s="2880"/>
      <c r="N38" s="2857"/>
      <c r="O38" s="2881"/>
      <c r="P38" s="2881"/>
      <c r="Q38" s="2882"/>
      <c r="R38" s="2883"/>
      <c r="S38" s="2918"/>
      <c r="T38" s="2838" t="s">
        <v>2347</v>
      </c>
      <c r="U38" s="2838"/>
      <c r="V38" s="2846"/>
    </row>
    <row r="39" spans="1:23" s="2850" customFormat="1" ht="13.15" customHeight="1">
      <c r="A39" s="2926">
        <v>9</v>
      </c>
      <c r="B39" s="2927" t="s">
        <v>2423</v>
      </c>
      <c r="C39" s="2893" t="e">
        <f>C38</f>
        <v>#REF!</v>
      </c>
      <c r="D39" s="2927" t="e">
        <f>D38/(1+D34)^C36</f>
        <v>#REF!</v>
      </c>
      <c r="E39" s="2927" t="e">
        <f>E38/(1+E34)^(C36+D36)</f>
        <v>#REF!</v>
      </c>
      <c r="F39" s="2931"/>
      <c r="G39" s="2986"/>
      <c r="H39" s="2845"/>
      <c r="I39" s="2846"/>
      <c r="J39" s="3978"/>
      <c r="K39" s="3980"/>
      <c r="L39" s="2879"/>
      <c r="M39" s="2880"/>
      <c r="N39" s="2857"/>
      <c r="O39" s="2881"/>
      <c r="P39" s="2881"/>
      <c r="Q39" s="2882"/>
      <c r="R39" s="2883"/>
      <c r="S39" s="2918"/>
      <c r="T39" s="2838"/>
      <c r="U39" s="2838"/>
      <c r="V39" s="2846"/>
    </row>
    <row r="40" spans="1:23" s="2850" customFormat="1" ht="13.15" customHeight="1">
      <c r="A40" s="2987">
        <v>10</v>
      </c>
      <c r="B40" s="2927" t="s">
        <v>2424</v>
      </c>
      <c r="C40" s="2988" t="e">
        <f>C39+D39+E39</f>
        <v>#REF!</v>
      </c>
      <c r="D40" s="2989"/>
      <c r="E40" s="2989"/>
      <c r="F40" s="2990"/>
      <c r="G40" s="2925"/>
      <c r="H40" s="2845"/>
      <c r="I40" s="2846"/>
      <c r="J40" s="3978"/>
      <c r="K40" s="3981"/>
      <c r="L40" s="2899" t="s">
        <v>2365</v>
      </c>
      <c r="M40" s="2900"/>
      <c r="N40" s="2900"/>
      <c r="O40" s="2901"/>
      <c r="P40" s="2901"/>
      <c r="Q40" s="2902"/>
      <c r="R40" s="2849">
        <f>SUM(R37:R39)</f>
        <v>0</v>
      </c>
      <c r="S40" s="2918"/>
      <c r="T40" s="2838"/>
      <c r="U40" s="2838"/>
      <c r="V40" s="2846"/>
    </row>
    <row r="41" spans="1:23" s="2850" customFormat="1" ht="13.15" customHeight="1" thickBot="1">
      <c r="A41" s="2991">
        <v>11</v>
      </c>
      <c r="B41" s="2992" t="s">
        <v>2425</v>
      </c>
      <c r="C41" s="2992" t="e">
        <f>ROUND(C40*10000/B4,0)</f>
        <v>#REF!</v>
      </c>
      <c r="D41" s="2993"/>
      <c r="E41" s="2993"/>
      <c r="F41" s="2994"/>
      <c r="G41" s="2995"/>
      <c r="H41" s="2845"/>
      <c r="I41" s="2846"/>
      <c r="J41" s="2939">
        <v>2</v>
      </c>
      <c r="K41" s="2940" t="s">
        <v>2403</v>
      </c>
      <c r="L41" s="2941"/>
      <c r="M41" s="2941"/>
      <c r="N41" s="2941"/>
      <c r="O41" s="2941"/>
      <c r="P41" s="2942"/>
      <c r="Q41" s="2943"/>
      <c r="R41" s="2915">
        <f>ROUND(R40*Q41,0)</f>
        <v>0</v>
      </c>
      <c r="S41" s="2918"/>
      <c r="T41" s="2838"/>
      <c r="U41" s="2951"/>
      <c r="V41" s="2846"/>
    </row>
    <row r="42" spans="1:23" s="2850" customFormat="1" ht="13.15" customHeight="1">
      <c r="G42" s="2995"/>
      <c r="H42" s="2845"/>
      <c r="I42" s="2846"/>
      <c r="J42" s="3988">
        <v>3</v>
      </c>
      <c r="K42" s="2946" t="s">
        <v>2405</v>
      </c>
      <c r="L42" s="2947"/>
      <c r="M42" s="2948"/>
      <c r="N42" s="2949" t="s">
        <v>2406</v>
      </c>
      <c r="O42" s="2949" t="s">
        <v>2407</v>
      </c>
      <c r="P42" s="2950" t="s">
        <v>2408</v>
      </c>
      <c r="Q42" s="2950" t="s">
        <v>2409</v>
      </c>
      <c r="R42" s="2855" t="s">
        <v>2336</v>
      </c>
      <c r="S42" s="2951"/>
      <c r="T42" s="2951"/>
      <c r="U42" s="2838"/>
      <c r="V42" s="2846"/>
    </row>
    <row r="43" spans="1:23" ht="13.15" customHeight="1">
      <c r="A43" s="2850"/>
      <c r="B43" s="2850"/>
      <c r="C43" s="2850"/>
      <c r="D43" s="2850"/>
      <c r="E43" s="2850"/>
      <c r="F43" s="2850"/>
      <c r="I43" s="2833"/>
      <c r="J43" s="3989"/>
      <c r="K43" s="2954"/>
      <c r="L43" s="2955"/>
      <c r="M43" s="2956"/>
      <c r="N43" s="2880"/>
      <c r="O43" s="2880"/>
      <c r="P43" s="2880"/>
      <c r="Q43" s="2943"/>
      <c r="R43" s="2915">
        <f>ROUND(O43*N43*P43*(1-Q43)/10000,0)</f>
        <v>0</v>
      </c>
      <c r="S43" s="2918"/>
      <c r="T43" s="2838"/>
      <c r="V43" s="2997"/>
      <c r="W43" s="2998"/>
    </row>
    <row r="44" spans="1:23" ht="13.15" customHeight="1" thickBot="1">
      <c r="J44" s="2959">
        <v>6</v>
      </c>
      <c r="K44" s="2960" t="s">
        <v>2412</v>
      </c>
      <c r="L44" s="2999" t="s">
        <v>2413</v>
      </c>
      <c r="M44" s="2962"/>
      <c r="N44" s="2999" t="s">
        <v>2414</v>
      </c>
      <c r="O44" s="2962"/>
      <c r="P44" s="2999" t="s">
        <v>2415</v>
      </c>
      <c r="Q44" s="2964">
        <v>1.4999999999999999E-2</v>
      </c>
      <c r="R44" s="2965"/>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28" sqref="H28"/>
    </sheetView>
  </sheetViews>
  <sheetFormatPr defaultRowHeight="13.5"/>
  <sheetData/>
  <phoneticPr fontId="13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153</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不动产权证-面积指标</vt:lpstr>
      <vt:lpstr>冰上运动</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收益法 (元)</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收益法</vt:lpstr>
      <vt:lpstr>投资物业租约明细（整理）</vt:lpstr>
      <vt:lpstr>收益法-酒店模型</vt:lpstr>
      <vt:lpstr>信息</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'投资物业租约明细（整理）'!Print_Area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2024-03-05T08:45:37Z</dcterms:modified>
</cp:coreProperties>
</file>