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<sst xmlns="http://schemas.openxmlformats.org/spreadsheetml/2006/main" count="5690" uniqueCount="1137">
  <si>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</si>
  <si>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</si>
  <si>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</si>
  <si>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</si>
  <si>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</si>
  <si>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</si>
  <si>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</si>
  <si>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</si>
  <si>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</si>
  <si>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</si>
  <si>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</si>
  <si>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</si>
  <si>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</si>
  <si>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</si>
  <si>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</si>
  <si>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</si>
  <si>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</si>
  <si>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</si>
  <si>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</si>
  <si>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</si>
  <si>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</si>
  <si>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</si>
  <si>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</si>
  <si>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</si>
  <si>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</si>
  <si>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</si>
  <si>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</si>
  <si>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</si>
  <si>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</si>
  <si>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</si>
  <si>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</si>
  <si>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</si>
  <si>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</si>
  <si>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</si>
  <si>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</si>
  <si>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</si>
  <si>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</si>
  <si>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</si>
  <si>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</si>
  <si>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</si>
  <si>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</si>
  <si>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</si>
  <si>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</si>
  <si>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</si>
  <si>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</si>
  <si>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</si>
  <si>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</si>
  <si>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</si>
  <si>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</si>
  <si>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</si>
  <si>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</si>
  <si>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</si>
  <si>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</si>
  <si>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</si>
  <si>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</si>
  <si>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</si>
  <si>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</si>
  <si>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</si>
  <si>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</si>
  <si>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</si>
  <si>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</si>
  <si>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</si>
  <si>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</si>
  <si>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</si>
  <si>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</si>
  <si>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</si>
  <si>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</si>
  <si>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</si>
  <si>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</si>
  <si>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</si>
  <si>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</si>
  <si>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</si>
  <si>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</si>
  <si>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</si>
  <si>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</si>
  <si>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</si>
  <si>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</si>
  <si>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</si>
  <si>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</si>
  <si>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</si>
  <si>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</si>
  <si>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</si>
  <si>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</si>
  <si>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</si>
  <si>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</si>
  <si>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</si>
  <si>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</si>
  <si>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</si>
  <si>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</si>
  <si>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</si>
  <si>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</si>
  <si>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</si>
  <si>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</si>
  <si>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</si>
  <si>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</si>
  <si>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</si>
  <si>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</si>
  <si>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</si>
  <si>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</si>
  <si>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</si>
  <si>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</si>
  <si>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</si>
  <si>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</si>
  <si>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</si>
  <si>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</si>
  <si>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</si>
  <si>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</si>
  <si>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</si>
  <si>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</si>
  <si>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</si>
  <si>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</si>
  <si>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</si>
  <si>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</si>
  <si>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</si>
  <si>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</si>
  <si>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</si>
  <si>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</si>
  <si>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</si>
  <si>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</si>
  <si>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</si>
  <si>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</si>
  <si>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</si>
  <si>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</si>
  <si>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</si>
  <si>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</si>
  <si>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</si>
  <si>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</si>
  <si>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</si>
  <si>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</si>
  <si>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</si>
  <si>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</si>
  <si>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</si>
  <si>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</si>
  <si>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</si>
  <si>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</si>
  <si>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</si>
  <si>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</si>
  <si>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</si>
  <si>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</si>
  <si>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</si>
  <si>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</si>
  <si>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</si>
  <si>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</si>
  <si>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</si>
  <si>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</si>
  <si>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</si>
  <si>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</si>
  <si>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</si>
  <si>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</si>
  <si>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</si>
  <si>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</si>
  <si>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</si>
  <si>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</si>
  <si>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</si>
  <si>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</si>
  <si>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</si>
  <si>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</si>
  <si>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</si>
  <si>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</si>
  <si>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</si>
  <si>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</si>
  <si>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</si>
  <si>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</si>
  <si>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</si>
  <si>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</si>
  <si>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</si>
  <si>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</si>
  <si>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</si>
  <si>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</si>
  <si>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</si>
  <si>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</si>
  <si>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</si>
  <si>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</si>
  <si>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</si>
  <si>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</si>
  <si>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</si>
  <si>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</si>
  <si>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</si>
  <si>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</si>
  <si>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</si>
  <si>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</si>
  <si>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</si>
  <si>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</si>
  <si>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</si>
  <si>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</si>
  <si>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</si>
  <si>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</si>
  <si>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</si>
  <si>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</si>
  <si>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</si>
  <si>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</si>
  <si>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</si>
  <si>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</si>
  <si>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</si>
  <si>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</si>
  <si>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</si>
  <si>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</si>
  <si>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</si>
  <si>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</si>
  <si>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</si>
  <si>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</si>
  <si>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</si>
  <si>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</si>
  <si>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</si>
  <si>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</si>
  <si>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</si>
  <si>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</si>
  <si>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</si>
  <si>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</si>
  <si>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</si>
  <si>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</si>
  <si>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</si>
  <si>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</si>
  <si>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</si>
  <si>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</si>
  <si>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</si>
  <si>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</si>
  <si>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</si>
  <si>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</si>
  <si>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</si>
  <si>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</si>
  <si>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</si>
  <si>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</si>
  <si>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</si>
  <si>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</si>
  <si>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</si>
  <si>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</si>
  <si>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</si>
  <si>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</si>
  <si>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</si>
  <si>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</si>
  <si>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</si>
  <si>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</si>
  <si>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</si>
  <si>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</si>
  <si>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</si>
  <si>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</si>
  <si>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</si>
  <si>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</si>
  <si>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</si>
  <si>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</si>
  <si>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</si>
  <si>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</si>
  <si>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</si>
  <si>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</si>
  <si>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</si>
  <si>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</si>
  <si>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</si>
  <si>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</si>
  <si>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</si>
  <si>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</si>
  <si>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</si>
  <si>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</si>
  <si>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</si>
  <si>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</si>
  <si>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</si>
  <si>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</si>
  <si>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</si>
  <si>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</si>
  <si>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</si>
  <si>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</si>
  <si>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</si>
  <si>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</si>
  <si>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</si>
  <si>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</si>
  <si>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</si>
  <si>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</si>
  <si>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</si>
  <si>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</si>
  <si>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</si>
  <si>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</si>
  <si>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</si>
  <si>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</si>
  <si>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</si>
  <si>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</si>
  <si>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</si>
  <si>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</si>
  <si>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</si>
  <si>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</si>
  <si>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</si>
  <si>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</si>
  <si>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</si>
  <si>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</si>
  <si>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</si>
  <si>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</si>
  <si>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</si>
  <si>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</si>
  <si>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</si>
  <si>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</si>
  <si>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</si>
  <si>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</si>
  <si>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</si>
  <si>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</si>
  <si>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</si>
  <si>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</si>
  <si>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</si>
  <si>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</si>
  <si>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</si>
  <si>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</si>
  <si>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</si>
  <si>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</si>
  <si>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</si>
  <si>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</si>
  <si>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</si>
  <si>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</si>
  <si>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</si>
  <si>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</si>
  <si>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</si>
  <si>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</si>
  <si>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</si>
  <si>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</si>
  <si>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</si>
  <si>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</si>
  <si>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</si>
  <si>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</si>
  <si>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</si>
  <si>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</si>
  <si>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</si>
  <si>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</si>
  <si>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</si>
  <si>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</si>
  <si>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</si>
  <si>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</si>
  <si>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</si>
  <si>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</si>
  <si>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</si>
  <si>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</si>
  <si>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</si>
  <si>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</si>
  <si>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</si>
  <si>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</si>
  <si>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</si>
  <si>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</si>
  <si>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</si>
  <si>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</si>
  <si>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</si>
  <si>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</si>
  <si>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</si>
  <si>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</si>
  <si>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</si>
  <si>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</si>
  <si>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</si>
  <si>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</si>
  <si>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</si>
  <si>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</si>
  <si>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</si>
  <si>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</si>
  <si>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</si>
  <si>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</si>
  <si>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</si>
  <si>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</si>
  <si>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</si>
  <si>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</si>
  <si>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</si>
  <si>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</si>
  <si>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</si>
  <si>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</si>
  <si>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</si>
  <si>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</si>
  <si>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</si>
  <si>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</si>
  <si>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</si>
  <si>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</si>
  <si>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</si>
  <si>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</si>
  <si>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</si>
  <si>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</si>
  <si>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</si>
  <si>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</si>
  <si>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</si>
  <si>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</si>
  <si>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</si>
  <si>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</si>
  <si>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</si>
  <si>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</si>
  <si>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</si>
  <si>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</si>
  <si>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</si>
  <si>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</si>
  <si>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</si>
  <si>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</si>
  <si>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</si>
  <si>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</si>
  <si>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</si>
  <si>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</si>
  <si>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</si>
  <si>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</si>
  <si>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</si>
  <si>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</si>
  <si>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</si>
  <si>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</si>
  <si>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</si>
  <si>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</si>
  <si>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</si>
  <si>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</si>
  <si>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</si>
  <si>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</si>
  <si>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</si>
  <si>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</si>
  <si>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</si>
  <si>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</si>
  <si>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</si>
  <si>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</si>
  <si>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</si>
  <si>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</si>
  <si>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</si>
  <si>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</si>
  <si>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</si>
  <si>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</si>
  <si>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</si>
  <si>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</si>
  <si>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</si>
  <si>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</si>
  <si>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</si>
  <si>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</si>
  <si>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</si>
  <si>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</si>
  <si>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</si>
  <si>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</si>
  <si>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</si>
  <si>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</si>
  <si>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</si>
  <si>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</si>
  <si>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</si>
  <si>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</si>
  <si>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</si>
  <si>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</si>
  <si>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</si>
  <si>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</si>
  <si>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</si>
  <si>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</si>
  <si>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</si>
  <si>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</si>
  <si>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</si>
  <si>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</si>
  <si>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</si>
  <si>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</si>
  <si>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</si>
  <si>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</si>
  <si>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</si>
  <si>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</si>
  <si>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</si>
  <si>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</si>
  <si>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</si>
  <si>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</si>
  <si>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</si>
  <si>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</si>
  <si>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</si>
  <si>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</si>
  <si>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</si>
  <si>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</si>
  <si>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</si>
  <si>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</si>
  <si>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</si>
  <si>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</si>
  <si>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</si>
  <si>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</si>
  <si>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</si>
  <si>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</si>
  <si>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</si>
  <si>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</si>
  <si>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</si>
  <si>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</si>
  <si>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</si>
  <si>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</si>
  <si>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</si>
  <si>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</si>
  <si>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</si>
  <si>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</si>
  <si>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</si>
  <si>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</si>
  <si>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</si>
  <si>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</si>
  <si>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</si>
  <si>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</si>
  <si>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</si>
  <si>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</si>
  <si>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</si>
  <si>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</si>
  <si>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</si>
  <si>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</si>
  <si>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</si>
  <si>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</si>
  <si>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</si>
  <si>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</si>
  <si>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</si>
  <si>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</si>
  <si>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</si>
  <si>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</si>
  <si>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</si>
  <si>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</si>
  <si>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</si>
  <si>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</si>
  <si>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</si>
  <si>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</si>
  <si>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</si>
  <si>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</si>
  <si>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</si>
  <si>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</si>
  <si>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</si>
  <si>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</si>
  <si>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</si>
  <si>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</si>
  <si>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</si>
  <si>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</si>
  <si>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</si>
  <si>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</si>
  <si>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</si>
  <si>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</si>
  <si>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</si>
  <si>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</si>
  <si>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</si>
  <si>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</si>
  <si>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</si>
  <si>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</si>
  <si>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</si>
  <si>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</si>
  <si>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</si>
  <si>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</si>
  <si>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</si>
  <si>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</si>
  <si>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</si>
  <si>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</si>
  <si>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</si>
  <si>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</si>
  <si>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</si>
  <si>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</si>
  <si>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</si>
  <si>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</si>
  <si>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</si>
  <si>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</si>
  <si>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</si>
  <si>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</si>
  <si>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</si>
  <si>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</si>
  <si>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</si>
  <si>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</si>
  <si>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</si>
  <si>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</si>
  <si>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</si>
  <si>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</si>
  <si>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</si>
  <si>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</si>
  <si>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</si>
  <si>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</si>
  <si>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</si>
  <si>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</si>
  <si>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</si>
  <si>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</si>
  <si>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</si>
  <si>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</si>
  <si>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</si>
  <si>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</si>
  <si>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</si>
  <si>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</si>
  <si>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</si>
  <si>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</si>
  <si>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</si>
  <si>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</si>
  <si>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</si>
  <si>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</si>
  <si>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</si>
  <si>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</si>
  <si>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</si>
  <si>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</si>
  <si>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</si>
  <si>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</si>
  <si>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</si>
  <si>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</si>
  <si>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</si>
  <si>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</si>
  <si>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</si>
  <si>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</si>
  <si>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</si>
  <si>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</si>
  <si>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</si>
  <si>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</si>
  <si>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</si>
  <si>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</si>
  <si>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</si>
  <si>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</si>
  <si>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</si>
  <si>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</si>
  <si>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</si>
  <si>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</si>
  <si>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</si>
  <si>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</si>
  <si>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</si>
  <si>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</si>
  <si>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</si>
  <si>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</si>
  <si>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</si>
  <si>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</si>
  <si>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</si>
  <si>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</si>
  <si>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</si>
  <si>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</si>
  <si>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</si>
  <si>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</si>
  <si>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</si>
  <si>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</si>
  <si>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</si>
  <si>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</si>
  <si>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</si>
  <si>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</si>
  <si>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</si>
  <si>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</si>
  <si>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</si>
  <si>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</si>
  <si>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</si>
  <si>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</si>
  <si>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</si>
  <si>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</si>
  <si>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</si>
  <si>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</si>
  <si>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</si>
  <si>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</si>
  <si>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</si>
  <si>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</si>
  <si>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</si>
  <si>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</si>
  <si>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</si>
  <si>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</si>
  <si>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</si>
  <si>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</si>
  <si>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</si>
  <si>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</si>
  <si>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</si>
  <si>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</si>
  <si>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</si>
  <si>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</si>
  <si>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</si>
  <si>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</si>
  <si>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</si>
  <si>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</si>
  <si>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</si>
  <si>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</si>
  <si>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</si>
  <si>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</si>
  <si>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</si>
  <si>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</si>
  <si>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</si>
  <si>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</si>
  <si>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</si>
  <si>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</si>
  <si>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</si>
  <si>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</si>
  <si>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</si>
  <si>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</si>
  <si>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</si>
  <si>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</si>
  <si>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</si>
  <si>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</si>
  <si>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</si>
  <si>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</si>
  <si>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</si>
  <si>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</si>
  <si>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</si>
  <si>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</si>
  <si>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</si>
  <si>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</si>
  <si>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</si>
  <si>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</si>
  <si>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</si>
  <si>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</si>
  <si>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</si>
  <si>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</si>
  <si>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</si>
  <si>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</si>
  <si>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</si>
  <si>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</si>
  <si>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</si>
  <si>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</si>
  <si>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</si>
  <si>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</si>
  <si>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</si>
  <si>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</si>
  <si>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</si>
  <si>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</si>
  <si>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</si>
  <si>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</si>
  <si>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</si>
  <si>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</si>
  <si>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</si>
  <si>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</si>
  <si>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</si>
  <si>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</si>
  <si>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</si>
  <si>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</si>
  <si>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</si>
  <si>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</si>
  <si>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</si>
  <si>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</si>
  <si>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</si>
  <si>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</si>
  <si>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</si>
  <si>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</si>
  <si>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</si>
  <si>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</si>
  <si>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</si>
  <si>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</si>
  <si>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</si>
  <si>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</si>
  <si>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</si>
  <si>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</si>
  <si>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</si>
  <si>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</si>
  <si>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</si>
  <si>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</si>
  <si>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</si>
  <si>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</si>
  <si>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</si>
  <si>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</si>
  <si>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</si>
  <si>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</si>
  <si>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</si>
  <si>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</si>
  <si>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</si>
  <si>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</si>
  <si>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</si>
  <si>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</si>
  <si>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</si>
  <si>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</si>
  <si>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</si>
  <si>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</si>
  <si>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</si>
  <si>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</si>
  <si>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</si>
  <si>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</si>
  <si>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</si>
  <si>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</si>
  <si>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</si>
  <si>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</si>
  <si>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</si>
  <si>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</si>
  <si>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</si>
  <si>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</si>
  <si>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</si>
  <si>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</si>
  <si>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</si>
  <si>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</si>
  <si>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</si>
  <si>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</si>
  <si>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</si>
  <si>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</si>
  <si>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</si>
  <si>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</si>
  <si>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</si>
  <si>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</si>
  <si>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</si>
  <si>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</si>
  <si>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</si>
  <si>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</si>
  <si>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</si>
  <si>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</si>
  <si>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</si>
  <si>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</si>
  <si>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</si>
  <si>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</si>
  <si>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</si>
  <si>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</si>
  <si>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</si>
  <si>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</si>
  <si>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</si>
  <si>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</si>
  <si>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</si>
  <si>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</si>
  <si>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</si>
  <si>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</si>
  <si>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</si>
  <si>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</si>
  <si>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</si>
  <si>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</si>
  <si>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</si>
  <si>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</si>
  <si>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</si>
  <si>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</si>
  <si>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</si>
  <si>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</si>
  <si>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</si>
  <si>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</si>
  <si>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</si>
  <si>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</si>
  <si>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</si>
  <si>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</si>
  <si>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</si>
  <si>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</si>
  <si>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</si>
  <si>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</si>
  <si>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</si>
  <si>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</si>
  <si>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</si>
  <si>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</si>
  <si>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</si>
  <si>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</si>
  <si>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</si>
  <si>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</si>
  <si>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</si>
  <si>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</si>
  <si>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</si>
  <si>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</si>
  <si>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</si>
  <si>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</si>
  <si>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</si>
  <si>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</si>
  <si>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</si>
  <si>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</si>
  <si>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</si>
  <si>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</si>
  <si>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</si>
  <si>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</si>
  <si>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</si>
  <si>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</si>
  <si>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</si>
  <si>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</si>
  <si>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</si>
  <si>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</si>
  <si>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</si>
  <si>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</si>
  <si>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</si>
  <si>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</si>
  <si>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</si>
  <si>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</si>
  <si>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</si>
  <si>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</si>
  <si>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</si>
  <si>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</si>
  <si>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</si>
  <si>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</si>
  <si>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</si>
  <si>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</si>
  <si>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</si>
  <si>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</si>
  <si>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</si>
  <si>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</si>
  <si>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</si>
  <si>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</si>
  <si>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</si>
  <si>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</si>
  <si>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</si>
  <si>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</si>
  <si>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</si>
  <si>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</si>
  <si>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</si>
  <si>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</si>
  <si>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</si>
  <si>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</si>
  <si>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</si>
  <si>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</si>
  <si>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</si>
  <si>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</si>
  <si>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</si>
  <si>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</si>
  <si>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</si>
  <si>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</si>
  <si>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</si>
  <si>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</si>
  <si>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</si>
  <si>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</si>
  <si>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</si>
  <si>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刘建国</t>
  </si>
  <si>
    <t>坐落：</t>
  </si>
  <si>
    <t>容城县小里镇师庄村</t>
  </si>
  <si>
    <t>调查编号：</t>
  </si>
  <si>
    <t>0205091-01-01-0069</t>
  </si>
  <si>
    <t>价值时点：</t>
  </si>
  <si>
    <t>2024年2月14日</t>
  </si>
  <si>
    <t>报告编号：</t>
  </si>
  <si>
    <t>康正（容城）2024评字第1号-师庄村-</t>
  </si>
  <si>
    <t>1-1</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</si>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</sst>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0205091-01-01-0069</v>
      </c>
      <c r="C2" s="323">
        <f>输机表!P2</f>
        <v>0</v>
      </c>
      <c r="D2" s="323" t="str">
        <f>输机表!U2&amp;输机表!Y2</f>
        <v>康正（容城）2024评字第1号-师庄村-1-1</v>
      </c>
      <c r="E2" s="323" t="str">
        <f>输机表!D2</f>
        <v>刘建国</v>
      </c>
      <c r="F2" s="323" t="str">
        <f>输机表!F2</f>
        <v>容城县小里镇师庄村</v>
      </c>
      <c r="G2" s="323">
        <f ca="1">结果通知单!C12</f>
        <v>0</v>
      </c>
      <c r="H2" s="323"/>
      <c r="I2" s="323"/>
      <c r="J2" s="323">
        <f ca="1">结果通知单!G12</f>
        <v>0</v>
      </c>
      <c r="K2" s="323">
        <f ca="1">结果通知单!G41</f>
        <v>3000</v>
      </c>
      <c r="L2" s="323">
        <f ca="1">IF(J2+K2=结果通知单!C42,J2+K2,"请检查")</f>
        <v>3000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H1" workbookViewId="0">
      <selection activeCell="U2" sqref="U2:X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报告编号：康正（容城）2024评字第1号-师庄村-1-1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刘建国</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果树</v>
      </c>
      <c r="BH38" s="219">
        <f>ROUND(G186,2)</f>
        <v>15</v>
      </c>
      <c r="BI38" s="171" t="str">
        <f t="shared" ref="BI38:BI51" si="67">I186</f>
        <v>棵</v>
      </c>
      <c r="BJ38" s="171">
        <f ca="1" t="shared" ref="BJ38:BJ51" si="68">L186</f>
        <v>3000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果树</v>
      </c>
      <c r="EW46" s="58">
        <f ca="1">IF(EV46="","",SUMIF($BG$38:$BG$107,EV46,$BH$38:$BH$107))</f>
        <v>15</v>
      </c>
      <c r="EX46" s="58" t="str">
        <f ca="1">IFERROR(VLOOKUP(FE46,$BD$38:$BJ$92,6,0),"")</f>
        <v>棵</v>
      </c>
      <c r="EY46" s="59">
        <f ca="1">IF(EV46="","",SUMIF($BG$38:$BG$107,EV46,$BJ$38:$BJ$107))</f>
        <v>3000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3000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3000</v>
      </c>
      <c r="EY72" s="61"/>
      <c r="EZ72" s="63" t="s">
        <v>1061</v>
      </c>
      <c r="FA72" s="64" t="str">
        <f ca="1">TEXT(EX72,"[DBnum2]")&amp;"元整"</f>
        <v>叁仟元整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报告编号：康正（容城）2024评字第1号-师庄村-1-1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刘建国</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3000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叁仟元整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343</v>
      </c>
      <c r="E186" s="292" t="s">
        <v>405</v>
      </c>
      <c r="F186" s="108" t="str">
        <f t="shared" ref="F186:F213" si="141">D186</f>
        <v>果树</v>
      </c>
      <c r="G186" s="293">
        <v>15</v>
      </c>
      <c r="H186" s="294"/>
      <c r="I186" s="96" t="str">
        <f>IFERROR(IF(E186="",VLOOKUP(F186,价格表,2,0),(VLOOKUP(E186,IF({1,0},价格引用表!K:K,价格引用表!I:I),2,0))),"")</f>
        <v>棵</v>
      </c>
      <c r="J186" s="108">
        <f ca="1">IF(E186="",VLOOKUP(F186,价格表,5,0),VLOOKUP(E186,INDIRECT("价格引用表!K"&amp;MATCH(D186,价格引用表!H:H,0)&amp;":L1200"),2,0))</f>
        <v>200</v>
      </c>
      <c r="K186" s="298">
        <v>1</v>
      </c>
      <c r="L186" s="108">
        <f ca="1">ROUND(IFERROR(ROUND(G186,2)*J186*K186,),0)</f>
        <v>3000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3000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3000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19" sqref="F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0205091-01-01-0069</v>
      </c>
      <c r="C3" s="36"/>
      <c r="D3" s="36"/>
      <c r="E3" s="37" t="str">
        <f>输机表!U2&amp;输机表!Y2</f>
        <v>康正（容城）2024评字第1号-师庄村-1-1</v>
      </c>
      <c r="F3" s="37"/>
      <c r="G3" s="37"/>
      <c r="H3" s="37"/>
    </row>
    <row r="4" ht="16.5" customHeight="1" spans="1:8">
      <c r="A4" s="38" t="s">
        <v>1041</v>
      </c>
      <c r="B4" s="39" t="str">
        <f>输机表!D2</f>
        <v>刘建国</v>
      </c>
      <c r="C4" s="40"/>
      <c r="D4" s="41" t="s">
        <v>1042</v>
      </c>
      <c r="E4" s="42"/>
      <c r="F4" s="39" t="str">
        <f>输机表!F2</f>
        <v>容城县小里镇师庄村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果树</v>
      </c>
      <c r="B15" s="58">
        <f ca="1" t="shared" ref="B15:B41" si="3">IF(A15="","",SUMIF(附属物名称,A15,附属物数量))</f>
        <v>15</v>
      </c>
      <c r="C15" s="58" t="str">
        <f ca="1" t="shared" ref="C15:C26" si="4">IFERROR(VLOOKUP(K15,附属物位置,6,0),"")</f>
        <v>棵</v>
      </c>
      <c r="D15" s="59">
        <f ca="1" t="shared" ref="D15:D26" si="5">IF(A15="","",SUMIF(附属物名称,A15,附属物金额))</f>
        <v>3000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3000</v>
      </c>
      <c r="H41" s="61"/>
      <c r="K41" s="77">
        <v>53</v>
      </c>
      <c r="M41" s="76"/>
    </row>
    <row r="42" ht="17.25" customHeight="1" spans="1:8">
      <c r="A42" s="60" t="s">
        <v>1060</v>
      </c>
      <c r="B42" s="61"/>
      <c r="C42" s="62">
        <f ca="1">G41+G12</f>
        <v>3000</v>
      </c>
      <c r="D42" s="61"/>
      <c r="E42" s="63" t="s">
        <v>1061</v>
      </c>
      <c r="F42" s="64" t="str">
        <f ca="1">TEXT(C42,"[DBnum2]")&amp;"元整"</f>
        <v>叁仟元整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康正（容城）2024评字第1号-师庄村-1-1</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刘建国</v>
      </c>
      <c r="E9" s="9"/>
      <c r="F9" s="9"/>
      <c r="G9" s="9"/>
      <c r="H9" s="9"/>
      <c r="I9" s="9"/>
      <c r="J9" s="9"/>
      <c r="K9" s="9"/>
      <c r="L9" s="9"/>
      <c r="M9" s="9"/>
      <c r="N9" s="9"/>
      <c r="O9" s="9"/>
      <c r="P9" s="9"/>
      <c r="Q9" s="9"/>
    </row>
    <row r="10" spans="1:17">
      <c r="A10" s="9" t="s">
        <v>1074</v>
      </c>
      <c r="B10" s="9"/>
      <c r="C10" s="9"/>
      <c r="D10" s="9" t="str">
        <f>结果通知单!F4</f>
        <v>容城县小里镇师庄村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3000</v>
      </c>
      <c r="H26" s="15"/>
      <c r="I26" s="15"/>
      <c r="J26" s="15"/>
      <c r="K26" s="15"/>
      <c r="L26" s="15"/>
      <c r="M26" s="15"/>
      <c r="N26" s="15"/>
      <c r="O26" s="15"/>
      <c r="P26" s="15"/>
      <c r="Q26" s="15"/>
    </row>
    <row r="27" spans="1:17">
      <c r="A27" s="9" t="s">
        <v>1093</v>
      </c>
      <c r="B27" s="9"/>
      <c r="C27" s="9"/>
      <c r="D27" s="9" t="str">
        <f ca="1">结果通知单!F42</f>
        <v>叁仟元整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2024-02-26T03:19:57Z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