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<sst xmlns="http://schemas.openxmlformats.org/spreadsheetml/2006/main" count="5710" uniqueCount="1138">
  <si>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</si>
  <si>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</si>
  <si>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</si>
  <si>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</si>
  <si>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</si>
  <si>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</si>
  <si>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</si>
  <si>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</si>
  <si>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</si>
  <si>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</si>
  <si>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</si>
  <si>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</si>
  <si>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</si>
  <si>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</si>
  <si>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</si>
  <si>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</si>
  <si>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</si>
  <si>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</si>
  <si>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</si>
  <si>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</si>
  <si>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</si>
  <si>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</si>
  <si>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</si>
  <si>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</si>
  <si>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</si>
  <si>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</si>
  <si>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</si>
  <si>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</si>
  <si>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</si>
  <si>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</si>
  <si>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</si>
  <si>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</si>
  <si>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</si>
  <si>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</si>
  <si>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</si>
  <si>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</si>
  <si>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</si>
  <si>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</si>
  <si>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</si>
  <si>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</si>
  <si>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</si>
  <si>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</si>
  <si>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</si>
  <si>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</si>
  <si>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</si>
  <si>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</si>
  <si>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</si>
  <si>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</si>
  <si>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</si>
  <si>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</si>
  <si>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</si>
  <si>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</si>
  <si>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</si>
  <si>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</si>
  <si>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</si>
  <si>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</si>
  <si>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</si>
  <si>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</si>
  <si>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</si>
  <si>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</si>
  <si>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</si>
  <si>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</si>
  <si>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</si>
  <si>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</si>
  <si>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</si>
  <si>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</si>
  <si>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</si>
  <si>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</si>
  <si>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</si>
  <si>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</si>
  <si>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</si>
  <si>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</si>
  <si>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</si>
  <si>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</si>
  <si>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</si>
  <si>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</si>
  <si>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</si>
  <si>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</si>
  <si>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</si>
  <si>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</si>
  <si>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</si>
  <si>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</si>
  <si>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</si>
  <si>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</si>
  <si>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</si>
  <si>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</si>
  <si>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</si>
  <si>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</si>
  <si>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</si>
  <si>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</si>
  <si>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</si>
  <si>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</si>
  <si>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</si>
  <si>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</si>
  <si>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</si>
  <si>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</si>
  <si>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</si>
  <si>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</si>
  <si>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</si>
  <si>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</si>
  <si>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</si>
  <si>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</si>
  <si>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</si>
  <si>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</si>
  <si>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</si>
  <si>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</si>
  <si>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</si>
  <si>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</si>
  <si>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</si>
  <si>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</si>
  <si>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</si>
  <si>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</si>
  <si>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</si>
  <si>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</si>
  <si>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</si>
  <si>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</si>
  <si>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</si>
  <si>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</si>
  <si>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</si>
  <si>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</si>
  <si>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</si>
  <si>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</si>
  <si>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</si>
  <si>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</si>
  <si>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</si>
  <si>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</si>
  <si>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</si>
  <si>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</si>
  <si>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</si>
  <si>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</si>
  <si>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</si>
  <si>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</si>
  <si>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</si>
  <si>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</si>
  <si>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</si>
  <si>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</si>
  <si>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</si>
  <si>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</si>
  <si>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</si>
  <si>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</si>
  <si>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</si>
  <si>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</si>
  <si>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</si>
  <si>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</si>
  <si>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</si>
  <si>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</si>
  <si>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</si>
  <si>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</si>
  <si>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</si>
  <si>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</si>
  <si>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</si>
  <si>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</si>
  <si>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</si>
  <si>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</si>
  <si>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</si>
  <si>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</si>
  <si>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</si>
  <si>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</si>
  <si>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</si>
  <si>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</si>
  <si>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</si>
  <si>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</si>
  <si>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</si>
  <si>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</si>
  <si>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</si>
  <si>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</si>
  <si>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</si>
  <si>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</si>
  <si>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</si>
  <si>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</si>
  <si>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</si>
  <si>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</si>
  <si>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</si>
  <si>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</si>
  <si>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</si>
  <si>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</si>
  <si>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</si>
  <si>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</si>
  <si>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</si>
  <si>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</si>
  <si>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</si>
  <si>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</si>
  <si>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</si>
  <si>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</si>
  <si>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</si>
  <si>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</si>
  <si>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</si>
  <si>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</si>
  <si>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</si>
  <si>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</si>
  <si>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</si>
  <si>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</si>
  <si>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</si>
  <si>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</si>
  <si>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</si>
  <si>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</si>
  <si>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</si>
  <si>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</si>
  <si>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</si>
  <si>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</si>
  <si>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</si>
  <si>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</si>
  <si>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</si>
  <si>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</si>
  <si>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</si>
  <si>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</si>
  <si>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</si>
  <si>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</si>
  <si>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</si>
  <si>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</si>
  <si>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</si>
  <si>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</si>
  <si>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</si>
  <si>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</si>
  <si>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</si>
  <si>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</si>
  <si>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</si>
  <si>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</si>
  <si>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</si>
  <si>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</si>
  <si>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</si>
  <si>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</si>
  <si>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</si>
  <si>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</si>
  <si>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</si>
  <si>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</si>
  <si>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</si>
  <si>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</si>
  <si>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</si>
  <si>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</si>
  <si>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</si>
  <si>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</si>
  <si>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</si>
  <si>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</si>
  <si>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</si>
  <si>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</si>
  <si>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</si>
  <si>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</si>
  <si>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</si>
  <si>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</si>
  <si>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</si>
  <si>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</si>
  <si>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</si>
  <si>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</si>
  <si>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</si>
  <si>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</si>
  <si>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</si>
  <si>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</si>
  <si>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</si>
  <si>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</si>
  <si>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</si>
  <si>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</si>
  <si>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</si>
  <si>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</si>
  <si>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</si>
  <si>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</si>
  <si>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</si>
  <si>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</si>
  <si>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</si>
  <si>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</si>
  <si>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</si>
  <si>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</si>
  <si>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</si>
  <si>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</si>
  <si>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</si>
  <si>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</si>
  <si>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</si>
  <si>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</si>
  <si>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</si>
  <si>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</si>
  <si>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</si>
  <si>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</si>
  <si>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</si>
  <si>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</si>
  <si>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</si>
  <si>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</si>
  <si>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</si>
  <si>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</si>
  <si>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</si>
  <si>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</si>
  <si>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</si>
  <si>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</si>
  <si>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</si>
  <si>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</si>
  <si>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</si>
  <si>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</si>
  <si>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</si>
  <si>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</si>
  <si>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</si>
  <si>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</si>
  <si>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</si>
  <si>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</si>
  <si>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</si>
  <si>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</si>
  <si>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</si>
  <si>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</si>
  <si>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</si>
  <si>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</si>
  <si>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</si>
  <si>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</si>
  <si>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</si>
  <si>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</si>
  <si>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</si>
  <si>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</si>
  <si>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</si>
  <si>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</si>
  <si>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</si>
  <si>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</si>
  <si>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</si>
  <si>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</si>
  <si>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</si>
  <si>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</si>
  <si>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</si>
  <si>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</si>
  <si>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</si>
  <si>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</si>
  <si>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</si>
  <si>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</si>
  <si>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</si>
  <si>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</si>
  <si>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</si>
  <si>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</si>
  <si>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</si>
  <si>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</si>
  <si>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</si>
  <si>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</si>
  <si>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</si>
  <si>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</si>
  <si>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</si>
  <si>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</si>
  <si>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</si>
  <si>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</si>
  <si>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</si>
  <si>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</si>
  <si>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</si>
  <si>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</si>
  <si>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</si>
  <si>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</si>
  <si>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</si>
  <si>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</si>
  <si>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</si>
  <si>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</si>
  <si>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</si>
  <si>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</si>
  <si>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</si>
  <si>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</si>
  <si>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</si>
  <si>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</si>
  <si>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</si>
  <si>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</si>
  <si>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</si>
  <si>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</si>
  <si>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</si>
  <si>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</si>
  <si>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</si>
  <si>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</si>
  <si>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</si>
  <si>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</si>
  <si>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</si>
  <si>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</si>
  <si>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</si>
  <si>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</si>
  <si>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</si>
  <si>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</si>
  <si>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</si>
  <si>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</si>
  <si>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</si>
  <si>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</si>
  <si>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</si>
  <si>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</si>
  <si>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</si>
  <si>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</si>
  <si>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</si>
  <si>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</si>
  <si>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</si>
  <si>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</si>
  <si>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</si>
  <si>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</si>
  <si>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</si>
  <si>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</si>
  <si>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</si>
  <si>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</si>
  <si>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</si>
  <si>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</si>
  <si>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</si>
  <si>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</si>
  <si>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</si>
  <si>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</si>
  <si>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</si>
  <si>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</si>
  <si>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</si>
  <si>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</si>
  <si>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</si>
  <si>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</si>
  <si>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</si>
  <si>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</si>
  <si>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</si>
  <si>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</si>
  <si>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</si>
  <si>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</si>
  <si>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</si>
  <si>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</si>
  <si>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</si>
  <si>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</si>
  <si>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</si>
  <si>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</si>
  <si>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</si>
  <si>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</si>
  <si>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</si>
  <si>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</si>
  <si>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</si>
  <si>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</si>
  <si>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</si>
  <si>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</si>
  <si>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</si>
  <si>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</si>
  <si>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</si>
  <si>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</si>
  <si>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</si>
  <si>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</si>
  <si>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</si>
  <si>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</si>
  <si>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</si>
  <si>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</si>
  <si>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</si>
  <si>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</si>
  <si>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</si>
  <si>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</si>
  <si>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</si>
  <si>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</si>
  <si>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</si>
  <si>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</si>
  <si>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</si>
  <si>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</si>
  <si>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</si>
  <si>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</si>
  <si>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</si>
  <si>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</si>
  <si>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</si>
  <si>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</si>
  <si>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</si>
  <si>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</si>
  <si>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</si>
  <si>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</si>
  <si>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</si>
  <si>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</si>
  <si>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</si>
  <si>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</si>
  <si>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</si>
  <si>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</si>
  <si>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</si>
  <si>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</si>
  <si>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</si>
  <si>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</si>
  <si>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</si>
  <si>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</si>
  <si>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</si>
  <si>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</si>
  <si>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</si>
  <si>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</si>
  <si>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</si>
  <si>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</si>
  <si>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</si>
  <si>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</si>
  <si>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</si>
  <si>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</si>
  <si>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</si>
  <si>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</si>
  <si>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</si>
  <si>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</si>
  <si>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</si>
  <si>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</si>
  <si>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</si>
  <si>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</si>
  <si>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</si>
  <si>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</si>
  <si>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</si>
  <si>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</si>
  <si>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</si>
  <si>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</si>
  <si>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</si>
  <si>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</si>
  <si>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</si>
  <si>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</si>
  <si>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</si>
  <si>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</si>
  <si>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</si>
  <si>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</si>
  <si>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</si>
  <si>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</si>
  <si>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</si>
  <si>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</si>
  <si>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</si>
  <si>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</si>
  <si>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</si>
  <si>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</si>
  <si>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</si>
  <si>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</si>
  <si>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</si>
  <si>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</si>
  <si>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</si>
  <si>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</si>
  <si>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</si>
  <si>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</si>
  <si>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</si>
  <si>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</si>
  <si>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</si>
  <si>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</si>
  <si>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</si>
  <si>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</si>
  <si>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</si>
  <si>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</si>
  <si>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</si>
  <si>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</si>
  <si>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</si>
  <si>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</si>
  <si>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</si>
  <si>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</si>
  <si>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</si>
  <si>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</si>
  <si>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</si>
  <si>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</si>
  <si>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</si>
  <si>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</si>
  <si>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</si>
  <si>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</si>
  <si>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</si>
  <si>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</si>
  <si>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</si>
  <si>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</si>
  <si>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</si>
  <si>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</si>
  <si>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</si>
  <si>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</si>
  <si>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</si>
  <si>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</si>
  <si>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</si>
  <si>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</si>
  <si>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</si>
  <si>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</si>
  <si>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</si>
  <si>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</si>
  <si>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</si>
  <si>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</si>
  <si>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</si>
  <si>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</si>
  <si>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</si>
  <si>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</si>
  <si>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</si>
  <si>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</si>
  <si>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</si>
  <si>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</si>
  <si>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</si>
  <si>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</si>
  <si>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</si>
  <si>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</si>
  <si>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</si>
  <si>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</si>
  <si>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</si>
  <si>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</si>
  <si>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</si>
  <si>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</si>
  <si>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</si>
  <si>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</si>
  <si>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</si>
  <si>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</si>
  <si>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</si>
  <si>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</si>
  <si>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</si>
  <si>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</si>
  <si>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</si>
  <si>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</si>
  <si>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</si>
  <si>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</si>
  <si>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</si>
  <si>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</si>
  <si>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</si>
  <si>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</si>
  <si>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</si>
  <si>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</si>
  <si>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</si>
  <si>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</si>
  <si>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</si>
  <si>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</si>
  <si>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</si>
  <si>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</si>
  <si>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</si>
  <si>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</si>
  <si>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</si>
  <si>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</si>
  <si>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</si>
  <si>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</si>
  <si>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</si>
  <si>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</si>
  <si>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</si>
  <si>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</si>
  <si>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</si>
  <si>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</si>
  <si>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</si>
  <si>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</si>
  <si>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</si>
  <si>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</si>
  <si>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</si>
  <si>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</si>
  <si>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</si>
  <si>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</si>
  <si>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</si>
  <si>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</si>
  <si>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</si>
  <si>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</si>
  <si>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</si>
  <si>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</si>
  <si>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</si>
  <si>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</si>
  <si>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</si>
  <si>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</si>
  <si>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</si>
  <si>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</si>
  <si>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</si>
  <si>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</si>
  <si>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</si>
  <si>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</si>
  <si>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</si>
  <si>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</si>
  <si>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</si>
  <si>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</si>
  <si>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</si>
  <si>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</si>
  <si>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</si>
  <si>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</si>
  <si>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</si>
  <si>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</si>
  <si>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</si>
  <si>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</si>
  <si>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</si>
  <si>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</si>
  <si>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</si>
  <si>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</si>
  <si>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</si>
  <si>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</si>
  <si>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</si>
  <si>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</si>
  <si>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</si>
  <si>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</si>
  <si>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</si>
  <si>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</si>
  <si>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</si>
  <si>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</si>
  <si>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</si>
  <si>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</si>
  <si>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</si>
  <si>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</si>
  <si>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</si>
  <si>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</si>
  <si>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</si>
  <si>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</si>
  <si>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</si>
  <si>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</si>
  <si>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</si>
  <si>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</si>
  <si>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</si>
  <si>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</si>
  <si>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</si>
  <si>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</si>
  <si>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</si>
  <si>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</si>
  <si>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</si>
  <si>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</si>
  <si>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</si>
  <si>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</si>
  <si>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</si>
  <si>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</si>
  <si>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</si>
  <si>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</si>
  <si>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</si>
  <si>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</si>
  <si>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</si>
  <si>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</si>
  <si>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</si>
  <si>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</si>
  <si>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</si>
  <si>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</si>
  <si>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</si>
  <si>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</si>
  <si>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</si>
  <si>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</si>
  <si>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</si>
  <si>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</si>
  <si>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</si>
  <si>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</si>
  <si>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</si>
  <si>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</si>
  <si>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</si>
  <si>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</si>
  <si>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</si>
  <si>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</si>
  <si>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</si>
  <si>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</si>
  <si>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</si>
  <si>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</si>
  <si>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</si>
  <si>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</si>
  <si>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</si>
  <si>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</si>
  <si>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</si>
  <si>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</si>
  <si>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</si>
  <si>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</si>
  <si>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</si>
  <si>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</si>
  <si>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</si>
  <si>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</si>
  <si>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</si>
  <si>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</si>
  <si>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</si>
  <si>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</si>
  <si>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</si>
  <si>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</si>
  <si>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</si>
  <si>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</si>
  <si>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</si>
  <si>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</si>
  <si>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</si>
  <si>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</si>
  <si>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</si>
  <si>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</si>
  <si>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</si>
  <si>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</si>
  <si>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</si>
  <si>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</si>
  <si>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</si>
  <si>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</si>
  <si>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</si>
  <si>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</si>
  <si>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</si>
  <si>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</si>
  <si>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</si>
  <si>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</si>
  <si>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</si>
  <si>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</si>
  <si>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</si>
  <si>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</si>
  <si>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</si>
  <si>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</si>
  <si>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</si>
  <si>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</si>
  <si>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</si>
  <si>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</si>
  <si>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</si>
  <si>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</si>
  <si>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</si>
  <si>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</si>
  <si>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</si>
  <si>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</si>
  <si>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</si>
  <si>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</si>
  <si>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</si>
  <si>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</si>
  <si>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</si>
  <si>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</si>
  <si>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</si>
  <si>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</si>
  <si>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</si>
  <si>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</si>
  <si>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</si>
  <si>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</si>
  <si>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</si>
  <si>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</si>
  <si>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</si>
  <si>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</si>
  <si>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</si>
  <si>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</si>
  <si>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</si>
  <si>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</si>
  <si>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</si>
  <si>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</si>
  <si>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</si>
  <si>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</si>
  <si>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</si>
  <si>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</si>
  <si>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</si>
  <si>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</si>
  <si>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</si>
  <si>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</si>
  <si>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</si>
  <si>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</si>
  <si>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</si>
  <si>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</si>
  <si>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</si>
  <si>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</si>
  <si>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</si>
  <si>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</si>
  <si>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</si>
  <si>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</si>
  <si>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</si>
  <si>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</si>
  <si>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</si>
  <si>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</si>
  <si>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</si>
  <si>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</si>
  <si>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</si>
  <si>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</si>
  <si>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</si>
  <si>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</si>
  <si>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</si>
  <si>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</si>
  <si>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</si>
  <si>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</si>
  <si>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</si>
  <si>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</si>
  <si>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</si>
  <si>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</si>
  <si>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</si>
  <si>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</si>
  <si>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</si>
  <si>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</si>
  <si>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</si>
  <si>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</si>
  <si>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</si>
  <si>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</si>
  <si>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</si>
  <si>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</si>
  <si>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</si>
  <si>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</si>
  <si>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</si>
  <si>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</si>
  <si>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</si>
  <si>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</si>
  <si>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</si>
  <si>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</si>
  <si>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</si>
  <si>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</si>
  <si>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</si>
  <si>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</si>
  <si>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</si>
  <si>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</si>
  <si>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</si>
  <si>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</si>
  <si>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</si>
  <si>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</si>
  <si>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</si>
  <si>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</si>
  <si>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</si>
  <si>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</si>
  <si>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</si>
  <si>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</si>
  <si>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</si>
  <si>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</si>
  <si>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</si>
  <si>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</si>
  <si>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</si>
  <si>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</si>
  <si>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</si>
  <si>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</si>
  <si>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</si>
  <si>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</si>
  <si>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</si>
  <si>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</si>
  <si>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</si>
  <si>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</si>
  <si>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师淑匣</t>
  </si>
  <si>
    <t>坐落：</t>
  </si>
  <si>
    <t>容城县小里镇师庄村</t>
  </si>
  <si>
    <t>调查编号：</t>
  </si>
  <si>
    <t>0205091-01-01-0067</t>
  </si>
  <si>
    <t>价值时点：</t>
  </si>
  <si>
    <t>2024年2月14日</t>
  </si>
  <si>
    <t>报告编号：</t>
  </si>
  <si>
    <t>康正（容城）2024评字第1号-师庄村-</t>
  </si>
  <si>
    <t>1-3</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</si>
  <si>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</si>
  <si>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</si>
  <si>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</si>
  <si>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</si>
  <si>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</si>
  <si>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</si>
  <si>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</si>
  <si>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</si>
  <si>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</si>
  <si>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</si>
  <si>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</si>
  <si>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</si>
  <si>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</si>
  <si>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</si>
  <si>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</si>
  <si>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</si>
  <si>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</si>
  <si>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</si>
  <si>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</si>
  <si>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</si>
  <si>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</si>
  <si>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</si>
  <si>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</si>
  <si>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</si>
  <si>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</si>
  <si>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</si>
  <si>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</si>
  <si>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</si>
  <si>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</si>
  <si>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</si>
  <si>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</si>
  <si>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</si>
  <si>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</si>
  <si>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</si>
  <si>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</si>
  <si>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</si>
  <si>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</si>
  <si>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</si>
  <si>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</si>
  <si>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</si>
  <si>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</si>
  <si>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</si>
  <si>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</si>
  <si>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</si>
  <si>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</si>
  <si>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</si>
  <si>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</si>
  <si>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</si>
  <si>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</si>
  <si>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</si>
  <si>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</si>
  <si>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</si>
  <si>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</si>
  <si>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</si>
  <si>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</si>
  <si>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</si>
  <si>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</si>
  <si>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</si>
  <si>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</si>
  <si>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</si>
  <si>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</si>
  <si>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</si>
  <si>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</si>
  <si>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</si>
  <si>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</si>
  <si>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</si>
  <si>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</si>
  <si>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</si>
  <si>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</si>
  <si>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</si>
  <si>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</si>
  <si>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</si>
  <si>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</si>
  <si>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</si>
  <si>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</si>
  <si>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</si>
  <si>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</si>
  <si>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</si>
  <si>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</si>
  <si>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</si>
  <si>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</si>
  <si>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</si>
  <si>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</si>
  <si>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</si>
  <si>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</si>
  <si>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</si>
  <si>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</si>
  <si>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</si>
  <si>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</si>
  <si>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</si>
  <si>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</si>
  <si>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</si>
  <si>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</si>
  <si>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</si>
  <si>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</si>
  <si>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</si>
  <si>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</si>
  <si>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</si>
  <si>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</si>
  <si>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</si>
  <si>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</si>
  <si>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</si>
  <si>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</si>
  <si>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</si>
  <si>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</si>
  <si>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</si>
  <si>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</si>
  <si>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</si>
  <si>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</si>
  <si>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</si>
  <si>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</si>
  <si>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</si>
  <si>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</si>
  <si>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</si>
  <si>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</si>
  <si>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</si>
  <si>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</si>
  <si>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</si>
  <si>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</si>
  <si>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</si>
  <si>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</si>
  <si>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</si>
  <si>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</si>
  <si>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</si>
  <si>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</si>
  <si>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</si>
  <si>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</si>
  <si>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</si>
  <si>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</si>
  <si>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</si>
  <si>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</si>
  <si>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</si>
  <si>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</si>
  <si>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</si>
  <si>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</si>
  <si>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</si>
  <si>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</si>
  <si>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</si>
  <si>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</si>
  <si>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</si>
  <si>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</si>
  <si>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</si>
  <si>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</si>
  <si>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</si>
  <si>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</si>
  <si>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</si>
  <si>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</si>
  <si>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</si>
  <si>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</si>
  <si>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</si>
  <si>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</si>
  <si>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</si>
  <si>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</si>
  <si>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</si>
  <si>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</si>
  <si>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</si>
  <si>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</si>
  <si>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</si>
  <si>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</si>
  <si>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</si>
  <si>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</si>
  <si>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</si>
  <si>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</si>
  <si>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</si>
  <si>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</si>
  <si>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</si>
  <si>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</si>
  <si>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</si>
  <si>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</si>
  <si>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</si>
  <si>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</si>
  <si>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</si>
  <si>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</si>
  <si>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</si>
  <si>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</si>
  <si>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</si>
  <si>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</si>
  <si>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</si>
  <si>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</si>
  <si>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</si>
  <si>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</si>
  <si>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</si>
  <si>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</si>
  <si>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</si>
  <si>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</si>
  <si>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</si>
  <si>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</si>
  <si>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</si>
  <si>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</si>
  <si>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</si>
  <si>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</si>
  <si>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</si>
  <si>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</si>
  <si>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</si>
  <si>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</si>
  <si>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</si>
  <si>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</si>
  <si>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</si>
  <si>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</si>
  <si>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</si>
  <si>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</si>
  <si>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</si>
  <si>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</si>
  <si>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</si>
  <si>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</si>
  <si>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</si>
  <si>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</si>
  <si>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</si>
  <si>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</si>
  <si>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</si>
  <si>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</si>
  <si>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</si>
  <si>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</si>
  <si>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</si>
  <si>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</si>
  <si>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</si>
  <si>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</si>
  <si>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</si>
  <si>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</si>
  <si>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</si>
  <si>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</si>
  <si>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</si>
  <si>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</si>
  <si>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</si>
  <si>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</si>
  <si>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</si>
  <si>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</si>
  <si>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</si>
  <si>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</si>
  <si>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</si>
  <si>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</si>
  <si>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</si>
  <si>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</si>
  <si>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</si>
  <si>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</si>
  <si>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</si>
  <si>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</si>
  <si>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</si>
  <si>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</si>
  <si>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</si>
  <si>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</si>
  <si>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</si>
  <si>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</si>
  <si>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</si>
  <si>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H3.9</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</si>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</sst>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0205091-01-01-0067</v>
      </c>
      <c r="C2" s="323">
        <f>输机表!P2</f>
        <v>0</v>
      </c>
      <c r="D2" s="323" t="str">
        <f>输机表!U2&amp;输机表!Y2</f>
        <v>康正（容城）2024评字第1号-师庄村-1-3</v>
      </c>
      <c r="E2" s="323" t="str">
        <f>输机表!D2</f>
        <v>师淑匣</v>
      </c>
      <c r="F2" s="323" t="str">
        <f>输机表!F2</f>
        <v>容城县小里镇师庄村</v>
      </c>
      <c r="G2" s="323">
        <f ca="1">结果通知单!C12</f>
        <v>0</v>
      </c>
      <c r="H2" s="323"/>
      <c r="I2" s="323"/>
      <c r="J2" s="323">
        <f ca="1">结果通知单!G12</f>
        <v>0</v>
      </c>
      <c r="K2" s="323">
        <f ca="1">结果通知单!G41</f>
        <v>7910</v>
      </c>
      <c r="L2" s="323">
        <f ca="1">IF(J2+K2=结果通知单!C42,J2+K2,"请检查")</f>
        <v>7910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0" workbookViewId="0">
      <selection activeCell="G194" sqref="G194:H194"/>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报告编号：康正（容城）2024评字第1号-师庄村-1-3</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师淑匣</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1</v>
      </c>
      <c r="BE38" s="171">
        <f>IF(BJ38=0,0,IF(COUNTIF($BG38:$BG$107,BG38)&lt;2,1,0))</f>
        <v>1</v>
      </c>
      <c r="BF38" s="171">
        <v>1</v>
      </c>
      <c r="BG38" s="171" t="str">
        <f t="shared" ref="BG38:BG51" si="66">F186</f>
        <v>侧柏</v>
      </c>
      <c r="BH38" s="219">
        <f>ROUND(G186,2)</f>
        <v>3</v>
      </c>
      <c r="BI38" s="171" t="str">
        <f t="shared" ref="BI38:BI51" si="67">I186</f>
        <v>棵</v>
      </c>
      <c r="BJ38" s="171">
        <f t="shared" ref="BJ38:BJ51" si="68">L186</f>
        <v>360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2</v>
      </c>
      <c r="BI39" s="171" t="str">
        <f t="shared" si="67"/>
        <v>棵</v>
      </c>
      <c r="BJ39" s="171">
        <f ca="1" t="shared" si="68"/>
        <v>300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IF(BJ40=0,0,IF(COUNTIF($BG40:$BG$107,BG40)&lt;2,1,0))</f>
        <v>1</v>
      </c>
      <c r="BF40" s="171">
        <v>3</v>
      </c>
      <c r="BG40" s="171" t="str">
        <f t="shared" si="66"/>
        <v>国槐</v>
      </c>
      <c r="BH40" s="219">
        <f t="shared" si="69"/>
        <v>1</v>
      </c>
      <c r="BI40" s="171" t="str">
        <f t="shared" si="67"/>
        <v>棵</v>
      </c>
      <c r="BJ40" s="171">
        <f t="shared" si="68"/>
        <v>3600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果树</v>
      </c>
      <c r="BH41" s="219">
        <f t="shared" si="69"/>
        <v>6</v>
      </c>
      <c r="BI41" s="171" t="str">
        <f t="shared" si="67"/>
        <v>棵</v>
      </c>
      <c r="BJ41" s="171">
        <f ca="1" t="shared" si="68"/>
        <v>300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2</v>
      </c>
      <c r="BI42" s="171" t="str">
        <f t="shared" si="67"/>
        <v>棵</v>
      </c>
      <c r="BJ42" s="171">
        <f ca="1" t="shared" si="68"/>
        <v>1100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3</v>
      </c>
      <c r="BI43" s="171" t="str">
        <f t="shared" si="67"/>
        <v>棵</v>
      </c>
      <c r="BJ43" s="171">
        <f ca="1" t="shared" si="68"/>
        <v>750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1</v>
      </c>
      <c r="BI44" s="171" t="str">
        <f t="shared" si="67"/>
        <v>棵</v>
      </c>
      <c r="BJ44" s="171">
        <f ca="1" t="shared" si="68"/>
        <v>1150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4</v>
      </c>
      <c r="BE45" s="171">
        <f ca="1">IF(BJ45=0,0,IF(COUNTIF($BG45:$BG$107,BG45)&lt;2,1,0))</f>
        <v>1</v>
      </c>
      <c r="BF45" s="171">
        <v>8</v>
      </c>
      <c r="BG45" s="171" t="str">
        <f t="shared" si="66"/>
        <v>材树</v>
      </c>
      <c r="BH45" s="219">
        <f t="shared" si="69"/>
        <v>1</v>
      </c>
      <c r="BI45" s="171" t="str">
        <f t="shared" si="67"/>
        <v>棵</v>
      </c>
      <c r="BJ45" s="171">
        <f ca="1" t="shared" si="68"/>
        <v>350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侧柏</v>
      </c>
      <c r="EW46" s="58">
        <f ca="1">IF(EV46="","",SUMIF($BG$38:$BG$107,EV46,$BH$38:$BH$107))</f>
        <v>3</v>
      </c>
      <c r="EX46" s="58" t="str">
        <f ca="1">IFERROR(VLOOKUP(FE46,$BD$38:$BJ$92,6,0),"")</f>
        <v>棵</v>
      </c>
      <c r="EY46" s="59">
        <f ca="1">IF(EV46="","",SUMIF($BG$38:$BG$107,EV46,$BJ$38:$BJ$107))</f>
        <v>360</v>
      </c>
      <c r="EZ46" s="59" t="str">
        <f ca="1">IFERROR(VLOOKUP(FF46,$BD$38:$BJ$92,4,0),"")</f>
        <v>国槐</v>
      </c>
      <c r="FA46" s="58">
        <f ca="1">IF(EZ46="","",SUMIF($BG$38:$BG$107,EZ46,$BH$38:$BH$107))</f>
        <v>1</v>
      </c>
      <c r="FB46" s="58" t="str">
        <f ca="1">IFERROR(VLOOKUP(FF46,$BD$38:$BJ$92,6,0),"")</f>
        <v>棵</v>
      </c>
      <c r="FC46" s="59">
        <f ca="1">IF(EZ46="","",SUMIF($BG$38:$BG$107,EZ46,$BJ$38:$BJ$107))</f>
        <v>3600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果树</v>
      </c>
      <c r="EW47" s="58">
        <f ca="1">IF(EV47="","",SUMIF($BG$38:$BG$107,EV47,$BH$38:$BH$107))</f>
        <v>6</v>
      </c>
      <c r="EX47" s="58" t="str">
        <f ca="1">IFERROR(VLOOKUP(FE47,$BD$38:$BJ$92,6,0),"")</f>
        <v>棵</v>
      </c>
      <c r="EY47" s="59">
        <f ca="1">IF(EV47="","",SUMIF($BG$38:$BG$107,EV47,$BJ$38:$BJ$107))</f>
        <v>300</v>
      </c>
      <c r="EZ47" s="59" t="str">
        <f ca="1">IFERROR(VLOOKUP(FF47,$BD$38:$BJ$92,4,0),"")</f>
        <v>材树</v>
      </c>
      <c r="FA47" s="58">
        <f ca="1">IF(EZ47="","",SUMIF($BG$38:$BG$107,EZ47,$BH$38:$BH$107))</f>
        <v>9</v>
      </c>
      <c r="FB47" s="58" t="str">
        <f ca="1">IFERROR(VLOOKUP(FF47,$BD$38:$BJ$92,6,0),"")</f>
        <v>棵</v>
      </c>
      <c r="FC47" s="59">
        <f ca="1">IF(EZ47="","",SUMIF($BG$38:$BG$107,EZ47,$BJ$38:$BJ$107))</f>
        <v>3650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7910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7910</v>
      </c>
      <c r="EY72" s="61"/>
      <c r="EZ72" s="63" t="s">
        <v>1061</v>
      </c>
      <c r="FA72" s="64" t="str">
        <f ca="1">TEXT(EX72,"[DBnum2]")&amp;"元整"</f>
        <v>柒仟玖佰壹拾元整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报告编号：康正（容城）2024评字第1号-师庄村-1-3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师淑匣</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7910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柒仟玖佰壹拾元整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c r="D186" s="107"/>
      <c r="E186" s="292" t="s">
        <v>1114</v>
      </c>
      <c r="F186" s="108" t="s">
        <v>627</v>
      </c>
      <c r="G186" s="293">
        <v>3</v>
      </c>
      <c r="H186" s="294"/>
      <c r="I186" s="96" t="s">
        <v>385</v>
      </c>
      <c r="J186" s="108">
        <v>120</v>
      </c>
      <c r="K186" s="298">
        <v>1</v>
      </c>
      <c r="L186" s="108">
        <f>ROUND(IFERROR(ROUND(G186,2)*J186*K186,),0)</f>
        <v>360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389</v>
      </c>
      <c r="F187" s="108" t="str">
        <f t="shared" ref="F186:F213" si="141">D187</f>
        <v>材树</v>
      </c>
      <c r="G187" s="293">
        <v>2</v>
      </c>
      <c r="H187" s="294"/>
      <c r="I187" s="96" t="str">
        <f>IFERROR(IF(E187="",VLOOKUP(F187,价格表,2,0),(VLOOKUP(E187,IF({1,0},价格引用表!K:K,价格引用表!I:I),2,0))),"")</f>
        <v>棵</v>
      </c>
      <c r="J187" s="108">
        <f ca="1">IF(E187="",VLOOKUP(F187,价格表,5,0),VLOOKUP(E187,INDIRECT("价格引用表!K"&amp;MATCH(D187,价格引用表!H:H,0)&amp;":L1200"),2,0))</f>
        <v>150</v>
      </c>
      <c r="K187" s="298">
        <v>1</v>
      </c>
      <c r="L187" s="108">
        <f ca="1" t="shared" ref="L187:L218" si="142">ROUND(IFERROR(ROUND(G187,2)*J187*K187,),0)</f>
        <v>300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t="s">
        <v>667</v>
      </c>
      <c r="G188" s="293">
        <v>1</v>
      </c>
      <c r="H188" s="294"/>
      <c r="I188" s="96" t="s">
        <v>385</v>
      </c>
      <c r="J188" s="108">
        <v>3600</v>
      </c>
      <c r="K188" s="298">
        <v>1</v>
      </c>
      <c r="L188" s="108">
        <f t="shared" si="142"/>
        <v>3600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343</v>
      </c>
      <c r="E189" s="292" t="s">
        <v>403</v>
      </c>
      <c r="F189" s="108" t="str">
        <f t="shared" si="141"/>
        <v>果树</v>
      </c>
      <c r="G189" s="295">
        <v>6</v>
      </c>
      <c r="H189" s="296"/>
      <c r="I189" s="96" t="str">
        <f>IFERROR(IF(E189="",VLOOKUP(F189,价格表,2,0),(VLOOKUP(E189,IF({1,0},价格引用表!K:K,价格引用表!I:I),2,0))),"")</f>
        <v>棵</v>
      </c>
      <c r="J189" s="108">
        <f ca="1">IF(E189="",VLOOKUP(F189,价格表,5,0),VLOOKUP(E189,INDIRECT("价格引用表!K"&amp;MATCH(D189,价格引用表!H:H,0)&amp;":L1200"),2,0))</f>
        <v>50</v>
      </c>
      <c r="K189" s="298">
        <v>1</v>
      </c>
      <c r="L189" s="108">
        <f ca="1" t="shared" si="142"/>
        <v>300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393</v>
      </c>
      <c r="F190" s="108" t="str">
        <f t="shared" si="141"/>
        <v>材树</v>
      </c>
      <c r="G190" s="295">
        <v>2</v>
      </c>
      <c r="H190" s="296"/>
      <c r="I190" s="96" t="str">
        <f>IFERROR(IF(E190="",VLOOKUP(F190,价格表,2,0),(VLOOKUP(E190,IF({1,0},价格引用表!K:K,价格引用表!I:I),2,0))),"")</f>
        <v>棵</v>
      </c>
      <c r="J190" s="108">
        <f ca="1">IF(E190="",VLOOKUP(F190,价格表,5,0),VLOOKUP(E190,INDIRECT("价格引用表!K"&amp;MATCH(D190,价格引用表!H:H,0)&amp;":L1200"),2,0))</f>
        <v>550</v>
      </c>
      <c r="K190" s="298">
        <v>1</v>
      </c>
      <c r="L190" s="108">
        <f ca="1" t="shared" si="142"/>
        <v>1100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391</v>
      </c>
      <c r="F191" s="108" t="str">
        <f t="shared" si="141"/>
        <v>材树</v>
      </c>
      <c r="G191" s="295">
        <v>3</v>
      </c>
      <c r="H191" s="296"/>
      <c r="I191" s="96" t="str">
        <f>IFERROR(IF(E191="",VLOOKUP(F191,价格表,2,0),(VLOOKUP(E191,IF({1,0},价格引用表!K:K,价格引用表!I:I),2,0))),"")</f>
        <v>棵</v>
      </c>
      <c r="J191" s="108">
        <f ca="1">IF(E191="",VLOOKUP(F191,价格表,5,0),VLOOKUP(E191,INDIRECT("价格引用表!K"&amp;MATCH(D191,价格引用表!H:H,0)&amp;":L1200"),2,0))</f>
        <v>250</v>
      </c>
      <c r="K191" s="298">
        <v>1</v>
      </c>
      <c r="L191" s="108">
        <f ca="1" t="shared" si="142"/>
        <v>750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396</v>
      </c>
      <c r="F192" s="108" t="str">
        <f t="shared" si="141"/>
        <v>材树</v>
      </c>
      <c r="G192" s="295">
        <v>1</v>
      </c>
      <c r="H192" s="296"/>
      <c r="I192" s="96" t="str">
        <f>IFERROR(IF(E192="",VLOOKUP(F192,价格表,2,0),(VLOOKUP(E192,IF({1,0},价格引用表!K:K,价格引用表!I:I),2,0))),"")</f>
        <v>棵</v>
      </c>
      <c r="J192" s="108">
        <f ca="1">IF(E192="",VLOOKUP(F192,价格表,5,0),VLOOKUP(E192,INDIRECT("价格引用表!K"&amp;MATCH(D192,价格引用表!H:H,0)&amp;":L1200"),2,0))</f>
        <v>1150</v>
      </c>
      <c r="K192" s="298">
        <v>1</v>
      </c>
      <c r="L192" s="108">
        <f ca="1" t="shared" si="142"/>
        <v>1150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341</v>
      </c>
      <c r="E193" s="292" t="s">
        <v>392</v>
      </c>
      <c r="F193" s="108" t="str">
        <f t="shared" si="141"/>
        <v>材树</v>
      </c>
      <c r="G193" s="295">
        <v>1</v>
      </c>
      <c r="H193" s="296"/>
      <c r="I193" s="96" t="str">
        <f>IFERROR(IF(E193="",VLOOKUP(F193,价格表,2,0),(VLOOKUP(E193,IF({1,0},价格引用表!K:K,价格引用表!I:I),2,0))),"")</f>
        <v>棵</v>
      </c>
      <c r="J193" s="108">
        <f ca="1">IF(E193="",VLOOKUP(F193,价格表,5,0),VLOOKUP(E193,INDIRECT("价格引用表!K"&amp;MATCH(D193,价格引用表!H:H,0)&amp;":L1200"),2,0))</f>
        <v>350</v>
      </c>
      <c r="K193" s="298">
        <v>1</v>
      </c>
      <c r="L193" s="108">
        <f ca="1" t="shared" si="142"/>
        <v>350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7910</v>
      </c>
      <c r="W219" s="317"/>
      <c r="X219" s="136"/>
    </row>
    <row r="220" ht="42" customHeight="1" spans="1:24">
      <c r="A220" s="435" t="s">
        <v>1115</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1116</v>
      </c>
      <c r="S220" s="310"/>
      <c r="T220" s="310"/>
      <c r="U220" s="306">
        <f ca="1">V219</f>
        <v>7910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1 D30:D59 D62:D91 D94:D114 D117:D137 D140:D160 D163:D183 D191:D193 E192:E193 P30:P59 P62:P91 P94:P114 P117:P137 P140:P160 P163:P183 P186:Q218 D186:E190 D194: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8 C189:C193 C194: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H7" sqref="H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0205091-01-01-0067</v>
      </c>
      <c r="C3" s="36"/>
      <c r="D3" s="36"/>
      <c r="E3" s="37" t="str">
        <f>输机表!U2&amp;输机表!Y2</f>
        <v>康正（容城）2024评字第1号-师庄村-1-3</v>
      </c>
      <c r="F3" s="37"/>
      <c r="G3" s="37"/>
      <c r="H3" s="37"/>
    </row>
    <row r="4" ht="16.5" customHeight="1" spans="1:8">
      <c r="A4" s="38" t="s">
        <v>1041</v>
      </c>
      <c r="B4" s="39" t="str">
        <f>输机表!D2</f>
        <v>师淑匣</v>
      </c>
      <c r="C4" s="40"/>
      <c r="D4" s="41" t="s">
        <v>1042</v>
      </c>
      <c r="E4" s="42"/>
      <c r="F4" s="39" t="str">
        <f>输机表!F2</f>
        <v>容城县小里镇师庄村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侧柏</v>
      </c>
      <c r="B15" s="58">
        <f ca="1" t="shared" ref="B15:B41" si="3">IF(A15="","",SUMIF(附属物名称,A15,附属物数量))</f>
        <v>3</v>
      </c>
      <c r="C15" s="58" t="str">
        <f ca="1" t="shared" ref="C15:C26" si="4">IFERROR(VLOOKUP(K15,附属物位置,6,0),"")</f>
        <v>棵</v>
      </c>
      <c r="D15" s="59">
        <f ca="1" t="shared" ref="D15:D26" si="5">IF(A15="","",SUMIF(附属物名称,A15,附属物金额))</f>
        <v>360</v>
      </c>
      <c r="E15" s="59" t="str">
        <f ca="1" t="shared" ref="E15:E26" si="6">IFERROR(VLOOKUP(L15,附属物位置,4,0),"")</f>
        <v>国槐</v>
      </c>
      <c r="F15" s="58">
        <f ca="1" t="shared" ref="F15:F40" si="7">IF(E15="","",SUMIF(附属物名称,E15,附属物数量))</f>
        <v>1</v>
      </c>
      <c r="G15" s="58" t="str">
        <f ca="1" t="shared" ref="G15:G26" si="8">IFERROR(VLOOKUP(L15,附属物位置,6,0),"")</f>
        <v>棵</v>
      </c>
      <c r="H15" s="59">
        <f ca="1" t="shared" ref="H15:H26" si="9">IF(E15="","",SUMIF(附属物名称,E15,附属物金额))</f>
        <v>3600</v>
      </c>
      <c r="K15" s="77">
        <v>1</v>
      </c>
      <c r="L15" s="77">
        <v>2</v>
      </c>
      <c r="M15" s="76"/>
    </row>
    <row r="16" ht="17.25" customHeight="1" spans="1:13">
      <c r="A16" s="58" t="str">
        <f ca="1" t="shared" si="2"/>
        <v>果树</v>
      </c>
      <c r="B16" s="58">
        <f ca="1" t="shared" si="3"/>
        <v>6</v>
      </c>
      <c r="C16" s="58" t="str">
        <f ca="1" t="shared" si="4"/>
        <v>棵</v>
      </c>
      <c r="D16" s="59">
        <f ca="1" t="shared" si="5"/>
        <v>300</v>
      </c>
      <c r="E16" s="59" t="str">
        <f ca="1" t="shared" si="6"/>
        <v>材树</v>
      </c>
      <c r="F16" s="58">
        <f ca="1" t="shared" si="7"/>
        <v>9</v>
      </c>
      <c r="G16" s="58" t="str">
        <f ca="1" t="shared" si="8"/>
        <v>棵</v>
      </c>
      <c r="H16" s="59">
        <f ca="1" t="shared" si="9"/>
        <v>3650</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7910</v>
      </c>
      <c r="H41" s="61"/>
      <c r="K41" s="77">
        <v>53</v>
      </c>
      <c r="M41" s="76"/>
    </row>
    <row r="42" ht="17.25" customHeight="1" spans="1:8">
      <c r="A42" s="60" t="s">
        <v>1060</v>
      </c>
      <c r="B42" s="61"/>
      <c r="C42" s="62">
        <f ca="1">G41+G12</f>
        <v>7910</v>
      </c>
      <c r="D42" s="61"/>
      <c r="E42" s="63" t="s">
        <v>1061</v>
      </c>
      <c r="F42" s="64" t="str">
        <f ca="1">TEXT(C42,"[DBnum2]")&amp;"元整"</f>
        <v>柒仟玖佰壹拾元整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康正（容城）2024评字第1号-师庄村-1-3</v>
      </c>
      <c r="B2" s="2"/>
      <c r="C2" s="2"/>
      <c r="D2" s="2"/>
      <c r="E2" s="2"/>
      <c r="F2" s="2"/>
      <c r="G2" s="2"/>
      <c r="H2" s="2"/>
      <c r="I2" s="2"/>
      <c r="J2" s="2"/>
      <c r="K2" s="2"/>
      <c r="L2" s="2"/>
      <c r="M2" s="2"/>
      <c r="N2" s="2"/>
      <c r="O2" s="2"/>
      <c r="P2" s="2"/>
      <c r="Q2" s="2"/>
    </row>
    <row r="3" spans="1:17">
      <c r="A3" s="3" t="s">
        <v>1066</v>
      </c>
      <c r="B3" s="3"/>
      <c r="C3" s="3"/>
      <c r="D3" s="3"/>
      <c r="E3" s="4" t="str">
        <f>输机表!AB2</f>
        <v>萍河右堤工程（二期）项目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1133</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师淑匣</v>
      </c>
      <c r="E9" s="9"/>
      <c r="F9" s="9"/>
      <c r="G9" s="9"/>
      <c r="H9" s="9"/>
      <c r="I9" s="9"/>
      <c r="J9" s="9"/>
      <c r="K9" s="9"/>
      <c r="L9" s="9"/>
      <c r="M9" s="9"/>
      <c r="N9" s="9"/>
      <c r="O9" s="9"/>
      <c r="P9" s="9"/>
      <c r="Q9" s="9"/>
    </row>
    <row r="10" spans="1:17">
      <c r="A10" s="9" t="s">
        <v>1074</v>
      </c>
      <c r="B10" s="9"/>
      <c r="C10" s="9"/>
      <c r="D10" s="9" t="str">
        <f>结果通知单!F4</f>
        <v>容城县小里镇师庄村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2024年2月14日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7910</v>
      </c>
      <c r="H26" s="15"/>
      <c r="I26" s="15"/>
      <c r="J26" s="15"/>
      <c r="K26" s="15"/>
      <c r="L26" s="15"/>
      <c r="M26" s="15"/>
      <c r="N26" s="15"/>
      <c r="O26" s="15"/>
      <c r="P26" s="15"/>
      <c r="Q26" s="15"/>
    </row>
    <row r="27" spans="1:17">
      <c r="A27" s="9" t="s">
        <v>1093</v>
      </c>
      <c r="B27" s="9"/>
      <c r="C27" s="9"/>
      <c r="D27" s="9" t="str">
        <f ca="1">结果通知单!F42</f>
        <v>柒仟玖佰壹拾元整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1134</v>
      </c>
      <c r="F29" s="17"/>
      <c r="G29" s="17" t="s">
        <v>1096</v>
      </c>
      <c r="H29" s="18">
        <v>1120100036</v>
      </c>
      <c r="I29" s="18"/>
      <c r="J29" s="18"/>
      <c r="K29" s="17" t="s">
        <v>1097</v>
      </c>
      <c r="L29" s="17"/>
      <c r="M29" s="17"/>
      <c r="N29" s="17"/>
      <c r="O29" s="17"/>
      <c r="P29" s="28">
        <f>I32</f>
        <v>45356</v>
      </c>
      <c r="Q29" s="28"/>
    </row>
    <row r="30" ht="34.5" customHeight="1" spans="1:17">
      <c r="A30" s="8"/>
      <c r="B30" s="17" t="s">
        <v>1095</v>
      </c>
      <c r="C30" s="17"/>
      <c r="D30" s="17"/>
      <c r="E30" s="17" t="s">
        <v>1135</v>
      </c>
      <c r="F30" s="17"/>
      <c r="G30" s="17" t="s">
        <v>1096</v>
      </c>
      <c r="H30" s="18">
        <v>1120210057</v>
      </c>
      <c r="I30" s="18"/>
      <c r="J30" s="18"/>
      <c r="K30" s="17" t="s">
        <v>1097</v>
      </c>
      <c r="L30" s="17"/>
      <c r="M30" s="17"/>
      <c r="N30" s="17"/>
      <c r="O30" s="17"/>
      <c r="P30" s="28">
        <f>I32</f>
        <v>45356</v>
      </c>
      <c r="Q30" s="28"/>
    </row>
    <row r="31" spans="1:17">
      <c r="A31" s="3" t="s">
        <v>1099</v>
      </c>
      <c r="B31" s="3"/>
      <c r="C31" s="3"/>
      <c r="D31" s="3"/>
      <c r="E31" s="19">
        <f>输机表!DN2</f>
        <v>45342</v>
      </c>
      <c r="F31" s="19"/>
      <c r="G31" s="19"/>
      <c r="H31" s="20"/>
      <c r="I31" s="19"/>
      <c r="J31" s="19"/>
      <c r="K31" s="19"/>
      <c r="L31" s="19"/>
      <c r="M31" s="20"/>
      <c r="N31" s="20"/>
      <c r="O31" s="20"/>
      <c r="P31" s="20"/>
      <c r="Q31" s="20"/>
    </row>
    <row r="32" spans="1:17">
      <c r="A32" s="3" t="s">
        <v>1100</v>
      </c>
      <c r="B32" s="3"/>
      <c r="C32" s="3"/>
      <c r="D32" s="3"/>
      <c r="E32" s="21">
        <f>E31</f>
        <v>45342</v>
      </c>
      <c r="F32" s="21"/>
      <c r="G32" s="21"/>
      <c r="H32" s="22" t="s">
        <v>1136</v>
      </c>
      <c r="I32" s="21">
        <f>E32+14</f>
        <v>45356</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22455</cp:lastModifiedBy>
  <dcterms:created xsi:type="dcterms:W3CDTF">2011-06-02T04:06:00Z</dcterms:created>
  <cp:lastPrinted>2020-11-01T03:15:00Z</cp:lastPrinted>
  <dcterms:modified xsi:type="dcterms:W3CDTF">2024-02-26T03:27:16Z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87BEA3BE97FD4102BAAAE8D13B834951_13</vt:lpwstr>
  </property>
</Properties>
</file>