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<sst xmlns="http://schemas.openxmlformats.org/spreadsheetml/2006/main" count="5806" uniqueCount="1143">
  <si>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</si>
  <si>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</si>
  <si>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</si>
  <si>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</si>
  <si>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</si>
  <si>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</si>
  <si>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</si>
  <si>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</si>
  <si>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</si>
  <si>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</si>
  <si>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</si>
  <si>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</si>
  <si>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</si>
  <si>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</si>
  <si>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</si>
  <si>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</si>
  <si>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</si>
  <si>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</si>
  <si>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</si>
  <si>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</si>
  <si>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</si>
  <si>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</si>
  <si>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</si>
  <si>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</si>
  <si>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</si>
  <si>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</si>
  <si>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</si>
  <si>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</si>
  <si>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</si>
  <si>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</si>
  <si>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</si>
  <si>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</si>
  <si>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</si>
  <si>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</si>
  <si>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</si>
  <si>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</si>
  <si>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</si>
  <si>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</si>
  <si>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</si>
  <si>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</si>
  <si>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</si>
  <si>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</si>
  <si>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</si>
  <si>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</si>
  <si>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</si>
  <si>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</si>
  <si>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</si>
  <si>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</si>
  <si>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</si>
  <si>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</si>
  <si>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</si>
  <si>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</si>
  <si>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</si>
  <si>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</si>
  <si>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</si>
  <si>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</si>
  <si>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</si>
  <si>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</si>
  <si>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</si>
  <si>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</si>
  <si>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</si>
  <si>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</si>
  <si>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</si>
  <si>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</si>
  <si>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</si>
  <si>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</si>
  <si>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</si>
  <si>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</si>
  <si>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</si>
  <si>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</si>
  <si>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</si>
  <si>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</si>
  <si>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</si>
  <si>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</si>
  <si>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</si>
  <si>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</si>
  <si>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</si>
  <si>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</si>
  <si>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</si>
  <si>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</si>
  <si>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</si>
  <si>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</si>
  <si>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</si>
  <si>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</si>
  <si>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</si>
  <si>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</si>
  <si>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</si>
  <si>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</si>
  <si>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</si>
  <si>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</si>
  <si>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</si>
  <si>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</si>
  <si>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</si>
  <si>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</si>
  <si>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</si>
  <si>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</si>
  <si>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</si>
  <si>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</si>
  <si>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</si>
  <si>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</si>
  <si>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</si>
  <si>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</si>
  <si>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</si>
  <si>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</si>
  <si>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</si>
  <si>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</si>
  <si>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</si>
  <si>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</si>
  <si>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</si>
  <si>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</si>
  <si>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</si>
  <si>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</si>
  <si>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</si>
  <si>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</si>
  <si>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</si>
  <si>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</si>
  <si>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</si>
  <si>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</si>
  <si>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</si>
  <si>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</si>
  <si>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</si>
  <si>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</si>
  <si>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</si>
  <si>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</si>
  <si>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</si>
  <si>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</si>
  <si>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</si>
  <si>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</si>
  <si>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</si>
  <si>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</si>
  <si>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</si>
  <si>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</si>
  <si>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</si>
  <si>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</si>
  <si>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</si>
  <si>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</si>
  <si>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</si>
  <si>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</si>
  <si>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</si>
  <si>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</si>
  <si>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</si>
  <si>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</si>
  <si>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</si>
  <si>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</si>
  <si>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</si>
  <si>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</si>
  <si>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</si>
  <si>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</si>
  <si>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</si>
  <si>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</si>
  <si>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</si>
  <si>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</si>
  <si>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</si>
  <si>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</si>
  <si>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</si>
  <si>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</si>
  <si>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</si>
  <si>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</si>
  <si>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</si>
  <si>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</si>
  <si>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</si>
  <si>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</si>
  <si>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</si>
  <si>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</si>
  <si>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</si>
  <si>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</si>
  <si>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</si>
  <si>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</si>
  <si>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</si>
  <si>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</si>
  <si>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</si>
  <si>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</si>
  <si>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</si>
  <si>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</si>
  <si>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</si>
  <si>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</si>
  <si>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</si>
  <si>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</si>
  <si>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</si>
  <si>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</si>
  <si>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</si>
  <si>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</si>
  <si>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</si>
  <si>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</si>
  <si>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</si>
  <si>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</si>
  <si>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</si>
  <si>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</si>
  <si>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</si>
  <si>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</si>
  <si>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</si>
  <si>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</si>
  <si>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</si>
  <si>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</si>
  <si>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</si>
  <si>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</si>
  <si>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</si>
  <si>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</si>
  <si>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</si>
  <si>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</si>
  <si>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</si>
  <si>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</si>
  <si>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</si>
  <si>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</si>
  <si>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</si>
  <si>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</si>
  <si>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</si>
  <si>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</si>
  <si>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</si>
  <si>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</si>
  <si>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</si>
  <si>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</si>
  <si>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</si>
  <si>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</si>
  <si>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</si>
  <si>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</si>
  <si>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</si>
  <si>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</si>
  <si>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</si>
  <si>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</si>
  <si>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</si>
  <si>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</si>
  <si>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</si>
  <si>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</si>
  <si>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</si>
  <si>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</si>
  <si>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</si>
  <si>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</si>
  <si>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</si>
  <si>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</si>
  <si>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</si>
  <si>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</si>
  <si>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</si>
  <si>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</si>
  <si>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</si>
  <si>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</si>
  <si>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</si>
  <si>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</si>
  <si>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</si>
  <si>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</si>
  <si>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</si>
  <si>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</si>
  <si>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</si>
  <si>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</si>
  <si>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</si>
  <si>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</si>
  <si>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</si>
  <si>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</si>
  <si>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</si>
  <si>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</si>
  <si>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</si>
  <si>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</si>
  <si>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</si>
  <si>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</si>
  <si>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</si>
  <si>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</si>
  <si>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</si>
  <si>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</si>
  <si>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</si>
  <si>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</si>
  <si>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</si>
  <si>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</si>
  <si>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</si>
  <si>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</si>
  <si>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</si>
  <si>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</si>
  <si>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</si>
  <si>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</si>
  <si>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</si>
  <si>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</si>
  <si>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</si>
  <si>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</si>
  <si>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</si>
  <si>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</si>
  <si>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</si>
  <si>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</si>
  <si>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</si>
  <si>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</si>
  <si>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</si>
  <si>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</si>
  <si>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</si>
  <si>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</si>
  <si>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</si>
  <si>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</si>
  <si>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</si>
  <si>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</si>
  <si>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</si>
  <si>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</si>
  <si>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</si>
  <si>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</si>
  <si>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</si>
  <si>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</si>
  <si>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</si>
  <si>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</si>
  <si>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</si>
  <si>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</si>
  <si>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</si>
  <si>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</si>
  <si>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</si>
  <si>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</si>
  <si>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</si>
  <si>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</si>
  <si>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</si>
  <si>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</si>
  <si>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</si>
  <si>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</si>
  <si>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</si>
  <si>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</si>
  <si>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</si>
  <si>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</si>
  <si>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</si>
  <si>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</si>
  <si>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</si>
  <si>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</si>
  <si>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</si>
  <si>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</si>
  <si>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</si>
  <si>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</si>
  <si>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</si>
  <si>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</si>
  <si>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</si>
  <si>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</si>
  <si>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</si>
  <si>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</si>
  <si>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</si>
  <si>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</si>
  <si>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</si>
  <si>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</si>
  <si>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</si>
  <si>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</si>
  <si>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</si>
  <si>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</si>
  <si>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</si>
  <si>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</si>
  <si>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</si>
  <si>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</si>
  <si>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</si>
  <si>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</si>
  <si>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</si>
  <si>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</si>
  <si>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</si>
  <si>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</si>
  <si>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</si>
  <si>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</si>
  <si>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</si>
  <si>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</si>
  <si>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</si>
  <si>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</si>
  <si>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</si>
  <si>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</si>
  <si>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</si>
  <si>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</si>
  <si>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</si>
  <si>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</si>
  <si>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</si>
  <si>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</si>
  <si>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</si>
  <si>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</si>
  <si>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</si>
  <si>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</si>
  <si>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</si>
  <si>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</si>
  <si>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</si>
  <si>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</si>
  <si>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</si>
  <si>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</si>
  <si>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</si>
  <si>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</si>
  <si>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</si>
  <si>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</si>
  <si>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</si>
  <si>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</si>
  <si>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</si>
  <si>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</si>
  <si>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</si>
  <si>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</si>
  <si>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</si>
  <si>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</si>
  <si>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</si>
  <si>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</si>
  <si>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</si>
  <si>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</si>
  <si>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</si>
  <si>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</si>
  <si>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</si>
  <si>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</si>
  <si>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</si>
  <si>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</si>
  <si>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</si>
  <si>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</si>
  <si>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</si>
  <si>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</si>
  <si>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</si>
  <si>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</si>
  <si>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</si>
  <si>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</si>
  <si>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</si>
  <si>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</si>
  <si>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</si>
  <si>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</si>
  <si>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</si>
  <si>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</si>
  <si>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</si>
  <si>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</si>
  <si>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</si>
  <si>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</si>
  <si>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</si>
  <si>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</si>
  <si>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</si>
  <si>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</si>
  <si>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</si>
  <si>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</si>
  <si>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</si>
  <si>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</si>
  <si>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</si>
  <si>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</si>
  <si>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</si>
  <si>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</si>
  <si>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</si>
  <si>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</si>
  <si>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</si>
  <si>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</si>
  <si>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</si>
  <si>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</si>
  <si>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</si>
  <si>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</si>
  <si>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</si>
  <si>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</si>
  <si>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</si>
  <si>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</si>
  <si>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</si>
  <si>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</si>
  <si>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</si>
  <si>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</si>
  <si>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</si>
  <si>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</si>
  <si>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</si>
  <si>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</si>
  <si>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</si>
  <si>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</si>
  <si>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</si>
  <si>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</si>
  <si>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</si>
  <si>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</si>
  <si>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</si>
  <si>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</si>
  <si>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</si>
  <si>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</si>
  <si>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</si>
  <si>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</si>
  <si>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</si>
  <si>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</si>
  <si>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</si>
  <si>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</si>
  <si>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</si>
  <si>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</si>
  <si>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</si>
  <si>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</si>
  <si>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</si>
  <si>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</si>
  <si>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</si>
  <si>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</si>
  <si>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</si>
  <si>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</si>
  <si>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</si>
  <si>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</si>
  <si>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</si>
  <si>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</si>
  <si>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</si>
  <si>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</si>
  <si>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</si>
  <si>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</si>
  <si>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</si>
  <si>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</si>
  <si>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</si>
  <si>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</si>
  <si>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</si>
  <si>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</si>
  <si>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</si>
  <si>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</si>
  <si>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</si>
  <si>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</si>
  <si>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</si>
  <si>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</si>
  <si>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</si>
  <si>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</si>
  <si>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</si>
  <si>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</si>
  <si>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</si>
  <si>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</si>
  <si>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</si>
  <si>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</si>
  <si>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</si>
  <si>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</si>
  <si>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</si>
  <si>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</si>
  <si>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</si>
  <si>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</si>
  <si>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</si>
  <si>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</si>
  <si>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</si>
  <si>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</si>
  <si>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</si>
  <si>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</si>
  <si>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</si>
  <si>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</si>
  <si>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</si>
  <si>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</si>
  <si>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</si>
  <si>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</si>
  <si>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</si>
  <si>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</si>
  <si>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</si>
  <si>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</si>
  <si>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</si>
  <si>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</si>
  <si>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</si>
  <si>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</si>
  <si>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</si>
  <si>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</si>
  <si>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</si>
  <si>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</si>
  <si>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</si>
  <si>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</si>
  <si>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</si>
  <si>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</si>
  <si>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</si>
  <si>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</si>
  <si>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</si>
  <si>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</si>
  <si>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</si>
  <si>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</si>
  <si>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</si>
  <si>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</si>
  <si>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</si>
  <si>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</si>
  <si>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</si>
  <si>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</si>
  <si>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</si>
  <si>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</si>
  <si>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</si>
  <si>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</si>
  <si>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</si>
  <si>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</si>
  <si>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</si>
  <si>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</si>
  <si>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</si>
  <si>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</si>
  <si>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</si>
  <si>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</si>
  <si>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</si>
  <si>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</si>
  <si>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</si>
  <si>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</si>
  <si>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</si>
  <si>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</si>
  <si>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</si>
  <si>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</si>
  <si>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</si>
  <si>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</si>
  <si>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</si>
  <si>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</si>
  <si>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</si>
  <si>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</si>
  <si>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</si>
  <si>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</si>
  <si>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</si>
  <si>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</si>
  <si>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</si>
  <si>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</si>
  <si>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</si>
  <si>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</si>
  <si>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</si>
  <si>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</si>
  <si>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</si>
  <si>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</si>
  <si>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</si>
  <si>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</si>
  <si>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</si>
  <si>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</si>
  <si>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</si>
  <si>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</si>
  <si>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</si>
  <si>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</si>
  <si>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</si>
  <si>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</si>
  <si>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</si>
  <si>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</si>
  <si>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</si>
  <si>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</si>
  <si>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</si>
  <si>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</si>
  <si>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</si>
  <si>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</si>
  <si>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</si>
  <si>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</si>
  <si>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</si>
  <si>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</si>
  <si>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</si>
  <si>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</si>
  <si>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</si>
  <si>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</si>
  <si>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</si>
  <si>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</si>
  <si>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</si>
  <si>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</si>
  <si>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</si>
  <si>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</si>
  <si>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</si>
  <si>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</si>
  <si>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</si>
  <si>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</si>
  <si>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</si>
  <si>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</si>
  <si>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</si>
  <si>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</si>
  <si>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</si>
  <si>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</si>
  <si>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</si>
  <si>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</si>
  <si>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</si>
  <si>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</si>
  <si>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</si>
  <si>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</si>
  <si>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</si>
  <si>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</si>
  <si>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</si>
  <si>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</si>
  <si>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</si>
  <si>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</si>
  <si>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</si>
  <si>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</si>
  <si>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</si>
  <si>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</si>
  <si>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</si>
  <si>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</si>
  <si>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</si>
  <si>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</si>
  <si>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</si>
  <si>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</si>
  <si>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</si>
  <si>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</si>
  <si>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</si>
  <si>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</si>
  <si>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</si>
  <si>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</si>
  <si>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</si>
  <si>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</si>
  <si>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</si>
  <si>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</si>
  <si>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</si>
  <si>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</si>
  <si>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</si>
  <si>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</si>
  <si>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</si>
  <si>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</si>
  <si>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</si>
  <si>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</si>
  <si>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</si>
  <si>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</si>
  <si>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</si>
  <si>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</si>
  <si>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</si>
  <si>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</si>
  <si>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</si>
  <si>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</si>
  <si>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</si>
  <si>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</si>
  <si>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</si>
  <si>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</si>
  <si>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</si>
  <si>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</si>
  <si>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</si>
  <si>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</si>
  <si>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</si>
  <si>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</si>
  <si>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</si>
  <si>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</si>
  <si>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</si>
  <si>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</si>
  <si>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</si>
  <si>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</si>
  <si>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</si>
  <si>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</si>
  <si>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</si>
  <si>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</si>
  <si>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</si>
  <si>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</si>
  <si>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</si>
  <si>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</si>
  <si>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</si>
  <si>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</si>
  <si>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</si>
  <si>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</si>
  <si>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</si>
  <si>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</si>
  <si>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</si>
  <si>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</si>
  <si>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</si>
  <si>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</si>
  <si>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</si>
  <si>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</si>
  <si>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</si>
  <si>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</si>
  <si>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</si>
  <si>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</si>
  <si>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</si>
  <si>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</si>
  <si>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</si>
  <si>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</si>
  <si>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</si>
  <si>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</si>
  <si>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</si>
  <si>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</si>
  <si>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</si>
  <si>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</si>
  <si>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</si>
  <si>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</si>
  <si>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</si>
  <si>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</si>
  <si>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</si>
  <si>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</si>
  <si>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</si>
  <si>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</si>
  <si>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</si>
  <si>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</si>
  <si>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</si>
  <si>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</si>
  <si>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</si>
  <si>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</si>
  <si>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</si>
  <si>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</si>
  <si>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</si>
  <si>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</si>
  <si>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</si>
  <si>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</si>
  <si>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</si>
  <si>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</si>
  <si>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</si>
  <si>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</si>
  <si>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</si>
  <si>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</si>
  <si>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</si>
  <si>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</si>
  <si>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</si>
  <si>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</si>
  <si>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</si>
  <si>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</si>
  <si>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</si>
  <si>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</si>
  <si>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</si>
  <si>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</si>
  <si>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</si>
  <si>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</si>
  <si>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</si>
  <si>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</si>
  <si>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</si>
  <si>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</si>
  <si>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</si>
  <si>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</si>
  <si>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</si>
  <si>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</si>
  <si>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</si>
  <si>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</si>
  <si>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</si>
  <si>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</si>
  <si>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</si>
  <si>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</si>
  <si>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</si>
  <si>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</si>
  <si>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</si>
  <si>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</si>
  <si>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</si>
  <si>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</si>
  <si>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</si>
  <si>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</si>
  <si>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</si>
  <si>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</si>
  <si>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</si>
  <si>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</si>
  <si>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</si>
  <si>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</si>
  <si>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</si>
  <si>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</si>
  <si>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</si>
  <si>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</si>
  <si>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</si>
  <si>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</si>
  <si>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</si>
  <si>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</si>
  <si>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</si>
  <si>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</si>
  <si>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</si>
  <si>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</si>
  <si>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</si>
  <si>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</si>
  <si>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</si>
  <si>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</si>
  <si>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</si>
  <si>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</si>
  <si>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</si>
  <si>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</si>
  <si>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</si>
  <si>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</si>
  <si>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</si>
  <si>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</si>
  <si>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</si>
  <si>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</si>
  <si>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</si>
  <si>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</si>
  <si>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</si>
  <si>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</si>
  <si>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</si>
  <si>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</si>
  <si>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</si>
  <si>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</si>
  <si>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</si>
  <si>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</si>
  <si>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</si>
  <si>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</si>
  <si>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</si>
  <si>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</si>
  <si>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</si>
  <si>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</si>
  <si>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</si>
  <si>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</si>
  <si>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</si>
  <si>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</si>
  <si>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</si>
  <si>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</si>
  <si>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</si>
  <si>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</si>
  <si>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</si>
  <si>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</si>
  <si>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</si>
  <si>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</si>
  <si>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</si>
  <si>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</si>
  <si>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</si>
  <si>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</si>
  <si>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</si>
  <si>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</si>
  <si>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</si>
  <si>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</si>
  <si>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</si>
  <si>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</si>
  <si>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</si>
  <si>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</si>
  <si>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</si>
  <si>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</si>
  <si>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</si>
  <si>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</si>
  <si>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</si>
  <si>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</si>
  <si>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</si>
  <si>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</si>
  <si>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</si>
  <si>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</si>
  <si>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</si>
  <si>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</si>
  <si>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邵东辉</t>
  </si>
  <si>
    <t>坐落：</t>
  </si>
  <si>
    <t>容城县小里镇河北庄村</t>
  </si>
  <si>
    <t>调查编号：</t>
  </si>
  <si>
    <t>0205090-01-01-0001</t>
  </si>
  <si>
    <t>价值时点：</t>
  </si>
  <si>
    <t>2024年2月14日</t>
  </si>
  <si>
    <t>报告编号：</t>
  </si>
  <si>
    <t>康正（容城）2024评字第1号-河北庄村-</t>
  </si>
  <si>
    <t>1-1</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</si>
  <si>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</si>
  <si>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</si>
  <si>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</si>
  <si>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</si>
  <si>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</si>
  <si>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</si>
  <si>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</si>
  <si>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</si>
  <si>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</si>
  <si>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</si>
  <si>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</si>
  <si>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</si>
  <si>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</si>
  <si>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</si>
  <si>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</si>
  <si>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</si>
  <si>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</si>
  <si>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</si>
  <si>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</si>
  <si>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</si>
  <si>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</si>
  <si>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</si>
  <si>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</si>
  <si>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</si>
  <si>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</si>
  <si>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</si>
  <si>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</si>
  <si>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</si>
  <si>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</si>
  <si>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</si>
  <si>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</si>
  <si>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</si>
  <si>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</si>
  <si>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</si>
  <si>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</si>
  <si>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</si>
  <si>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</si>
  <si>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</si>
  <si>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</si>
  <si>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</si>
  <si>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</si>
  <si>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</si>
  <si>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</si>
  <si>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</si>
  <si>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</si>
  <si>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</si>
  <si>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</si>
  <si>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</si>
  <si>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</si>
  <si>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</si>
  <si>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</si>
  <si>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</si>
  <si>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</si>
  <si>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</si>
  <si>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</si>
  <si>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</si>
  <si>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</si>
  <si>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</si>
  <si>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</si>
  <si>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</si>
  <si>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</si>
  <si>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</si>
  <si>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</si>
  <si>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</si>
  <si>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</si>
  <si>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</si>
  <si>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</si>
  <si>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</si>
  <si>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</si>
  <si>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</si>
  <si>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</si>
  <si>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</si>
  <si>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</si>
  <si>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</si>
  <si>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</si>
  <si>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</si>
  <si>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</si>
  <si>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</si>
  <si>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</si>
  <si>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</si>
  <si>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</si>
  <si>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</si>
  <si>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</si>
  <si>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</si>
  <si>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</si>
  <si>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</si>
  <si>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</si>
  <si>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</si>
  <si>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</si>
  <si>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</si>
  <si>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</si>
  <si>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</si>
  <si>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</si>
  <si>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</si>
  <si>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</si>
  <si>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</si>
  <si>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</si>
  <si>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</si>
  <si>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</si>
  <si>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</si>
  <si>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</si>
  <si>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</si>
  <si>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</si>
  <si>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</si>
  <si>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</si>
  <si>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</si>
  <si>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</si>
  <si>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</si>
  <si>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</si>
  <si>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</si>
  <si>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</si>
  <si>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</si>
  <si>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</si>
  <si>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</si>
  <si>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</si>
  <si>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</si>
  <si>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</si>
  <si>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</si>
  <si>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</si>
  <si>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</si>
  <si>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</si>
  <si>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</si>
  <si>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</si>
  <si>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</si>
  <si>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</si>
  <si>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</si>
  <si>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</si>
  <si>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</si>
  <si>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</si>
  <si>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</si>
  <si>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</si>
  <si>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</si>
  <si>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</si>
  <si>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</si>
  <si>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</si>
  <si>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</si>
  <si>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</si>
  <si>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</si>
  <si>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</si>
  <si>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</si>
  <si>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</si>
  <si>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</si>
  <si>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</si>
  <si>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</si>
  <si>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</si>
  <si>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</si>
  <si>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</si>
  <si>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S1</t>
  </si>
  <si>
    <t>砖木三等</t>
  </si>
  <si>
    <t>砖混二等</t>
  </si>
  <si>
    <t>长边1面</t>
  </si>
  <si>
    <t>砖混三等</t>
  </si>
  <si>
    <t>长边2面</t>
  </si>
  <si>
    <t>房屋3修正值</t>
  </si>
  <si>
    <t>S2</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</si>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</sst>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0205090-01-01-0001</v>
      </c>
      <c r="C2" s="323">
        <f>输机表!P2</f>
        <v>0</v>
      </c>
      <c r="D2" s="323" t="str">
        <f>输机表!U2&amp;输机表!Y2</f>
        <v>康正（容城）2024评字第1号-河北庄村-1-1</v>
      </c>
      <c r="E2" s="323" t="str">
        <f>输机表!D2</f>
        <v>邵东辉</v>
      </c>
      <c r="F2" s="323" t="str">
        <f>输机表!F2</f>
        <v>容城县小里镇河北庄村</v>
      </c>
      <c r="G2" s="323">
        <f ca="1">结果通知单!C12</f>
        <v>205.55</v>
      </c>
      <c r="H2" s="323"/>
      <c r="I2" s="323"/>
      <c r="J2" s="323">
        <f ca="1">结果通知单!G12</f>
        <v>118329</v>
      </c>
      <c r="K2" s="323">
        <f ca="1">结果通知单!G41</f>
        <v>203488</v>
      </c>
      <c r="L2" s="323">
        <f ca="1">IF(J2+K2=结果通知单!C42,J2+K2,"请检查")</f>
        <v>321817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9" workbookViewId="0">
      <selection activeCell="G214" sqref="G214:H21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2.8</v>
      </c>
      <c r="F4" s="92" t="s">
        <v>964</v>
      </c>
      <c r="G4" s="92" t="s">
        <v>965</v>
      </c>
      <c r="H4" s="92" t="s">
        <v>966</v>
      </c>
      <c r="I4" s="92">
        <v>24</v>
      </c>
      <c r="J4" s="92">
        <v>1</v>
      </c>
      <c r="K4" s="92" t="s">
        <v>967</v>
      </c>
      <c r="L4" s="92" t="s">
        <v>968</v>
      </c>
      <c r="M4" s="92">
        <v>0.1</v>
      </c>
      <c r="N4" s="92">
        <v>0.2</v>
      </c>
      <c r="O4" s="92" t="s">
        <v>968</v>
      </c>
      <c r="P4" s="92" t="s">
        <v>968</v>
      </c>
      <c r="Q4" s="92" t="s">
        <v>968</v>
      </c>
      <c r="R4" s="92" t="s">
        <v>969</v>
      </c>
      <c r="S4" s="125">
        <v>71.58</v>
      </c>
      <c r="T4" s="125" t="s">
        <v>970</v>
      </c>
      <c r="U4" s="125"/>
      <c r="V4" s="126"/>
      <c r="W4" s="96">
        <f>ROUND(F5*ROUND(E5+G5+H5+I5+J5+K5+L5+M5+N5+O5+P5+Q5+R5+U5+T5+1,3)*V5,0)</f>
        <v>678</v>
      </c>
      <c r="X4" s="127">
        <f>ROUND(L60/S4,0)</f>
        <v>0</v>
      </c>
      <c r="Y4" s="127">
        <f>W4+X4</f>
        <v>678</v>
      </c>
      <c r="Z4" s="143">
        <f>ROUND(Y4*S4,0)</f>
        <v>48531</v>
      </c>
      <c r="AA4" s="144">
        <f>IF(Q4="无",0,IF(Q4="地暖",0,S4))</f>
        <v>0</v>
      </c>
      <c r="AB4" s="144">
        <f>IF(Q4="无",0,IF(Q4="暖气片",0,S4))</f>
        <v>0</v>
      </c>
      <c r="AC4" s="96" t="str">
        <f>H4</f>
        <v>普通木门窗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0.7</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6</v>
      </c>
      <c r="E6" s="92">
        <v>2.8</v>
      </c>
      <c r="F6" s="92" t="s">
        <v>964</v>
      </c>
      <c r="G6" s="92" t="s">
        <v>979</v>
      </c>
      <c r="H6" s="92" t="s">
        <v>983</v>
      </c>
      <c r="I6" s="92">
        <v>24</v>
      </c>
      <c r="J6" s="92">
        <v>1</v>
      </c>
      <c r="K6" s="92" t="s">
        <v>967</v>
      </c>
      <c r="L6" s="92" t="s">
        <v>968</v>
      </c>
      <c r="M6" s="92">
        <v>0.1</v>
      </c>
      <c r="N6" s="92">
        <v>0.2</v>
      </c>
      <c r="O6" s="92" t="s">
        <v>968</v>
      </c>
      <c r="P6" s="92" t="s">
        <v>968</v>
      </c>
      <c r="Q6" s="92" t="s">
        <v>968</v>
      </c>
      <c r="R6" s="92" t="s">
        <v>969</v>
      </c>
      <c r="S6" s="125">
        <v>133.97</v>
      </c>
      <c r="T6" s="125" t="s">
        <v>970</v>
      </c>
      <c r="U6" s="125"/>
      <c r="V6" s="126"/>
      <c r="W6" s="129">
        <f>ROUND(F7*ROUND(E7+G7+H7+I7+J7+K7+L7+M7+N7+O7+P7+Q7+R7+U7+T7+1,3)*V7,0)</f>
        <v>521</v>
      </c>
      <c r="X6" s="130">
        <f>ROUND(X60/S6,0)</f>
        <v>0</v>
      </c>
      <c r="Y6" s="127">
        <f t="shared" ref="Y6" si="3">W6+X6</f>
        <v>521</v>
      </c>
      <c r="Z6" s="143">
        <f t="shared" ref="Z6" si="4">ROUND(Y6*S6,0)</f>
        <v>69798</v>
      </c>
      <c r="AA6" s="144">
        <f>IF(Q6="无",0,IF(Q6="地暖",0,S6))</f>
        <v>0</v>
      </c>
      <c r="AB6" s="144">
        <f>IF(Q6="无",0,IF(Q6="暖气片",0,S6))</f>
        <v>0</v>
      </c>
      <c r="AC6" s="96" t="str">
        <f>H6</f>
        <v>简易木门窗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-0.15</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-0.05</v>
      </c>
      <c r="K7" s="97">
        <f>VLOOKUP(F6,系数区域,VLOOKUP(K6,内墙面列数,2,0),0)</f>
        <v>0</v>
      </c>
      <c r="L7" s="97">
        <f>VLOOKUP(L6,$BH$3:$BI$14,2,0)</f>
        <v>0</v>
      </c>
      <c r="M7" s="95">
        <f>IFERROR(ROUND(((M6-VLOOKUP(F6,系数区域,25,0))*AG7)*0.1,4)*AE7,0)</f>
        <v>-0.02</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0.7</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4</v>
      </c>
      <c r="E8" s="92">
        <v>2.5</v>
      </c>
      <c r="F8" s="92" t="s">
        <v>1018</v>
      </c>
      <c r="G8" s="92" t="s">
        <v>965</v>
      </c>
      <c r="H8" s="92" t="s">
        <v>983</v>
      </c>
      <c r="I8" s="92">
        <v>24</v>
      </c>
      <c r="J8" s="92">
        <v>3</v>
      </c>
      <c r="K8" s="92" t="s">
        <v>967</v>
      </c>
      <c r="L8" s="92" t="s">
        <v>968</v>
      </c>
      <c r="M8" s="92">
        <v>0.1</v>
      </c>
      <c r="N8" s="92">
        <v>0.2</v>
      </c>
      <c r="O8" s="92" t="s">
        <v>968</v>
      </c>
      <c r="P8" s="92" t="s">
        <v>968</v>
      </c>
      <c r="Q8" s="92" t="s">
        <v>968</v>
      </c>
      <c r="R8" s="92" t="s">
        <v>969</v>
      </c>
      <c r="S8" s="125">
        <v>123.46</v>
      </c>
      <c r="T8" s="125" t="s">
        <v>970</v>
      </c>
      <c r="U8" s="125" t="s">
        <v>935</v>
      </c>
      <c r="V8" s="126"/>
      <c r="W8" s="129">
        <f>ROUND(F9*ROUND(E9+G9+H9+I9+J9+K9+L9+M9+N9+O9+P9+Q9+R9+U9+T9+1,3)*V9,0)</f>
        <v>477</v>
      </c>
      <c r="X8" s="130">
        <f>ROUND(L92/S8,0)</f>
        <v>0</v>
      </c>
      <c r="Y8" s="127">
        <f t="shared" ref="Y8" si="7">W8+X8</f>
        <v>477</v>
      </c>
      <c r="Z8" s="143">
        <f t="shared" ref="Z8" si="8">ROUND(Y8*S8,0)</f>
        <v>58890</v>
      </c>
      <c r="AA8" s="144">
        <f>IF(Q8="无",0,IF(Q8="地暖",0,S8))</f>
        <v>0</v>
      </c>
      <c r="AB8" s="144">
        <f>IF(Q8="无",0,IF(Q8="暖气片",0,S8))</f>
        <v>0</v>
      </c>
      <c r="AC8" s="96" t="str">
        <f>H8</f>
        <v>简易木门窗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780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0.03</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EO9/2</f>
        <v>-0.1</v>
      </c>
      <c r="V9" s="97">
        <v>0.65</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-0.2</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-0.2</v>
      </c>
    </row>
    <row r="10" ht="19.15" customHeight="1" spans="1:145">
      <c r="A10" s="89"/>
      <c r="B10" s="91">
        <v>4</v>
      </c>
      <c r="C10" s="92" t="s">
        <v>1024</v>
      </c>
      <c r="D10" s="93">
        <v>6</v>
      </c>
      <c r="E10" s="92">
        <v>2.5</v>
      </c>
      <c r="F10" s="92" t="s">
        <v>1018</v>
      </c>
      <c r="G10" s="92" t="s">
        <v>965</v>
      </c>
      <c r="H10" s="92" t="s">
        <v>983</v>
      </c>
      <c r="I10" s="92">
        <v>24</v>
      </c>
      <c r="J10" s="92">
        <v>5</v>
      </c>
      <c r="K10" s="92" t="s">
        <v>967</v>
      </c>
      <c r="L10" s="92" t="s">
        <v>968</v>
      </c>
      <c r="M10" s="92">
        <v>0.1</v>
      </c>
      <c r="N10" s="92">
        <v>0.2</v>
      </c>
      <c r="O10" s="92" t="s">
        <v>968</v>
      </c>
      <c r="P10" s="92" t="s">
        <v>968</v>
      </c>
      <c r="Q10" s="92" t="s">
        <v>968</v>
      </c>
      <c r="R10" s="92" t="s">
        <v>969</v>
      </c>
      <c r="S10" s="125">
        <v>121.28</v>
      </c>
      <c r="T10" s="125" t="s">
        <v>970</v>
      </c>
      <c r="U10" s="125"/>
      <c r="V10" s="126"/>
      <c r="W10" s="129">
        <f>ROUND(F11*ROUND(E11+G11+H11+I11+J11+K11+L11+M11+N11+O11+P11+Q11+R11+U11+T11+1,3)*V11,0)</f>
        <v>568</v>
      </c>
      <c r="X10" s="130">
        <f>ROUND(X92/S10,0)</f>
        <v>0</v>
      </c>
      <c r="Y10" s="127">
        <f t="shared" ref="Y10" si="11">W10+X10</f>
        <v>568</v>
      </c>
      <c r="Z10" s="143">
        <f t="shared" ref="Z10" si="12">ROUND(Y10*S10,0)</f>
        <v>68887</v>
      </c>
      <c r="AA10" s="144">
        <f>IF(Q10="无",0,IF(Q10="地暖",0,S10))</f>
        <v>0</v>
      </c>
      <c r="AB10" s="144">
        <f>IF(Q10="无",0,IF(Q10="暖气片",0,S10))</f>
        <v>0</v>
      </c>
      <c r="AC10" s="96" t="str">
        <f>H10</f>
        <v>简易木门窗</v>
      </c>
      <c r="AD10" s="125" t="s">
        <v>968</v>
      </c>
      <c r="AE10" s="145">
        <v>1</v>
      </c>
      <c r="AF10" s="146" t="e">
        <f>VLOOKUP(F10,系数区域,LOOKUP(V10,$CV$16:$DE$16,{68,69,70,71,72,73,74,75,76,77}),0)</f>
        <v>#N/A</v>
      </c>
      <c r="AG10" s="145" t="s">
        <v>968</v>
      </c>
      <c r="AH10" s="166" t="s">
        <v>1025</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1026</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0.01</v>
      </c>
      <c r="F11" s="96">
        <f>VLOOKUP(F10,系数区域,2,0)</f>
        <v>780</v>
      </c>
      <c r="G11" s="97">
        <f>IF(G10="其他不作修正",0,VLOOKUP(F10,系数区域,VLOOKUP(G10,屋顶列数,2,0),0))</f>
        <v>0</v>
      </c>
      <c r="H11" s="95">
        <f>AC11*VLOOKUP(F10,系数区域,VLOOKUP(H10,门窗列数,2,0),0)+(AD11*VLOOKUP(F10,系数区域,VLOOKUP(AD10,门窗列数,2,0),0))+VLOOKUP(F10,系数区域,57,0)</f>
        <v>0</v>
      </c>
      <c r="I11" s="97">
        <f>VLOOKUP(F10,系数区域,VLOOKUP(I10,外墙体列数,2,0),0)</f>
        <v>0</v>
      </c>
      <c r="J11" s="95">
        <f t="array" ref="J11">IF($D10=1,0,VLOOKUP(F10,系数区域,VLOOKUP(INDEX($AQ$15:$AQ$21,MATCH(MIN(ABS($AQ$15:$AQ$21--(J10-(D10-1))/(D10-1))),ABS($AQ$15:$AQ$21--(J10-(D10-1))/(D10-1)),0)),隔墙列数,2,0),0))</f>
        <v>0</v>
      </c>
      <c r="K11" s="97">
        <f>VLOOKUP(F10,系数区域,VLOOKUP(K10,内墙面列数,2,0),0)</f>
        <v>0.03</v>
      </c>
      <c r="L11" s="97">
        <f>VLOOKUP(L10,$BH$3:$BI$14,2,0)</f>
        <v>0</v>
      </c>
      <c r="M11" s="95">
        <f>IFERROR(ROUND(((M10-VLOOKUP(F10,系数区域,25,0))*AG11)*0.1,4)*AE11,0)</f>
        <v>0</v>
      </c>
      <c r="N11" s="95">
        <f>IFERROR(ROUND((N10-VLOOKUP(F10,系数区域,44,0))*0.1,4)*AE11,0)</f>
        <v>0</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v>
      </c>
      <c r="R11" s="97">
        <f>VLOOKUP(F10,系数区域,VLOOKUP(R10,供电列数,2,0),0)</f>
        <v>0</v>
      </c>
      <c r="S11" s="125"/>
      <c r="T11" s="97">
        <f>VLOOKUP(F10,系数区域,VLOOKUP(T10,顶棚面列数,2,0),0)</f>
        <v>0</v>
      </c>
      <c r="U11" s="128">
        <f>EO11</f>
        <v>0</v>
      </c>
      <c r="V11" s="97">
        <v>0.7</v>
      </c>
      <c r="W11" s="131"/>
      <c r="X11" s="132"/>
      <c r="Y11" s="96"/>
      <c r="Z11" s="108"/>
      <c r="AA11" s="147">
        <f>AA10/S10</f>
        <v>0</v>
      </c>
      <c r="AB11" s="147">
        <f>AB10/S10</f>
        <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1031</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1041</v>
      </c>
      <c r="E29" s="104"/>
      <c r="F29" s="91" t="s">
        <v>435</v>
      </c>
      <c r="G29" s="91" t="s">
        <v>1042</v>
      </c>
      <c r="H29" s="91"/>
      <c r="I29" s="91" t="s">
        <v>6</v>
      </c>
      <c r="J29" s="91" t="s">
        <v>9</v>
      </c>
      <c r="K29" s="117" t="s">
        <v>1043</v>
      </c>
      <c r="L29" s="91" t="s">
        <v>1044</v>
      </c>
      <c r="M29" s="113" t="str">
        <f>C6&amp;"装饰装修"</f>
        <v>F2装饰装修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0.7</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f>$V$7</f>
        <v>0.7</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f t="shared" ref="W31:W59" si="56">$V$7</f>
        <v>0.7</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报告编号：康正（容城）2024评字第1号-河北庄村-1-1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v>
      </c>
      <c r="L32" s="108">
        <f t="shared" si="54"/>
        <v>0</v>
      </c>
      <c r="M32" s="114"/>
      <c r="N32" s="106">
        <v>3</v>
      </c>
      <c r="O32" s="107"/>
      <c r="P32" s="107"/>
      <c r="Q32" s="107"/>
      <c r="R32" s="135">
        <f t="shared" si="55"/>
        <v>0</v>
      </c>
      <c r="S32" s="136"/>
      <c r="T32" s="109"/>
      <c r="U32" s="96" t="e">
        <f t="shared" si="50"/>
        <v>#N/A</v>
      </c>
      <c r="V32" s="108" t="e">
        <f t="shared" si="51"/>
        <v>#N/A</v>
      </c>
      <c r="W32" s="119">
        <f t="shared" si="56"/>
        <v>0.7</v>
      </c>
      <c r="X32" s="108">
        <f t="shared" si="57"/>
        <v>0</v>
      </c>
      <c r="Y32" s="154"/>
      <c r="Z32" s="155"/>
      <c r="AA32" s="155"/>
      <c r="AB32" s="155"/>
      <c r="AC32" s="155"/>
      <c r="AD32" s="155"/>
      <c r="AJ32" s="180"/>
      <c r="AK32" s="180"/>
      <c r="AL32" s="180"/>
      <c r="AM32" s="180"/>
      <c r="AN32" s="180"/>
      <c r="AO32" s="180"/>
      <c r="AP32" s="180"/>
      <c r="AQ32" s="180"/>
      <c r="EV32" s="38" t="s">
        <v>1046</v>
      </c>
      <c r="EW32" s="39" t="str">
        <f>D2</f>
        <v>邵东辉</v>
      </c>
      <c r="EX32" s="40"/>
      <c r="EY32" s="41" t="s">
        <v>1047</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v>
      </c>
      <c r="L33" s="108">
        <f t="shared" si="54"/>
        <v>0</v>
      </c>
      <c r="M33" s="114"/>
      <c r="N33" s="106">
        <v>4</v>
      </c>
      <c r="O33" s="107"/>
      <c r="P33" s="107"/>
      <c r="Q33" s="107"/>
      <c r="R33" s="135">
        <f t="shared" si="55"/>
        <v>0</v>
      </c>
      <c r="S33" s="136"/>
      <c r="T33" s="109"/>
      <c r="U33" s="96" t="e">
        <f t="shared" si="50"/>
        <v>#N/A</v>
      </c>
      <c r="V33" s="108" t="e">
        <f t="shared" si="51"/>
        <v>#N/A</v>
      </c>
      <c r="W33" s="119">
        <f t="shared" si="56"/>
        <v>0.7</v>
      </c>
      <c r="X33" s="108">
        <f t="shared" si="57"/>
        <v>0</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v>
      </c>
      <c r="L34" s="108">
        <f t="shared" si="54"/>
        <v>0</v>
      </c>
      <c r="M34" s="114"/>
      <c r="N34" s="106">
        <v>5</v>
      </c>
      <c r="O34" s="107"/>
      <c r="P34" s="107"/>
      <c r="Q34" s="107"/>
      <c r="R34" s="135">
        <f t="shared" si="55"/>
        <v>0</v>
      </c>
      <c r="S34" s="136"/>
      <c r="T34" s="109"/>
      <c r="U34" s="96" t="e">
        <f t="shared" si="50"/>
        <v>#N/A</v>
      </c>
      <c r="V34" s="108" t="e">
        <f t="shared" si="51"/>
        <v>#N/A</v>
      </c>
      <c r="W34" s="119">
        <f t="shared" si="56"/>
        <v>0.7</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c r="D35" s="107"/>
      <c r="E35" s="107"/>
      <c r="F35" s="108">
        <f t="shared" si="52"/>
        <v>0</v>
      </c>
      <c r="G35" s="109"/>
      <c r="H35" s="109"/>
      <c r="I35" s="96" t="e">
        <f t="shared" si="48"/>
        <v>#N/A</v>
      </c>
      <c r="J35" s="108" t="e">
        <f t="shared" si="49"/>
        <v>#N/A</v>
      </c>
      <c r="K35" s="119">
        <f t="shared" si="53"/>
        <v>0.7</v>
      </c>
      <c r="L35" s="108">
        <f t="shared" si="54"/>
        <v>0</v>
      </c>
      <c r="M35" s="114"/>
      <c r="N35" s="106">
        <v>6</v>
      </c>
      <c r="O35" s="107"/>
      <c r="P35" s="107"/>
      <c r="Q35" s="107"/>
      <c r="R35" s="135">
        <f t="shared" si="55"/>
        <v>0</v>
      </c>
      <c r="S35" s="136"/>
      <c r="T35" s="109"/>
      <c r="U35" s="96" t="e">
        <f t="shared" si="50"/>
        <v>#N/A</v>
      </c>
      <c r="V35" s="108" t="e">
        <f t="shared" si="51"/>
        <v>#N/A</v>
      </c>
      <c r="W35" s="119">
        <f t="shared" si="56"/>
        <v>0.7</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v>
      </c>
      <c r="L36" s="108">
        <f t="shared" si="54"/>
        <v>0</v>
      </c>
      <c r="M36" s="114"/>
      <c r="N36" s="106">
        <v>7</v>
      </c>
      <c r="O36" s="107"/>
      <c r="P36" s="107"/>
      <c r="Q36" s="107"/>
      <c r="R36" s="135">
        <f t="shared" si="55"/>
        <v>0</v>
      </c>
      <c r="S36" s="136"/>
      <c r="T36" s="109"/>
      <c r="U36" s="96" t="e">
        <f t="shared" si="50"/>
        <v>#N/A</v>
      </c>
      <c r="V36" s="108" t="e">
        <f t="shared" si="51"/>
        <v>#N/A</v>
      </c>
      <c r="W36" s="119">
        <f t="shared" si="56"/>
        <v>0.7</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v>
      </c>
      <c r="L37" s="108">
        <f t="shared" si="54"/>
        <v>0</v>
      </c>
      <c r="M37" s="114"/>
      <c r="N37" s="106">
        <v>8</v>
      </c>
      <c r="O37" s="107"/>
      <c r="P37" s="107"/>
      <c r="Q37" s="107"/>
      <c r="R37" s="135">
        <f t="shared" si="55"/>
        <v>0</v>
      </c>
      <c r="S37" s="136"/>
      <c r="T37" s="109"/>
      <c r="U37" s="96" t="e">
        <f t="shared" si="50"/>
        <v>#N/A</v>
      </c>
      <c r="V37" s="108" t="e">
        <f t="shared" si="51"/>
        <v>#N/A</v>
      </c>
      <c r="W37" s="119">
        <f t="shared" si="56"/>
        <v>0.7</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v>
      </c>
      <c r="L38" s="108">
        <f t="shared" si="54"/>
        <v>0</v>
      </c>
      <c r="M38" s="114"/>
      <c r="N38" s="106">
        <v>9</v>
      </c>
      <c r="O38" s="107"/>
      <c r="P38" s="107"/>
      <c r="Q38" s="107"/>
      <c r="R38" s="135">
        <f t="shared" si="55"/>
        <v>0</v>
      </c>
      <c r="S38" s="136"/>
      <c r="T38" s="109"/>
      <c r="U38" s="96" t="e">
        <f t="shared" si="50"/>
        <v>#N/A</v>
      </c>
      <c r="V38" s="108" t="e">
        <f t="shared" si="51"/>
        <v>#N/A</v>
      </c>
      <c r="W38" s="119">
        <f t="shared" si="56"/>
        <v>0.7</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6.6</v>
      </c>
      <c r="BI38" s="171" t="str">
        <f t="shared" ref="BI38:BI51" si="67">I186</f>
        <v>㎡</v>
      </c>
      <c r="BJ38" s="171">
        <f ca="1" t="shared" ref="BJ38:BJ51" si="68">L186</f>
        <v>1188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v>
      </c>
      <c r="L39" s="108">
        <f t="shared" si="54"/>
        <v>0</v>
      </c>
      <c r="M39" s="114"/>
      <c r="N39" s="106">
        <v>10</v>
      </c>
      <c r="O39" s="107"/>
      <c r="P39" s="107"/>
      <c r="Q39" s="107"/>
      <c r="R39" s="135">
        <f t="shared" si="55"/>
        <v>0</v>
      </c>
      <c r="S39" s="136"/>
      <c r="T39" s="109"/>
      <c r="U39" s="96" t="e">
        <f t="shared" si="50"/>
        <v>#N/A</v>
      </c>
      <c r="V39" s="108" t="e">
        <f t="shared" si="51"/>
        <v>#N/A</v>
      </c>
      <c r="W39" s="119">
        <f t="shared" si="56"/>
        <v>0.7</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85.84</v>
      </c>
      <c r="BI39" s="171" t="str">
        <f t="shared" si="67"/>
        <v>㎡</v>
      </c>
      <c r="BJ39" s="171">
        <f ca="1" t="shared" si="68"/>
        <v>12018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v>
      </c>
      <c r="L40" s="108">
        <f t="shared" si="54"/>
        <v>0</v>
      </c>
      <c r="M40" s="114"/>
      <c r="N40" s="106">
        <v>11</v>
      </c>
      <c r="O40" s="107"/>
      <c r="P40" s="107"/>
      <c r="Q40" s="107"/>
      <c r="R40" s="135">
        <f t="shared" si="55"/>
        <v>0</v>
      </c>
      <c r="S40" s="136"/>
      <c r="T40" s="109"/>
      <c r="U40" s="96" t="e">
        <f t="shared" si="50"/>
        <v>#N/A</v>
      </c>
      <c r="V40" s="108" t="e">
        <f t="shared" si="51"/>
        <v>#N/A</v>
      </c>
      <c r="W40" s="119">
        <f t="shared" si="56"/>
        <v>0.7</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51.2</v>
      </c>
      <c r="BI40" s="171" t="str">
        <f t="shared" si="67"/>
        <v>㎡</v>
      </c>
      <c r="BJ40" s="171">
        <f ca="1" t="shared" si="68"/>
        <v>12288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v>
      </c>
      <c r="L41" s="108">
        <f t="shared" si="54"/>
        <v>0</v>
      </c>
      <c r="M41" s="114"/>
      <c r="N41" s="106">
        <v>12</v>
      </c>
      <c r="O41" s="107"/>
      <c r="P41" s="107"/>
      <c r="Q41" s="107"/>
      <c r="R41" s="135">
        <f t="shared" si="55"/>
        <v>0</v>
      </c>
      <c r="S41" s="136"/>
      <c r="T41" s="109"/>
      <c r="U41" s="96" t="e">
        <f t="shared" si="50"/>
        <v>#N/A</v>
      </c>
      <c r="V41" s="108" t="e">
        <f t="shared" si="51"/>
        <v>#N/A</v>
      </c>
      <c r="W41" s="119">
        <f t="shared" si="56"/>
        <v>0.7</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砖墙</v>
      </c>
      <c r="BH41" s="219">
        <f t="shared" si="69"/>
        <v>22.44</v>
      </c>
      <c r="BI41" s="171" t="str">
        <f t="shared" si="67"/>
        <v>㎡</v>
      </c>
      <c r="BJ41" s="171">
        <f ca="1" t="shared" si="68"/>
        <v>4488</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v>
      </c>
      <c r="L42" s="108">
        <f t="shared" si="54"/>
        <v>0</v>
      </c>
      <c r="M42" s="114"/>
      <c r="N42" s="106">
        <v>13</v>
      </c>
      <c r="O42" s="107"/>
      <c r="P42" s="107"/>
      <c r="Q42" s="107"/>
      <c r="R42" s="135">
        <f t="shared" si="55"/>
        <v>0</v>
      </c>
      <c r="S42" s="136"/>
      <c r="T42" s="109"/>
      <c r="U42" s="96" t="e">
        <f t="shared" si="50"/>
        <v>#N/A</v>
      </c>
      <c r="V42" s="108" t="e">
        <f t="shared" si="51"/>
        <v>#N/A</v>
      </c>
      <c r="W42" s="119">
        <f t="shared" si="56"/>
        <v>0.7</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水泥地面</v>
      </c>
      <c r="BH42" s="219">
        <f t="shared" si="69"/>
        <v>191.2</v>
      </c>
      <c r="BI42" s="171" t="str">
        <f t="shared" si="67"/>
        <v>㎡</v>
      </c>
      <c r="BJ42" s="171">
        <f ca="1" t="shared" si="68"/>
        <v>9560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v>
      </c>
      <c r="L43" s="108">
        <f t="shared" si="54"/>
        <v>0</v>
      </c>
      <c r="M43" s="114"/>
      <c r="N43" s="106">
        <v>14</v>
      </c>
      <c r="O43" s="107"/>
      <c r="P43" s="107"/>
      <c r="Q43" s="107"/>
      <c r="R43" s="135">
        <f t="shared" si="55"/>
        <v>0</v>
      </c>
      <c r="S43" s="136"/>
      <c r="T43" s="109"/>
      <c r="U43" s="96" t="e">
        <f t="shared" si="50"/>
        <v>#N/A</v>
      </c>
      <c r="V43" s="108" t="e">
        <f t="shared" si="51"/>
        <v>#N/A</v>
      </c>
      <c r="W43" s="119">
        <f t="shared" si="56"/>
        <v>0.7</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平砖地面</v>
      </c>
      <c r="BH43" s="219">
        <f t="shared" si="69"/>
        <v>168.4</v>
      </c>
      <c r="BI43" s="171" t="str">
        <f t="shared" si="67"/>
        <v>㎡</v>
      </c>
      <c r="BJ43" s="171">
        <f ca="1" t="shared" si="68"/>
        <v>4210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v>
      </c>
      <c r="L44" s="108">
        <f t="shared" si="54"/>
        <v>0</v>
      </c>
      <c r="M44" s="114"/>
      <c r="N44" s="106">
        <v>15</v>
      </c>
      <c r="O44" s="107"/>
      <c r="P44" s="107"/>
      <c r="Q44" s="107"/>
      <c r="R44" s="135">
        <f t="shared" si="55"/>
        <v>0</v>
      </c>
      <c r="S44" s="136"/>
      <c r="T44" s="109"/>
      <c r="U44" s="96" t="e">
        <f t="shared" si="50"/>
        <v>#N/A</v>
      </c>
      <c r="V44" s="108" t="e">
        <f t="shared" si="51"/>
        <v>#N/A</v>
      </c>
      <c r="W44" s="119">
        <f t="shared" si="56"/>
        <v>0.7</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v>
      </c>
      <c r="L45" s="108">
        <f t="shared" si="54"/>
        <v>0</v>
      </c>
      <c r="M45" s="114"/>
      <c r="N45" s="106">
        <v>16</v>
      </c>
      <c r="O45" s="107"/>
      <c r="P45" s="107"/>
      <c r="Q45" s="107"/>
      <c r="R45" s="135">
        <f t="shared" si="55"/>
        <v>0</v>
      </c>
      <c r="S45" s="136"/>
      <c r="T45" s="109"/>
      <c r="U45" s="96" t="e">
        <f t="shared" si="50"/>
        <v>#N/A</v>
      </c>
      <c r="V45" s="108" t="e">
        <f t="shared" si="51"/>
        <v>#N/A</v>
      </c>
      <c r="W45" s="119">
        <f t="shared" si="56"/>
        <v>0.7</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渗水井</v>
      </c>
      <c r="BH45" s="219">
        <f t="shared" si="69"/>
        <v>2</v>
      </c>
      <c r="BI45" s="171" t="str">
        <f t="shared" si="67"/>
        <v>个</v>
      </c>
      <c r="BJ45" s="171">
        <f ca="1" t="shared" si="68"/>
        <v>1200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v>
      </c>
      <c r="L46" s="108">
        <f t="shared" si="54"/>
        <v>0</v>
      </c>
      <c r="M46" s="114"/>
      <c r="N46" s="106">
        <v>17</v>
      </c>
      <c r="O46" s="107"/>
      <c r="P46" s="107"/>
      <c r="Q46" s="107"/>
      <c r="R46" s="135">
        <f t="shared" si="55"/>
        <v>0</v>
      </c>
      <c r="S46" s="136"/>
      <c r="T46" s="109"/>
      <c r="U46" s="96" t="e">
        <f t="shared" si="50"/>
        <v>#N/A</v>
      </c>
      <c r="V46" s="108" t="e">
        <f t="shared" si="51"/>
        <v>#N/A</v>
      </c>
      <c r="W46" s="119">
        <f t="shared" si="56"/>
        <v>0.7</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不锈钢水箱</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6.6</v>
      </c>
      <c r="EX46" s="58" t="str">
        <f ca="1">IFERROR(VLOOKUP(FE46,$BD$38:$BJ$92,6,0),"")</f>
        <v>㎡</v>
      </c>
      <c r="EY46" s="59">
        <f ca="1">IF(EV46="","",SUMIF($BG$38:$BG$107,EV46,$BJ$38:$BJ$107))</f>
        <v>1188</v>
      </c>
      <c r="EZ46" s="59" t="str">
        <f ca="1">IFERROR(VLOOKUP(FF46,$BD$38:$BJ$92,4,0),"")</f>
        <v>砖墙</v>
      </c>
      <c r="FA46" s="58">
        <f ca="1">IF(EZ46="","",SUMIF($BG$38:$BG$107,EZ46,$BH$38:$BH$107))</f>
        <v>159.48</v>
      </c>
      <c r="FB46" s="58" t="str">
        <f ca="1">IFERROR(VLOOKUP(FF46,$BD$38:$BJ$92,6,0),"")</f>
        <v>㎡</v>
      </c>
      <c r="FC46" s="59">
        <f ca="1">IF(EZ46="","",SUMIF($BG$38:$BG$107,EZ46,$BJ$38:$BJ$107))</f>
        <v>28794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v>
      </c>
      <c r="L47" s="108">
        <f t="shared" si="54"/>
        <v>0</v>
      </c>
      <c r="M47" s="114"/>
      <c r="N47" s="106">
        <v>18</v>
      </c>
      <c r="O47" s="107"/>
      <c r="P47" s="107"/>
      <c r="Q47" s="107"/>
      <c r="R47" s="135">
        <f t="shared" si="55"/>
        <v>0</v>
      </c>
      <c r="S47" s="136"/>
      <c r="T47" s="109"/>
      <c r="U47" s="96" t="e">
        <f t="shared" si="50"/>
        <v>#N/A</v>
      </c>
      <c r="V47" s="108" t="e">
        <f t="shared" si="51"/>
        <v>#N/A</v>
      </c>
      <c r="W47" s="119">
        <f t="shared" si="56"/>
        <v>0.7</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IF(BJ47=0,0,IF(COUNTIF($BG47:$BG$107,BG47)&lt;2,1,0))</f>
        <v>1</v>
      </c>
      <c r="BF47" s="171">
        <v>10</v>
      </c>
      <c r="BG47" s="171" t="str">
        <f t="shared" si="66"/>
        <v>P1</v>
      </c>
      <c r="BH47" s="219">
        <f t="shared" si="69"/>
        <v>39.86</v>
      </c>
      <c r="BI47" s="171" t="str">
        <f t="shared" si="67"/>
        <v>㎡</v>
      </c>
      <c r="BJ47" s="171">
        <f t="shared" si="68"/>
        <v>4259</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191.2</v>
      </c>
      <c r="EX47" s="58" t="str">
        <f ca="1">IFERROR(VLOOKUP(FE47,$BD$38:$BJ$92,6,0),"")</f>
        <v>㎡</v>
      </c>
      <c r="EY47" s="59">
        <f ca="1">IF(EV47="","",SUMIF($BG$38:$BG$107,EV47,$BJ$38:$BJ$107))</f>
        <v>9560</v>
      </c>
      <c r="EZ47" s="59" t="str">
        <f ca="1">IFERROR(VLOOKUP(FF47,$BD$38:$BJ$92,4,0),"")</f>
        <v>平砖地面</v>
      </c>
      <c r="FA47" s="58">
        <f ca="1">IF(EZ47="","",SUMIF($BG$38:$BG$107,EZ47,$BH$38:$BH$107))</f>
        <v>168.4</v>
      </c>
      <c r="FB47" s="58" t="str">
        <f ca="1">IFERROR(VLOOKUP(FF47,$BD$38:$BJ$92,6,0),"")</f>
        <v>㎡</v>
      </c>
      <c r="FC47" s="59">
        <f ca="1">IF(EZ47="","",SUMIF($BG$38:$BG$107,EZ47,$BJ$38:$BJ$107))</f>
        <v>4210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v>
      </c>
      <c r="L48" s="108">
        <f t="shared" si="54"/>
        <v>0</v>
      </c>
      <c r="M48" s="114"/>
      <c r="N48" s="106">
        <v>19</v>
      </c>
      <c r="O48" s="107"/>
      <c r="P48" s="107"/>
      <c r="Q48" s="107"/>
      <c r="R48" s="135">
        <f t="shared" si="55"/>
        <v>0</v>
      </c>
      <c r="S48" s="136"/>
      <c r="T48" s="109"/>
      <c r="U48" s="96" t="e">
        <f t="shared" si="50"/>
        <v>#N/A</v>
      </c>
      <c r="V48" s="108" t="e">
        <f t="shared" si="51"/>
        <v>#N/A</v>
      </c>
      <c r="W48" s="119">
        <f t="shared" si="56"/>
        <v>0.7</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IF(BJ48=0,0,IF(COUNTIF($BG48:$BG$107,BG48)&lt;2,1,0))</f>
        <v>1</v>
      </c>
      <c r="BF48" s="171">
        <v>11</v>
      </c>
      <c r="BG48" s="171" t="str">
        <f t="shared" si="66"/>
        <v>门垛</v>
      </c>
      <c r="BH48" s="219">
        <f t="shared" si="69"/>
        <v>1</v>
      </c>
      <c r="BI48" s="171" t="str">
        <f t="shared" si="67"/>
        <v>对</v>
      </c>
      <c r="BJ48" s="171">
        <f t="shared" si="68"/>
        <v>466</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渗水井</v>
      </c>
      <c r="FA48" s="58">
        <f ca="1">IF(EZ48="","",SUMIF($BG$38:$BG$107,EZ48,$BH$38:$BH$107))</f>
        <v>2</v>
      </c>
      <c r="FB48" s="58" t="str">
        <f ca="1">IFERROR(VLOOKUP(FF48,$BD$38:$BJ$92,6,0),"")</f>
        <v>个</v>
      </c>
      <c r="FC48" s="59">
        <f ca="1">IF(EZ48="","",SUMIF($BG$38:$BG$107,EZ48,$BJ$38:$BJ$107))</f>
        <v>1200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v>
      </c>
      <c r="L49" s="108">
        <f t="shared" si="54"/>
        <v>0</v>
      </c>
      <c r="M49" s="114"/>
      <c r="N49" s="106">
        <v>20</v>
      </c>
      <c r="O49" s="107"/>
      <c r="P49" s="107"/>
      <c r="Q49" s="107"/>
      <c r="R49" s="135">
        <f t="shared" si="55"/>
        <v>0</v>
      </c>
      <c r="S49" s="136"/>
      <c r="T49" s="109"/>
      <c r="U49" s="96" t="e">
        <f t="shared" si="50"/>
        <v>#N/A</v>
      </c>
      <c r="V49" s="108" t="e">
        <f t="shared" si="51"/>
        <v>#N/A</v>
      </c>
      <c r="W49" s="119">
        <f t="shared" si="56"/>
        <v>0.7</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IF(BJ49=0,0,IF(COUNTIF($BG49:$BG$107,BG49)&lt;2,1,0))</f>
        <v>1</v>
      </c>
      <c r="BF49" s="171">
        <v>12</v>
      </c>
      <c r="BG49" s="171" t="str">
        <f t="shared" si="66"/>
        <v>厕所</v>
      </c>
      <c r="BH49" s="219">
        <f t="shared" si="69"/>
        <v>4.14</v>
      </c>
      <c r="BI49" s="171" t="str">
        <f t="shared" si="67"/>
        <v>㎡</v>
      </c>
      <c r="BJ49" s="171">
        <f t="shared" si="68"/>
        <v>1964</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不锈钢水箱</v>
      </c>
      <c r="EW49" s="58">
        <f ca="1">IF(EV49="","",SUMIF($BG$38:$BG$107,EV49,$BH$38:$BH$107))</f>
        <v>1</v>
      </c>
      <c r="EX49" s="58" t="str">
        <f ca="1">IFERROR(VLOOKUP(FE49,$BD$38:$BJ$92,6,0),"")</f>
        <v>个</v>
      </c>
      <c r="EY49" s="59">
        <f ca="1">IF(EV49="","",SUMIF($BG$38:$BG$107,EV49,$BJ$38:$BJ$107))</f>
        <v>600</v>
      </c>
      <c r="EZ49" s="59" t="str">
        <f ca="1">IFERROR(VLOOKUP(FF49,$BD$38:$BJ$92,4,0),"")</f>
        <v>P1</v>
      </c>
      <c r="FA49" s="58">
        <f ca="1">IF(EZ49="","",SUMIF($BG$38:$BG$107,EZ49,$BH$38:$BH$107))</f>
        <v>39.86</v>
      </c>
      <c r="FB49" s="58" t="str">
        <f ca="1">IFERROR(VLOOKUP(FF49,$BD$38:$BJ$92,6,0),"")</f>
        <v>㎡</v>
      </c>
      <c r="FC49" s="59">
        <f ca="1">IF(EZ49="","",SUMIF($BG$38:$BG$107,EZ49,$BJ$38:$BJ$107))</f>
        <v>4259</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v>
      </c>
      <c r="L50" s="108">
        <f t="shared" si="54"/>
        <v>0</v>
      </c>
      <c r="M50" s="114"/>
      <c r="N50" s="106">
        <v>21</v>
      </c>
      <c r="O50" s="107"/>
      <c r="P50" s="107"/>
      <c r="Q50" s="107"/>
      <c r="R50" s="135">
        <f t="shared" si="55"/>
        <v>0</v>
      </c>
      <c r="S50" s="136"/>
      <c r="T50" s="109"/>
      <c r="U50" s="96" t="e">
        <f t="shared" si="50"/>
        <v>#N/A</v>
      </c>
      <c r="V50" s="108" t="e">
        <f t="shared" si="51"/>
        <v>#N/A</v>
      </c>
      <c r="W50" s="119">
        <f t="shared" si="56"/>
        <v>0.7</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化粪池</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门垛</v>
      </c>
      <c r="EW50" s="58">
        <f ca="1">IF(EV50="","",SUMIF($BG$38:$BG$107,EV50,$BH$38:$BH$107))</f>
        <v>1</v>
      </c>
      <c r="EX50" s="58" t="str">
        <f ca="1">IFERROR(VLOOKUP(FE50,$BD$38:$BJ$92,6,0),"")</f>
        <v>对</v>
      </c>
      <c r="EY50" s="59">
        <f ca="1">IF(EV50="","",SUMIF($BG$38:$BG$107,EV50,$BJ$38:$BJ$107))</f>
        <v>466</v>
      </c>
      <c r="EZ50" s="59" t="str">
        <f ca="1">IFERROR(VLOOKUP(FF50,$BD$38:$BJ$92,4,0),"")</f>
        <v>厕所</v>
      </c>
      <c r="FA50" s="58">
        <f ca="1">IF(EZ50="","",SUMIF($BG$38:$BG$107,EZ50,$BH$38:$BH$107))</f>
        <v>4.14</v>
      </c>
      <c r="FB50" s="58" t="str">
        <f ca="1">IFERROR(VLOOKUP(FF50,$BD$38:$BJ$92,6,0),"")</f>
        <v>㎡</v>
      </c>
      <c r="FC50" s="59">
        <f ca="1">IF(EZ50="","",SUMIF($BG$38:$BG$107,EZ50,$BJ$38:$BJ$107))</f>
        <v>1964</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v>
      </c>
      <c r="L51" s="108">
        <f t="shared" si="54"/>
        <v>0</v>
      </c>
      <c r="M51" s="114"/>
      <c r="N51" s="106">
        <v>22</v>
      </c>
      <c r="O51" s="107"/>
      <c r="P51" s="107"/>
      <c r="Q51" s="107"/>
      <c r="R51" s="135">
        <f t="shared" ref="R51:R52" si="70">+P51</f>
        <v>0</v>
      </c>
      <c r="S51" s="136"/>
      <c r="T51" s="109"/>
      <c r="U51" s="96" t="e">
        <f t="shared" si="50"/>
        <v>#N/A</v>
      </c>
      <c r="V51" s="108" t="e">
        <f t="shared" si="51"/>
        <v>#N/A</v>
      </c>
      <c r="W51" s="119">
        <f t="shared" si="56"/>
        <v>0.7</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窝</v>
      </c>
      <c r="BH51" s="219">
        <f t="shared" si="69"/>
        <v>1</v>
      </c>
      <c r="BI51" s="171" t="str">
        <f t="shared" si="67"/>
        <v>个</v>
      </c>
      <c r="BJ51" s="171">
        <f ca="1" t="shared" si="68"/>
        <v>150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v>
      </c>
      <c r="L52" s="108">
        <f t="shared" si="54"/>
        <v>0</v>
      </c>
      <c r="M52" s="114"/>
      <c r="N52" s="106">
        <v>23</v>
      </c>
      <c r="O52" s="107"/>
      <c r="P52" s="107"/>
      <c r="Q52" s="107"/>
      <c r="R52" s="135">
        <f t="shared" si="70"/>
        <v>0</v>
      </c>
      <c r="S52" s="136"/>
      <c r="T52" s="109"/>
      <c r="U52" s="96" t="e">
        <f t="shared" si="50"/>
        <v>#N/A</v>
      </c>
      <c r="V52" s="108" t="e">
        <f t="shared" si="51"/>
        <v>#N/A</v>
      </c>
      <c r="W52" s="119">
        <f t="shared" si="56"/>
        <v>0.7</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电线杆</v>
      </c>
      <c r="BH52" s="219">
        <f t="shared" si="69"/>
        <v>2</v>
      </c>
      <c r="BI52" s="171" t="str">
        <f t="shared" ref="BI52:BI71" si="72">I200</f>
        <v>根</v>
      </c>
      <c r="BJ52" s="171">
        <f ca="1" t="shared" ref="BJ52:BJ71" si="73">L200</f>
        <v>1600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v>
      </c>
      <c r="L53" s="108">
        <f t="shared" si="54"/>
        <v>0</v>
      </c>
      <c r="M53" s="114"/>
      <c r="N53" s="106">
        <v>24</v>
      </c>
      <c r="O53" s="107"/>
      <c r="P53" s="107"/>
      <c r="Q53" s="107"/>
      <c r="R53" s="135">
        <f t="shared" ref="R53:R59" si="74">+P53</f>
        <v>0</v>
      </c>
      <c r="S53" s="136"/>
      <c r="T53" s="109"/>
      <c r="U53" s="96" t="e">
        <f t="shared" si="50"/>
        <v>#N/A</v>
      </c>
      <c r="V53" s="108" t="e">
        <f t="shared" si="51"/>
        <v>#N/A</v>
      </c>
      <c r="W53" s="119">
        <f t="shared" si="56"/>
        <v>0.7</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10</v>
      </c>
      <c r="BI53" s="171" t="str">
        <f t="shared" si="72"/>
        <v>棵</v>
      </c>
      <c r="BJ53" s="171">
        <f ca="1" t="shared" si="73"/>
        <v>200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v>
      </c>
      <c r="L54" s="108">
        <f t="shared" si="54"/>
        <v>0</v>
      </c>
      <c r="M54" s="114"/>
      <c r="N54" s="106">
        <v>25</v>
      </c>
      <c r="O54" s="107"/>
      <c r="P54" s="107"/>
      <c r="Q54" s="107"/>
      <c r="R54" s="135">
        <f t="shared" si="74"/>
        <v>0</v>
      </c>
      <c r="S54" s="136"/>
      <c r="T54" s="109"/>
      <c r="U54" s="96" t="e">
        <f t="shared" si="50"/>
        <v>#N/A</v>
      </c>
      <c r="V54" s="108" t="e">
        <f t="shared" si="51"/>
        <v>#N/A</v>
      </c>
      <c r="W54" s="119">
        <f t="shared" si="56"/>
        <v>0.7</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24</v>
      </c>
      <c r="BI54" s="171" t="str">
        <f t="shared" si="72"/>
        <v>棵</v>
      </c>
      <c r="BJ54" s="171">
        <f ca="1" t="shared" si="73"/>
        <v>1920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v>
      </c>
      <c r="L55" s="108">
        <f t="shared" si="54"/>
        <v>0</v>
      </c>
      <c r="M55" s="114"/>
      <c r="N55" s="106">
        <v>26</v>
      </c>
      <c r="O55" s="107"/>
      <c r="P55" s="107"/>
      <c r="Q55" s="107"/>
      <c r="R55" s="135">
        <f t="shared" si="74"/>
        <v>0</v>
      </c>
      <c r="S55" s="136"/>
      <c r="T55" s="109"/>
      <c r="U55" s="96" t="e">
        <f t="shared" si="50"/>
        <v>#N/A</v>
      </c>
      <c r="V55" s="108" t="e">
        <f t="shared" si="51"/>
        <v>#N/A</v>
      </c>
      <c r="W55" s="119">
        <f t="shared" si="56"/>
        <v>0.7</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3</v>
      </c>
      <c r="BI55" s="171" t="str">
        <f t="shared" si="72"/>
        <v>棵</v>
      </c>
      <c r="BJ55" s="171">
        <f ca="1" t="shared" si="73"/>
        <v>450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v>
      </c>
      <c r="L56" s="108">
        <f t="shared" si="54"/>
        <v>0</v>
      </c>
      <c r="M56" s="114"/>
      <c r="N56" s="106">
        <v>27</v>
      </c>
      <c r="O56" s="107"/>
      <c r="P56" s="107"/>
      <c r="Q56" s="107"/>
      <c r="R56" s="135">
        <f t="shared" si="74"/>
        <v>0</v>
      </c>
      <c r="S56" s="136"/>
      <c r="T56" s="109"/>
      <c r="U56" s="96" t="e">
        <f t="shared" si="50"/>
        <v>#N/A</v>
      </c>
      <c r="V56" s="108" t="e">
        <f t="shared" si="51"/>
        <v>#N/A</v>
      </c>
      <c r="W56" s="119">
        <f t="shared" si="56"/>
        <v>0.7</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8</v>
      </c>
      <c r="BI56" s="171" t="str">
        <f t="shared" si="72"/>
        <v>棵</v>
      </c>
      <c r="BJ56" s="171">
        <f ca="1" t="shared" si="73"/>
        <v>1600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v>
      </c>
      <c r="L57" s="108">
        <f t="shared" si="54"/>
        <v>0</v>
      </c>
      <c r="M57" s="114"/>
      <c r="N57" s="106">
        <v>28</v>
      </c>
      <c r="O57" s="107"/>
      <c r="P57" s="107"/>
      <c r="Q57" s="107"/>
      <c r="R57" s="135">
        <f t="shared" si="74"/>
        <v>0</v>
      </c>
      <c r="S57" s="136"/>
      <c r="T57" s="109"/>
      <c r="U57" s="96" t="e">
        <f t="shared" si="50"/>
        <v>#N/A</v>
      </c>
      <c r="V57" s="108" t="e">
        <f t="shared" si="51"/>
        <v>#N/A</v>
      </c>
      <c r="W57" s="119">
        <f t="shared" si="56"/>
        <v>0.7</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1</v>
      </c>
      <c r="BI57" s="171" t="str">
        <f t="shared" si="72"/>
        <v>棵</v>
      </c>
      <c r="BJ57" s="171">
        <f ca="1" t="shared" si="73"/>
        <v>250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v>
      </c>
      <c r="L58" s="108">
        <f t="shared" si="54"/>
        <v>0</v>
      </c>
      <c r="M58" s="114"/>
      <c r="N58" s="106">
        <v>29</v>
      </c>
      <c r="O58" s="107"/>
      <c r="P58" s="107"/>
      <c r="Q58" s="107"/>
      <c r="R58" s="135">
        <f t="shared" si="74"/>
        <v>0</v>
      </c>
      <c r="S58" s="136"/>
      <c r="T58" s="109"/>
      <c r="U58" s="96" t="e">
        <f t="shared" si="50"/>
        <v>#N/A</v>
      </c>
      <c r="V58" s="108" t="e">
        <f t="shared" si="51"/>
        <v>#N/A</v>
      </c>
      <c r="W58" s="119">
        <f t="shared" si="56"/>
        <v>0.7</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14</v>
      </c>
      <c r="BE58" s="171">
        <f ca="1">IF(BJ58=0,0,IF(COUNTIF($BG58:$BG$107,BG58)&lt;2,1,0))</f>
        <v>1</v>
      </c>
      <c r="BF58" s="171">
        <v>21</v>
      </c>
      <c r="BG58" s="171" t="str">
        <f t="shared" si="71"/>
        <v>材树</v>
      </c>
      <c r="BH58" s="219">
        <f t="shared" si="69"/>
        <v>2</v>
      </c>
      <c r="BI58" s="171" t="str">
        <f t="shared" si="72"/>
        <v>棵</v>
      </c>
      <c r="BJ58" s="171">
        <f ca="1" t="shared" si="73"/>
        <v>700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v>
      </c>
      <c r="L59" s="108">
        <f t="shared" si="54"/>
        <v>0</v>
      </c>
      <c r="M59" s="114"/>
      <c r="N59" s="106">
        <v>30</v>
      </c>
      <c r="O59" s="107"/>
      <c r="P59" s="107"/>
      <c r="Q59" s="107"/>
      <c r="R59" s="135">
        <f t="shared" si="74"/>
        <v>0</v>
      </c>
      <c r="S59" s="136"/>
      <c r="T59" s="109"/>
      <c r="U59" s="96" t="e">
        <f t="shared" si="50"/>
        <v>#N/A</v>
      </c>
      <c r="V59" s="108" t="e">
        <f t="shared" si="51"/>
        <v>#N/A</v>
      </c>
      <c r="W59" s="119">
        <f t="shared" si="56"/>
        <v>0.7</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香椿树</v>
      </c>
      <c r="BH59" s="219">
        <f t="shared" si="69"/>
        <v>1</v>
      </c>
      <c r="BI59" s="171" t="str">
        <f t="shared" si="72"/>
        <v>棵</v>
      </c>
      <c r="BJ59" s="171">
        <f ca="1" t="shared" si="73"/>
        <v>400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1063</v>
      </c>
      <c r="D60" s="107"/>
      <c r="E60" s="107"/>
      <c r="F60" s="112"/>
      <c r="G60" s="109"/>
      <c r="H60" s="109"/>
      <c r="I60" s="92"/>
      <c r="J60" s="120"/>
      <c r="K60" s="120"/>
      <c r="L60" s="96">
        <f>SUM(L30:L59)</f>
        <v>0</v>
      </c>
      <c r="M60" s="121"/>
      <c r="N60" s="111"/>
      <c r="O60" s="107" t="s">
        <v>1063</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15</v>
      </c>
      <c r="BE60" s="171">
        <f ca="1">IF(BJ60=0,0,IF(COUNTIF($BG60:$BG$107,BG60)&lt;2,1,0))</f>
        <v>1</v>
      </c>
      <c r="BF60" s="171">
        <v>23</v>
      </c>
      <c r="BG60" s="171" t="str">
        <f t="shared" si="71"/>
        <v>香椿树</v>
      </c>
      <c r="BH60" s="219">
        <f t="shared" si="69"/>
        <v>1</v>
      </c>
      <c r="BI60" s="171" t="str">
        <f t="shared" si="72"/>
        <v>棵</v>
      </c>
      <c r="BJ60" s="171">
        <f ca="1" t="shared" si="73"/>
        <v>300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窝</v>
      </c>
      <c r="FA60" s="58">
        <f ca="1" t="shared" ref="FA60:FA70" si="80">IF(EZ60="","",SUMIF($BG$38:$BG$107,EZ60,$BH$38:$BH$107))</f>
        <v>1</v>
      </c>
      <c r="FB60" s="58" t="str">
        <f ca="1" t="shared" ref="FB60:FB70" si="81">IFERROR(VLOOKUP(FF60,$BD$38:$BJ$92,6,0),"")</f>
        <v>个</v>
      </c>
      <c r="FC60" s="59">
        <f ca="1" t="shared" ref="FC60:FC70" si="82">IF(EZ60="","",SUMIF($BG$38:$BG$107,EZ60,$BJ$38:$BJ$107))</f>
        <v>150</v>
      </c>
      <c r="FE60" s="273">
        <v>11</v>
      </c>
      <c r="FF60" s="273">
        <v>12</v>
      </c>
    </row>
    <row r="61" ht="20.25" customHeight="1" spans="1:162">
      <c r="A61" s="113" t="str">
        <f>C8&amp;"装饰装修"</f>
        <v>S1装饰装修</v>
      </c>
      <c r="B61" s="104" t="s">
        <v>3</v>
      </c>
      <c r="C61" s="104" t="s">
        <v>2</v>
      </c>
      <c r="D61" s="104" t="s">
        <v>1041</v>
      </c>
      <c r="E61" s="104"/>
      <c r="F61" s="91" t="s">
        <v>435</v>
      </c>
      <c r="G61" s="91" t="s">
        <v>1042</v>
      </c>
      <c r="H61" s="91"/>
      <c r="I61" s="91" t="s">
        <v>6</v>
      </c>
      <c r="J61" s="91" t="s">
        <v>9</v>
      </c>
      <c r="K61" s="117" t="s">
        <v>1043</v>
      </c>
      <c r="L61" s="91" t="s">
        <v>1044</v>
      </c>
      <c r="M61" s="113" t="str">
        <f>C10&amp;"装饰装修"</f>
        <v>S2装饰装修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果树</v>
      </c>
      <c r="BH61" s="219">
        <f t="shared" si="69"/>
        <v>6</v>
      </c>
      <c r="BI61" s="171" t="str">
        <f t="shared" si="72"/>
        <v>棵</v>
      </c>
      <c r="BJ61" s="171">
        <f ca="1" t="shared" si="73"/>
        <v>300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电线杆</v>
      </c>
      <c r="EW61" s="58">
        <f ca="1" t="shared" si="76"/>
        <v>2</v>
      </c>
      <c r="EX61" s="58" t="str">
        <f ca="1" t="shared" si="77"/>
        <v>根</v>
      </c>
      <c r="EY61" s="59">
        <f ca="1" t="shared" si="78"/>
        <v>1600</v>
      </c>
      <c r="EZ61" s="59" t="str">
        <f ca="1" t="shared" si="79"/>
        <v>材树</v>
      </c>
      <c r="FA61" s="58">
        <f ca="1" t="shared" si="80"/>
        <v>48</v>
      </c>
      <c r="FB61" s="58" t="str">
        <f ca="1" t="shared" si="81"/>
        <v>棵</v>
      </c>
      <c r="FC61" s="59">
        <f ca="1" t="shared" si="82"/>
        <v>5120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0.65</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f>$V$11</f>
        <v>0.7</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果树</v>
      </c>
      <c r="BH62" s="219">
        <f t="shared" si="69"/>
        <v>12</v>
      </c>
      <c r="BI62" s="171" t="str">
        <f t="shared" si="72"/>
        <v>棵</v>
      </c>
      <c r="BJ62" s="171">
        <f ca="1" t="shared" si="73"/>
        <v>2400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香椿树</v>
      </c>
      <c r="EW62" s="58">
        <f ca="1" t="shared" si="76"/>
        <v>2</v>
      </c>
      <c r="EX62" s="58" t="str">
        <f ca="1" t="shared" si="77"/>
        <v>棵</v>
      </c>
      <c r="EY62" s="59">
        <f ca="1" t="shared" si="78"/>
        <v>700</v>
      </c>
      <c r="EZ62" s="59" t="str">
        <f ca="1" t="shared" si="79"/>
        <v>果树</v>
      </c>
      <c r="FA62" s="58">
        <f ca="1" t="shared" si="80"/>
        <v>36</v>
      </c>
      <c r="FB62" s="58" t="str">
        <f ca="1" t="shared" si="81"/>
        <v>棵</v>
      </c>
      <c r="FC62" s="59">
        <f ca="1" t="shared" si="82"/>
        <v>11500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0.65</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f t="shared" ref="W63:W91" si="91">$V$11</f>
        <v>0.7</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果树</v>
      </c>
      <c r="BH63" s="219">
        <f t="shared" si="69"/>
        <v>12</v>
      </c>
      <c r="BI63" s="171" t="str">
        <f t="shared" si="72"/>
        <v>棵</v>
      </c>
      <c r="BJ63" s="171">
        <f ca="1" t="shared" si="73"/>
        <v>4800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S1</v>
      </c>
      <c r="EW63" s="58">
        <f ca="1" t="shared" si="76"/>
        <v>123.46</v>
      </c>
      <c r="EX63" s="58" t="str">
        <f ca="1" t="shared" si="77"/>
        <v>㎡</v>
      </c>
      <c r="EY63" s="59">
        <f ca="1" t="shared" si="78"/>
        <v>58890</v>
      </c>
      <c r="EZ63" s="59" t="str">
        <f ca="1" t="shared" si="79"/>
        <v>S2</v>
      </c>
      <c r="FA63" s="58">
        <f ca="1" t="shared" si="80"/>
        <v>121.28</v>
      </c>
      <c r="FB63" s="58" t="str">
        <f ca="1" t="shared" si="81"/>
        <v>㎡</v>
      </c>
      <c r="FC63" s="59">
        <f ca="1" t="shared" si="82"/>
        <v>68887</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0.65</v>
      </c>
      <c r="L64" s="108">
        <f t="shared" si="89"/>
        <v>0</v>
      </c>
      <c r="M64" s="114"/>
      <c r="N64" s="106">
        <v>3</v>
      </c>
      <c r="O64" s="107"/>
      <c r="P64" s="107"/>
      <c r="Q64" s="107"/>
      <c r="R64" s="135">
        <f t="shared" si="90"/>
        <v>0</v>
      </c>
      <c r="S64" s="136"/>
      <c r="T64" s="109"/>
      <c r="U64" s="96" t="e">
        <f t="shared" si="85"/>
        <v>#N/A</v>
      </c>
      <c r="V64" s="108" t="e">
        <f t="shared" si="86"/>
        <v>#N/A</v>
      </c>
      <c r="W64" s="119">
        <f t="shared" si="91"/>
        <v>0.7</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果树</v>
      </c>
      <c r="BH64" s="219">
        <f t="shared" si="69"/>
        <v>1</v>
      </c>
      <c r="BI64" s="171" t="str">
        <f t="shared" si="72"/>
        <v>棵</v>
      </c>
      <c r="BJ64" s="171">
        <f ca="1" t="shared" si="73"/>
        <v>500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0.65</v>
      </c>
      <c r="L65" s="108">
        <f t="shared" si="89"/>
        <v>0</v>
      </c>
      <c r="M65" s="114"/>
      <c r="N65" s="106">
        <v>4</v>
      </c>
      <c r="O65" s="107"/>
      <c r="P65" s="107"/>
      <c r="Q65" s="107"/>
      <c r="R65" s="135">
        <f t="shared" si="90"/>
        <v>0</v>
      </c>
      <c r="S65" s="136"/>
      <c r="T65" s="109"/>
      <c r="U65" s="96" t="e">
        <f t="shared" si="85"/>
        <v>#N/A</v>
      </c>
      <c r="V65" s="108" t="e">
        <f t="shared" si="86"/>
        <v>#N/A</v>
      </c>
      <c r="W65" s="119">
        <f t="shared" si="91"/>
        <v>0.7</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16</v>
      </c>
      <c r="BE65" s="171">
        <f ca="1">IF(BJ65=0,0,IF(COUNTIF($BG65:$BG$107,BG65)&lt;2,1,0))</f>
        <v>1</v>
      </c>
      <c r="BF65" s="171">
        <v>28</v>
      </c>
      <c r="BG65" s="171" t="str">
        <f t="shared" si="71"/>
        <v>果树</v>
      </c>
      <c r="BH65" s="219">
        <f t="shared" si="69"/>
        <v>5</v>
      </c>
      <c r="BI65" s="171" t="str">
        <f t="shared" si="72"/>
        <v>棵</v>
      </c>
      <c r="BJ65" s="171">
        <f ca="1" t="shared" si="73"/>
        <v>3500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0.65</v>
      </c>
      <c r="L66" s="108">
        <f t="shared" si="89"/>
        <v>0</v>
      </c>
      <c r="M66" s="114"/>
      <c r="N66" s="106">
        <v>5</v>
      </c>
      <c r="O66" s="107"/>
      <c r="P66" s="107"/>
      <c r="Q66" s="107"/>
      <c r="R66" s="135">
        <f t="shared" si="90"/>
        <v>0</v>
      </c>
      <c r="S66" s="136"/>
      <c r="T66" s="109"/>
      <c r="U66" s="96" t="e">
        <f t="shared" si="85"/>
        <v>#N/A</v>
      </c>
      <c r="V66" s="108" t="e">
        <f t="shared" si="86"/>
        <v>#N/A</v>
      </c>
      <c r="W66" s="119">
        <f t="shared" si="91"/>
        <v>0.7</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17</v>
      </c>
      <c r="BE66" s="171">
        <f>IF(BJ66=0,0,IF(COUNTIF($BG66:$BG$107,BG66)&lt;2,1,0))</f>
        <v>1</v>
      </c>
      <c r="BF66" s="171">
        <v>29</v>
      </c>
      <c r="BG66" s="171" t="str">
        <f t="shared" si="71"/>
        <v>S1</v>
      </c>
      <c r="BH66" s="219">
        <f t="shared" si="69"/>
        <v>123.46</v>
      </c>
      <c r="BI66" s="171" t="str">
        <f t="shared" si="72"/>
        <v>㎡</v>
      </c>
      <c r="BJ66" s="171">
        <f t="shared" si="73"/>
        <v>58890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0.65</v>
      </c>
      <c r="L67" s="108">
        <f t="shared" si="89"/>
        <v>0</v>
      </c>
      <c r="M67" s="114"/>
      <c r="N67" s="106">
        <v>6</v>
      </c>
      <c r="O67" s="107"/>
      <c r="P67" s="107"/>
      <c r="Q67" s="107"/>
      <c r="R67" s="135">
        <f t="shared" si="90"/>
        <v>0</v>
      </c>
      <c r="S67" s="136"/>
      <c r="T67" s="109"/>
      <c r="U67" s="96" t="e">
        <f t="shared" si="85"/>
        <v>#N/A</v>
      </c>
      <c r="V67" s="108" t="e">
        <f t="shared" si="86"/>
        <v>#N/A</v>
      </c>
      <c r="W67" s="119">
        <f t="shared" si="91"/>
        <v>0.7</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18</v>
      </c>
      <c r="BE67" s="171">
        <f>IF(BJ67=0,0,IF(COUNTIF($BG67:$BG$107,BG67)&lt;2,1,0))</f>
        <v>1</v>
      </c>
      <c r="BF67" s="171">
        <v>30</v>
      </c>
      <c r="BG67" s="171" t="str">
        <f t="shared" si="71"/>
        <v>S2</v>
      </c>
      <c r="BH67" s="219">
        <f t="shared" si="69"/>
        <v>121.28</v>
      </c>
      <c r="BI67" s="171" t="str">
        <f t="shared" si="72"/>
        <v>㎡</v>
      </c>
      <c r="BJ67" s="171">
        <f t="shared" si="73"/>
        <v>68887</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0.65</v>
      </c>
      <c r="L68" s="108">
        <f t="shared" si="89"/>
        <v>0</v>
      </c>
      <c r="M68" s="114"/>
      <c r="N68" s="106">
        <v>7</v>
      </c>
      <c r="O68" s="107"/>
      <c r="P68" s="107"/>
      <c r="Q68" s="107"/>
      <c r="R68" s="135">
        <f t="shared" si="90"/>
        <v>0</v>
      </c>
      <c r="S68" s="136"/>
      <c r="T68" s="109"/>
      <c r="U68" s="96" t="e">
        <f t="shared" si="85"/>
        <v>#N/A</v>
      </c>
      <c r="V68" s="108" t="e">
        <f t="shared" si="86"/>
        <v>#N/A</v>
      </c>
      <c r="W68" s="119">
        <f t="shared" si="91"/>
        <v>0.7</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0.65</v>
      </c>
      <c r="L69" s="108">
        <f t="shared" si="89"/>
        <v>0</v>
      </c>
      <c r="M69" s="114"/>
      <c r="N69" s="106">
        <v>8</v>
      </c>
      <c r="O69" s="107"/>
      <c r="P69" s="107"/>
      <c r="Q69" s="107"/>
      <c r="R69" s="135">
        <f t="shared" si="90"/>
        <v>0</v>
      </c>
      <c r="S69" s="136"/>
      <c r="T69" s="109"/>
      <c r="U69" s="96" t="e">
        <f t="shared" si="85"/>
        <v>#N/A</v>
      </c>
      <c r="V69" s="108" t="e">
        <f t="shared" si="86"/>
        <v>#N/A</v>
      </c>
      <c r="W69" s="119">
        <f t="shared" si="91"/>
        <v>0.7</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0.65</v>
      </c>
      <c r="L70" s="108">
        <f t="shared" si="89"/>
        <v>0</v>
      </c>
      <c r="M70" s="114"/>
      <c r="N70" s="106">
        <v>9</v>
      </c>
      <c r="O70" s="107"/>
      <c r="P70" s="107"/>
      <c r="Q70" s="107"/>
      <c r="R70" s="135">
        <f t="shared" si="90"/>
        <v>0</v>
      </c>
      <c r="S70" s="136"/>
      <c r="T70" s="109"/>
      <c r="U70" s="96" t="e">
        <f t="shared" si="85"/>
        <v>#N/A</v>
      </c>
      <c r="V70" s="108" t="e">
        <f t="shared" si="86"/>
        <v>#N/A</v>
      </c>
      <c r="W70" s="119">
        <f t="shared" si="91"/>
        <v>0.7</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0.65</v>
      </c>
      <c r="L71" s="108">
        <f t="shared" si="89"/>
        <v>0</v>
      </c>
      <c r="M71" s="114"/>
      <c r="N71" s="106">
        <v>10</v>
      </c>
      <c r="O71" s="107"/>
      <c r="P71" s="107"/>
      <c r="Q71" s="107"/>
      <c r="R71" s="135">
        <f t="shared" si="90"/>
        <v>0</v>
      </c>
      <c r="S71" s="136"/>
      <c r="T71" s="109"/>
      <c r="U71" s="96" t="e">
        <f t="shared" si="85"/>
        <v>#N/A</v>
      </c>
      <c r="V71" s="108" t="e">
        <f t="shared" si="86"/>
        <v>#N/A</v>
      </c>
      <c r="W71" s="119">
        <f t="shared" si="91"/>
        <v>0.7</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1064</v>
      </c>
      <c r="FA71" s="61"/>
      <c r="FB71" s="60">
        <f ca="1">SUM(EY46:EY71)+SUM(FC46:FC70)</f>
        <v>203488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0.65</v>
      </c>
      <c r="L72" s="108">
        <f t="shared" si="89"/>
        <v>0</v>
      </c>
      <c r="M72" s="114"/>
      <c r="N72" s="106">
        <v>11</v>
      </c>
      <c r="O72" s="107"/>
      <c r="P72" s="107"/>
      <c r="Q72" s="107"/>
      <c r="R72" s="135">
        <f t="shared" si="90"/>
        <v>0</v>
      </c>
      <c r="S72" s="136"/>
      <c r="T72" s="109"/>
      <c r="U72" s="96" t="e">
        <f t="shared" si="85"/>
        <v>#N/A</v>
      </c>
      <c r="V72" s="108" t="e">
        <f t="shared" si="86"/>
        <v>#N/A</v>
      </c>
      <c r="W72" s="119">
        <f t="shared" si="91"/>
        <v>0.7</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1065</v>
      </c>
      <c r="EW72" s="61"/>
      <c r="EX72" s="60">
        <f ca="1">FB71+FB43</f>
        <v>203488</v>
      </c>
      <c r="EY72" s="61"/>
      <c r="EZ72" s="63" t="s">
        <v>1066</v>
      </c>
      <c r="FA72" s="64" t="str">
        <f ca="1">TEXT(EX72,"[DBnum2]")&amp;"元整"</f>
        <v>贰拾万叁仟肆佰捌拾捌元整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0.65</v>
      </c>
      <c r="L73" s="108">
        <f t="shared" si="89"/>
        <v>0</v>
      </c>
      <c r="M73" s="114"/>
      <c r="N73" s="106">
        <v>12</v>
      </c>
      <c r="O73" s="107"/>
      <c r="P73" s="107"/>
      <c r="Q73" s="107"/>
      <c r="R73" s="135">
        <f t="shared" si="90"/>
        <v>0</v>
      </c>
      <c r="S73" s="136"/>
      <c r="T73" s="109"/>
      <c r="U73" s="96" t="e">
        <f t="shared" si="85"/>
        <v>#N/A</v>
      </c>
      <c r="V73" s="108" t="e">
        <f t="shared" si="86"/>
        <v>#N/A</v>
      </c>
      <c r="W73" s="119">
        <f t="shared" si="91"/>
        <v>0.7</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1067</v>
      </c>
      <c r="EW73" s="67"/>
      <c r="EX73" s="68"/>
      <c r="EY73" s="68"/>
      <c r="EZ73" s="69" t="s">
        <v>1066</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0.65</v>
      </c>
      <c r="L74" s="108">
        <f t="shared" si="89"/>
        <v>0</v>
      </c>
      <c r="M74" s="114"/>
      <c r="N74" s="106">
        <v>13</v>
      </c>
      <c r="O74" s="107"/>
      <c r="P74" s="107"/>
      <c r="Q74" s="107"/>
      <c r="R74" s="135">
        <f t="shared" si="90"/>
        <v>0</v>
      </c>
      <c r="S74" s="136"/>
      <c r="T74" s="109"/>
      <c r="U74" s="96" t="e">
        <f t="shared" si="85"/>
        <v>#N/A</v>
      </c>
      <c r="V74" s="108" t="e">
        <f t="shared" si="86"/>
        <v>#N/A</v>
      </c>
      <c r="W74" s="119">
        <f t="shared" si="91"/>
        <v>0.7</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1068</v>
      </c>
      <c r="EW74" s="67"/>
      <c r="EX74" s="71" t="s">
        <v>1069</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0.65</v>
      </c>
      <c r="L75" s="108">
        <f t="shared" si="89"/>
        <v>0</v>
      </c>
      <c r="M75" s="114"/>
      <c r="N75" s="106">
        <v>14</v>
      </c>
      <c r="O75" s="107"/>
      <c r="P75" s="107"/>
      <c r="Q75" s="107"/>
      <c r="R75" s="135">
        <f t="shared" si="90"/>
        <v>0</v>
      </c>
      <c r="S75" s="136"/>
      <c r="T75" s="109"/>
      <c r="U75" s="96" t="e">
        <f t="shared" si="85"/>
        <v>#N/A</v>
      </c>
      <c r="V75" s="108" t="e">
        <f t="shared" si="86"/>
        <v>#N/A</v>
      </c>
      <c r="W75" s="119">
        <f t="shared" si="91"/>
        <v>0.7</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0.65</v>
      </c>
      <c r="L76" s="108">
        <f t="shared" si="89"/>
        <v>0</v>
      </c>
      <c r="M76" s="114"/>
      <c r="N76" s="106">
        <v>15</v>
      </c>
      <c r="O76" s="107"/>
      <c r="P76" s="107"/>
      <c r="Q76" s="107"/>
      <c r="R76" s="135">
        <f t="shared" si="90"/>
        <v>0</v>
      </c>
      <c r="S76" s="136"/>
      <c r="T76" s="109"/>
      <c r="U76" s="96" t="e">
        <f t="shared" si="85"/>
        <v>#N/A</v>
      </c>
      <c r="V76" s="108" t="e">
        <f t="shared" si="86"/>
        <v>#N/A</v>
      </c>
      <c r="W76" s="119">
        <f t="shared" si="91"/>
        <v>0.7</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0.65</v>
      </c>
      <c r="L77" s="108">
        <f t="shared" si="89"/>
        <v>0</v>
      </c>
      <c r="M77" s="114"/>
      <c r="N77" s="106">
        <v>16</v>
      </c>
      <c r="O77" s="107"/>
      <c r="P77" s="107"/>
      <c r="Q77" s="107"/>
      <c r="R77" s="135">
        <f t="shared" si="90"/>
        <v>0</v>
      </c>
      <c r="S77" s="136"/>
      <c r="T77" s="109"/>
      <c r="U77" s="96" t="e">
        <f t="shared" si="85"/>
        <v>#N/A</v>
      </c>
      <c r="V77" s="108" t="e">
        <f t="shared" si="86"/>
        <v>#N/A</v>
      </c>
      <c r="W77" s="119">
        <f t="shared" si="91"/>
        <v>0.7</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0.65</v>
      </c>
      <c r="L78" s="108">
        <f t="shared" si="89"/>
        <v>0</v>
      </c>
      <c r="M78" s="114"/>
      <c r="N78" s="106">
        <v>17</v>
      </c>
      <c r="O78" s="107"/>
      <c r="P78" s="107"/>
      <c r="Q78" s="107"/>
      <c r="R78" s="135">
        <f t="shared" si="90"/>
        <v>0</v>
      </c>
      <c r="S78" s="136"/>
      <c r="T78" s="109"/>
      <c r="U78" s="96" t="e">
        <f t="shared" si="85"/>
        <v>#N/A</v>
      </c>
      <c r="V78" s="108" t="e">
        <f t="shared" si="86"/>
        <v>#N/A</v>
      </c>
      <c r="W78" s="119">
        <f t="shared" si="91"/>
        <v>0.7</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0.65</v>
      </c>
      <c r="L79" s="108">
        <f t="shared" si="89"/>
        <v>0</v>
      </c>
      <c r="M79" s="114"/>
      <c r="N79" s="106">
        <v>18</v>
      </c>
      <c r="O79" s="107"/>
      <c r="P79" s="107"/>
      <c r="Q79" s="107"/>
      <c r="R79" s="135">
        <f t="shared" si="90"/>
        <v>0</v>
      </c>
      <c r="S79" s="136"/>
      <c r="T79" s="109"/>
      <c r="U79" s="96" t="e">
        <f t="shared" si="85"/>
        <v>#N/A</v>
      </c>
      <c r="V79" s="108" t="e">
        <f t="shared" si="86"/>
        <v>#N/A</v>
      </c>
      <c r="W79" s="119">
        <f t="shared" si="91"/>
        <v>0.7</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1070</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0.65</v>
      </c>
      <c r="L80" s="108">
        <f t="shared" si="89"/>
        <v>0</v>
      </c>
      <c r="M80" s="114"/>
      <c r="N80" s="106">
        <v>19</v>
      </c>
      <c r="O80" s="107"/>
      <c r="P80" s="107"/>
      <c r="Q80" s="107"/>
      <c r="R80" s="135">
        <f t="shared" si="90"/>
        <v>0</v>
      </c>
      <c r="S80" s="136"/>
      <c r="T80" s="109"/>
      <c r="U80" s="96" t="e">
        <f t="shared" si="85"/>
        <v>#N/A</v>
      </c>
      <c r="V80" s="108" t="e">
        <f t="shared" si="86"/>
        <v>#N/A</v>
      </c>
      <c r="W80" s="119">
        <f t="shared" si="91"/>
        <v>0.7</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报告编号：康正（容城）2024评字第1号-河北庄村-1-1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0.65</v>
      </c>
      <c r="L81" s="108">
        <f t="shared" si="89"/>
        <v>0</v>
      </c>
      <c r="M81" s="114"/>
      <c r="N81" s="106">
        <v>20</v>
      </c>
      <c r="O81" s="107"/>
      <c r="P81" s="107"/>
      <c r="Q81" s="107"/>
      <c r="R81" s="135">
        <f t="shared" si="90"/>
        <v>0</v>
      </c>
      <c r="S81" s="136"/>
      <c r="T81" s="109"/>
      <c r="U81" s="96" t="e">
        <f t="shared" si="85"/>
        <v>#N/A</v>
      </c>
      <c r="V81" s="108" t="e">
        <f t="shared" si="86"/>
        <v>#N/A</v>
      </c>
      <c r="W81" s="119">
        <f t="shared" si="91"/>
        <v>0.7</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1071</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0.65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0.7</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1072</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0.65</v>
      </c>
      <c r="L83" s="108">
        <f t="shared" si="89"/>
        <v>0</v>
      </c>
      <c r="M83" s="114"/>
      <c r="N83" s="106">
        <v>22</v>
      </c>
      <c r="O83" s="107"/>
      <c r="P83" s="107"/>
      <c r="Q83" s="107"/>
      <c r="R83" s="135">
        <f t="shared" ref="R83:R91" si="100">+P83</f>
        <v>0</v>
      </c>
      <c r="S83" s="136"/>
      <c r="T83" s="109"/>
      <c r="U83" s="96" t="e">
        <f t="shared" si="97"/>
        <v>#N/A</v>
      </c>
      <c r="V83" s="108" t="e">
        <f t="shared" si="98"/>
        <v>#N/A</v>
      </c>
      <c r="W83" s="119">
        <f t="shared" si="91"/>
        <v>0.7</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0.65</v>
      </c>
      <c r="L84" s="108">
        <f t="shared" si="89"/>
        <v>0</v>
      </c>
      <c r="M84" s="114"/>
      <c r="N84" s="106">
        <v>23</v>
      </c>
      <c r="O84" s="107"/>
      <c r="P84" s="107"/>
      <c r="Q84" s="107"/>
      <c r="R84" s="135">
        <f t="shared" si="100"/>
        <v>0</v>
      </c>
      <c r="S84" s="136"/>
      <c r="T84" s="109"/>
      <c r="U84" s="96" t="e">
        <f t="shared" si="97"/>
        <v>#N/A</v>
      </c>
      <c r="V84" s="108" t="e">
        <f t="shared" si="98"/>
        <v>#N/A</v>
      </c>
      <c r="W84" s="119">
        <f t="shared" si="91"/>
        <v>0.7</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0.65</v>
      </c>
      <c r="L85" s="108">
        <f t="shared" si="89"/>
        <v>0</v>
      </c>
      <c r="M85" s="114"/>
      <c r="N85" s="106">
        <v>24</v>
      </c>
      <c r="O85" s="107"/>
      <c r="P85" s="107"/>
      <c r="Q85" s="107"/>
      <c r="R85" s="135">
        <f t="shared" si="100"/>
        <v>0</v>
      </c>
      <c r="S85" s="136"/>
      <c r="T85" s="109"/>
      <c r="U85" s="96" t="e">
        <f t="shared" si="97"/>
        <v>#N/A</v>
      </c>
      <c r="V85" s="108" t="e">
        <f t="shared" si="98"/>
        <v>#N/A</v>
      </c>
      <c r="W85" s="119">
        <f t="shared" si="91"/>
        <v>0.7</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0.65</v>
      </c>
      <c r="L86" s="108">
        <f t="shared" si="89"/>
        <v>0</v>
      </c>
      <c r="M86" s="114"/>
      <c r="N86" s="106">
        <v>25</v>
      </c>
      <c r="O86" s="107"/>
      <c r="P86" s="107"/>
      <c r="Q86" s="107"/>
      <c r="R86" s="135">
        <f t="shared" si="100"/>
        <v>0</v>
      </c>
      <c r="S86" s="136"/>
      <c r="T86" s="109"/>
      <c r="U86" s="96" t="e">
        <f t="shared" si="97"/>
        <v>#N/A</v>
      </c>
      <c r="V86" s="108" t="e">
        <f t="shared" si="98"/>
        <v>#N/A</v>
      </c>
      <c r="W86" s="119">
        <f t="shared" si="91"/>
        <v>0.7</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0.65</v>
      </c>
      <c r="L87" s="108">
        <f t="shared" si="89"/>
        <v>0</v>
      </c>
      <c r="M87" s="114"/>
      <c r="N87" s="106">
        <v>26</v>
      </c>
      <c r="O87" s="107"/>
      <c r="P87" s="107"/>
      <c r="Q87" s="107"/>
      <c r="R87" s="135">
        <f t="shared" si="100"/>
        <v>0</v>
      </c>
      <c r="S87" s="136"/>
      <c r="T87" s="109"/>
      <c r="U87" s="96" t="e">
        <f t="shared" si="97"/>
        <v>#N/A</v>
      </c>
      <c r="V87" s="108" t="e">
        <f t="shared" si="98"/>
        <v>#N/A</v>
      </c>
      <c r="W87" s="119">
        <f t="shared" si="91"/>
        <v>0.7</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0.65</v>
      </c>
      <c r="L88" s="108">
        <f t="shared" si="89"/>
        <v>0</v>
      </c>
      <c r="M88" s="114"/>
      <c r="N88" s="106">
        <v>27</v>
      </c>
      <c r="O88" s="107"/>
      <c r="P88" s="107"/>
      <c r="Q88" s="107"/>
      <c r="R88" s="135">
        <f t="shared" si="100"/>
        <v>0</v>
      </c>
      <c r="S88" s="136"/>
      <c r="T88" s="109"/>
      <c r="U88" s="96" t="e">
        <f t="shared" si="97"/>
        <v>#N/A</v>
      </c>
      <c r="V88" s="108" t="e">
        <f t="shared" si="98"/>
        <v>#N/A</v>
      </c>
      <c r="W88" s="119">
        <f t="shared" si="91"/>
        <v>0.7</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0.65</v>
      </c>
      <c r="L89" s="108">
        <f t="shared" si="89"/>
        <v>0</v>
      </c>
      <c r="M89" s="114"/>
      <c r="N89" s="106">
        <v>28</v>
      </c>
      <c r="O89" s="107"/>
      <c r="P89" s="107"/>
      <c r="Q89" s="107"/>
      <c r="R89" s="135">
        <f t="shared" si="100"/>
        <v>0</v>
      </c>
      <c r="S89" s="136"/>
      <c r="T89" s="109"/>
      <c r="U89" s="96" t="e">
        <f t="shared" si="97"/>
        <v>#N/A</v>
      </c>
      <c r="V89" s="108" t="e">
        <f t="shared" si="98"/>
        <v>#N/A</v>
      </c>
      <c r="W89" s="119">
        <f t="shared" si="91"/>
        <v>0.7</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0.65</v>
      </c>
      <c r="L90" s="108">
        <f t="shared" si="89"/>
        <v>0</v>
      </c>
      <c r="M90" s="114"/>
      <c r="N90" s="106">
        <v>29</v>
      </c>
      <c r="O90" s="107"/>
      <c r="P90" s="107"/>
      <c r="Q90" s="107"/>
      <c r="R90" s="135">
        <f t="shared" si="100"/>
        <v>0</v>
      </c>
      <c r="S90" s="136"/>
      <c r="T90" s="109"/>
      <c r="U90" s="96" t="e">
        <f t="shared" si="97"/>
        <v>#N/A</v>
      </c>
      <c r="V90" s="108" t="e">
        <f t="shared" si="98"/>
        <v>#N/A</v>
      </c>
      <c r="W90" s="119">
        <f t="shared" si="91"/>
        <v>0.7</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0.65</v>
      </c>
      <c r="L91" s="108">
        <f t="shared" si="89"/>
        <v>0</v>
      </c>
      <c r="M91" s="114"/>
      <c r="N91" s="106">
        <v>30</v>
      </c>
      <c r="O91" s="107"/>
      <c r="P91" s="107"/>
      <c r="Q91" s="107"/>
      <c r="R91" s="135">
        <f t="shared" si="100"/>
        <v>0</v>
      </c>
      <c r="S91" s="136"/>
      <c r="T91" s="109"/>
      <c r="U91" s="96" t="e">
        <f t="shared" si="97"/>
        <v>#N/A</v>
      </c>
      <c r="V91" s="108" t="e">
        <f t="shared" si="98"/>
        <v>#N/A</v>
      </c>
      <c r="W91" s="119">
        <f t="shared" si="91"/>
        <v>0.7</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1063</v>
      </c>
      <c r="D92" s="107"/>
      <c r="E92" s="107"/>
      <c r="F92" s="112"/>
      <c r="G92" s="109"/>
      <c r="H92" s="109"/>
      <c r="I92" s="92"/>
      <c r="J92" s="120"/>
      <c r="K92" s="120"/>
      <c r="L92" s="96">
        <f>SUM(L62:L91)</f>
        <v>0</v>
      </c>
      <c r="M92" s="121"/>
      <c r="N92" s="111"/>
      <c r="O92" s="107" t="s">
        <v>1063</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1073</v>
      </c>
      <c r="FF92" s="6"/>
      <c r="FG92" s="6"/>
      <c r="FH92" s="6"/>
      <c r="FI92" s="7" t="s">
        <v>1074</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1041</v>
      </c>
      <c r="E93" s="104"/>
      <c r="F93" s="91" t="s">
        <v>435</v>
      </c>
      <c r="G93" s="91" t="s">
        <v>1042</v>
      </c>
      <c r="H93" s="91"/>
      <c r="I93" s="91" t="s">
        <v>6</v>
      </c>
      <c r="J93" s="91" t="s">
        <v>9</v>
      </c>
      <c r="K93" s="117" t="s">
        <v>1043</v>
      </c>
      <c r="L93" s="91" t="s">
        <v>1044</v>
      </c>
      <c r="M93" s="113"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1075</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1076</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1077</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1078</v>
      </c>
      <c r="FF96" s="9"/>
      <c r="FG96" s="9"/>
      <c r="FH96" s="287" t="str">
        <f>EW32</f>
        <v>邵东辉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1079</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1080</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1081</v>
      </c>
      <c r="FF99" s="3"/>
      <c r="FG99" s="3"/>
      <c r="FH99" s="11" t="s">
        <v>1082</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1083</v>
      </c>
      <c r="FF100" s="12"/>
      <c r="FG100" s="12"/>
      <c r="FH100" s="8" t="s">
        <v>1084</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1085</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1086</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1087</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1088</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1089</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1090</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1091</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1092</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1093</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1094</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1095</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1096</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1097</v>
      </c>
      <c r="FF113" s="15"/>
      <c r="FG113" s="15"/>
      <c r="FH113" s="15"/>
      <c r="FI113" s="16"/>
      <c r="FJ113" s="16"/>
      <c r="FK113" s="289">
        <f ca="1">EX72</f>
        <v>203488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1098</v>
      </c>
      <c r="FF114" s="9"/>
      <c r="FG114" s="9"/>
      <c r="FH114" s="9" t="str">
        <f ca="1">FA72</f>
        <v>贰拾万叁仟肆佰捌拾捌元整</v>
      </c>
      <c r="FI114" s="9"/>
      <c r="FJ114" s="9"/>
      <c r="FK114" s="9"/>
      <c r="FL114" s="9"/>
      <c r="FM114" s="9"/>
      <c r="FN114" s="9"/>
      <c r="FO114" s="9"/>
      <c r="FP114" s="9"/>
      <c r="FQ114" s="9"/>
      <c r="FR114" s="9"/>
      <c r="FS114" s="9"/>
      <c r="FT114" s="9"/>
      <c r="FU114" s="9"/>
    </row>
    <row r="115" ht="18" customHeight="1" spans="1:177">
      <c r="A115" s="121"/>
      <c r="B115" s="111"/>
      <c r="C115" s="107" t="s">
        <v>1063</v>
      </c>
      <c r="D115" s="107"/>
      <c r="E115" s="107"/>
      <c r="F115" s="112"/>
      <c r="G115" s="109"/>
      <c r="H115" s="109"/>
      <c r="I115" s="92"/>
      <c r="J115" s="120"/>
      <c r="K115" s="120"/>
      <c r="L115" s="96">
        <f>SUM(L94:L114)</f>
        <v>0</v>
      </c>
      <c r="M115" s="121"/>
      <c r="N115" s="111"/>
      <c r="O115" s="107" t="s">
        <v>1063</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1099</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1100</v>
      </c>
      <c r="FG116" s="30"/>
      <c r="FH116" s="30"/>
      <c r="FI116" s="30"/>
      <c r="FJ116" s="30"/>
      <c r="FK116" s="30" t="s">
        <v>1101</v>
      </c>
      <c r="FL116" s="31"/>
      <c r="FM116" s="31"/>
      <c r="FN116" s="31"/>
      <c r="FO116" s="30" t="s">
        <v>1102</v>
      </c>
      <c r="FP116" s="30"/>
      <c r="FQ116" s="30"/>
      <c r="FR116" s="30"/>
      <c r="FS116" s="30"/>
      <c r="FT116" s="290" t="s">
        <v>1103</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1100</v>
      </c>
      <c r="FG117" s="30"/>
      <c r="FH117" s="30"/>
      <c r="FI117" s="30"/>
      <c r="FJ117" s="30"/>
      <c r="FK117" s="30" t="s">
        <v>1101</v>
      </c>
      <c r="FL117" s="31"/>
      <c r="FM117" s="31"/>
      <c r="FN117" s="31"/>
      <c r="FO117" s="30" t="s">
        <v>1102</v>
      </c>
      <c r="FP117" s="30"/>
      <c r="FQ117" s="30"/>
      <c r="FR117" s="30"/>
      <c r="FS117" s="30"/>
      <c r="FT117" s="290" t="s">
        <v>1103</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1104</v>
      </c>
      <c r="FF118" s="3"/>
      <c r="FG118" s="3"/>
      <c r="FH118" s="3"/>
      <c r="FI118" s="19" t="s">
        <v>1082</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1105</v>
      </c>
      <c r="FF119" s="3"/>
      <c r="FG119" s="3"/>
      <c r="FH119" s="3"/>
      <c r="FI119" s="22" t="s">
        <v>1106</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1107</v>
      </c>
      <c r="FF120" s="9"/>
      <c r="FG120" s="9"/>
      <c r="FH120" s="9"/>
      <c r="FI120" s="9"/>
      <c r="FJ120" s="8" t="s">
        <v>1108</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1110</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1113</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1114</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1115</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1074</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1082</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1063</v>
      </c>
      <c r="D138" s="291"/>
      <c r="E138" s="275"/>
      <c r="F138" s="112"/>
      <c r="G138" s="109"/>
      <c r="H138" s="109"/>
      <c r="I138" s="92"/>
      <c r="J138" s="120"/>
      <c r="K138" s="120"/>
      <c r="L138" s="96">
        <f>SUM(L117:L137)</f>
        <v>0</v>
      </c>
      <c r="M138" s="121"/>
      <c r="N138" s="297"/>
      <c r="O138" s="107" t="s">
        <v>1063</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1063</v>
      </c>
      <c r="D161" s="291"/>
      <c r="E161" s="275"/>
      <c r="F161" s="112"/>
      <c r="G161" s="109"/>
      <c r="H161" s="109"/>
      <c r="I161" s="92"/>
      <c r="J161" s="120"/>
      <c r="K161" s="120"/>
      <c r="L161" s="96">
        <f>SUM(L140:L160)</f>
        <v>0</v>
      </c>
      <c r="M161" s="121"/>
      <c r="N161" s="111"/>
      <c r="O161" s="107" t="s">
        <v>1063</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1063</v>
      </c>
      <c r="D184" s="291"/>
      <c r="E184" s="275"/>
      <c r="F184" s="112"/>
      <c r="G184" s="109"/>
      <c r="H184" s="109"/>
      <c r="I184" s="92"/>
      <c r="J184" s="120"/>
      <c r="K184" s="120"/>
      <c r="L184" s="96">
        <f>SUM(L163:L183)</f>
        <v>0</v>
      </c>
      <c r="M184" s="121"/>
      <c r="N184" s="111"/>
      <c r="O184" s="107" t="s">
        <v>1063</v>
      </c>
      <c r="P184" s="107"/>
      <c r="Q184" s="107"/>
      <c r="R184" s="112"/>
      <c r="S184" s="112"/>
      <c r="T184" s="109"/>
      <c r="U184" s="92"/>
      <c r="V184" s="120"/>
      <c r="W184" s="120"/>
      <c r="X184" s="127">
        <f>SUM(X163:X183)</f>
        <v>0</v>
      </c>
    </row>
    <row r="185" ht="18" customHeight="1" spans="1:24">
      <c r="A185" s="434" t="s">
        <v>1117</v>
      </c>
      <c r="B185" s="104" t="s">
        <v>3</v>
      </c>
      <c r="C185" s="104" t="s">
        <v>2</v>
      </c>
      <c r="D185" s="104" t="s">
        <v>1041</v>
      </c>
      <c r="E185" s="104" t="s">
        <v>1118</v>
      </c>
      <c r="F185" s="91" t="s">
        <v>435</v>
      </c>
      <c r="G185" s="91" t="s">
        <v>1042</v>
      </c>
      <c r="H185" s="91"/>
      <c r="I185" s="91" t="s">
        <v>6</v>
      </c>
      <c r="J185" s="91" t="s">
        <v>9</v>
      </c>
      <c r="K185" s="117" t="s">
        <v>1043</v>
      </c>
      <c r="L185" s="91" t="s">
        <v>1044</v>
      </c>
      <c r="M185" s="434" t="s">
        <v>424</v>
      </c>
      <c r="N185" s="104" t="s">
        <v>3</v>
      </c>
      <c r="O185" s="104" t="s">
        <v>2</v>
      </c>
      <c r="P185" s="104" t="s">
        <v>1041</v>
      </c>
      <c r="Q185" s="104" t="s">
        <v>1118</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213</v>
      </c>
      <c r="F186" s="108" t="str">
        <f t="shared" ref="F186:F213" si="141">D186</f>
        <v>大门</v>
      </c>
      <c r="G186" s="293">
        <f>1.5*1.8+2.6*1.5</f>
        <v>6.6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1188</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2*(10+2.2+6+2.8+20)+1.2*3.2</f>
        <v>85.84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12018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227</v>
      </c>
      <c r="F188" s="108" t="str">
        <f t="shared" si="141"/>
        <v>砖墙</v>
      </c>
      <c r="G188" s="293">
        <f>3.2*16</f>
        <v>51.2</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12288</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29</v>
      </c>
      <c r="D189" s="107" t="s">
        <v>207</v>
      </c>
      <c r="E189" s="292" t="s">
        <v>221</v>
      </c>
      <c r="F189" s="108" t="str">
        <f t="shared" si="141"/>
        <v>砖墙</v>
      </c>
      <c r="G189" s="295">
        <f>2.2*1.6*2+3.5*2.2*2</f>
        <v>22.44</v>
      </c>
      <c r="H189" s="296"/>
      <c r="I189" s="96" t="str">
        <f>IFERROR(IF(E189="",VLOOKUP(F189,价格表,2,0),(VLOOKUP(E189,IF({1,0},价格引用表!K:K,价格引用表!I:I),2,0))),"")</f>
        <v>㎡</v>
      </c>
      <c r="J189" s="108">
        <f ca="1">IF(E189="",VLOOKUP(F189,价格表,5,0),VLOOKUP(E189,INDIRECT("价格引用表!K"&amp;MATCH(D189,价格引用表!H:H,0)&amp;":L1200"),2,0))</f>
        <v>200</v>
      </c>
      <c r="K189" s="298">
        <v>1</v>
      </c>
      <c r="L189" s="108">
        <f ca="1" t="shared" si="142"/>
        <v>4488</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6*3.2+2.6*3+9*6.5+8.5*5+11*4+6*3.2</f>
        <v>191.2</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9560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247</v>
      </c>
      <c r="E191" s="292"/>
      <c r="F191" s="108" t="str">
        <f t="shared" si="141"/>
        <v>平砖地面</v>
      </c>
      <c r="G191" s="295">
        <f>2.6*14+4*13+20*4</f>
        <v>168.4</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4210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279</v>
      </c>
      <c r="E193" s="292"/>
      <c r="F193" s="108" t="str">
        <f t="shared" si="141"/>
        <v>渗水井</v>
      </c>
      <c r="G193" s="295">
        <v>2</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1200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313</v>
      </c>
      <c r="E194" s="292"/>
      <c r="F194" s="108" t="str">
        <f t="shared" si="141"/>
        <v>不锈钢水箱</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1119</v>
      </c>
      <c r="G195" s="293">
        <v>39.86</v>
      </c>
      <c r="H195" s="294"/>
      <c r="I195" s="96" t="s">
        <v>12</v>
      </c>
      <c r="J195" s="108" t="e">
        <f ca="1">IF(E195="",VLOOKUP(F195,价格表,5,0),VLOOKUP(E195,INDIRECT("价格引用表!K"&amp;MATCH(D195,价格引用表!H:H,0)&amp;":L1200"),2,0))</f>
        <v>#N/A</v>
      </c>
      <c r="K195" s="298">
        <v>1</v>
      </c>
      <c r="L195" s="108">
        <f>ROUND(60*G195+80*(1.8*2.7*3+5.6*1.2)+120*1.7*0.8,0)</f>
        <v>4259</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228</v>
      </c>
      <c r="G196" s="295">
        <v>1</v>
      </c>
      <c r="H196" s="296"/>
      <c r="I196" s="96" t="str">
        <f>IFERROR(IF(E196="",VLOOKUP(F196,价格表,2,0),(VLOOKUP(E196,IF({1,0},价格引用表!K:K,价格引用表!I:I),2,0))),"")</f>
        <v>对</v>
      </c>
      <c r="J196" s="108"/>
      <c r="K196" s="298">
        <v>1</v>
      </c>
      <c r="L196" s="108">
        <f>ROUND(0.4*0.4*2.5*2*583,0)</f>
        <v>466</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271</v>
      </c>
      <c r="G197" s="295">
        <f>2.3*1.8</f>
        <v>4.14</v>
      </c>
      <c r="H197" s="296"/>
      <c r="I197" s="96" t="str">
        <f>IFERROR(IF(E197="",VLOOKUP(F197,价格表,2,0),(VLOOKUP(E197,IF({1,0},价格引用表!K:K,价格引用表!I:I),2,0))),"")</f>
        <v>㎡</v>
      </c>
      <c r="J197" s="108"/>
      <c r="K197" s="298">
        <v>1</v>
      </c>
      <c r="L197" s="108">
        <f>ROUND(35*2.3*1.8+80*2*(1.8*2+2.3*2)+50*2.3*1.8+300,0)</f>
        <v>1964</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283</v>
      </c>
      <c r="G198" s="295">
        <v>1</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295</v>
      </c>
      <c r="G199" s="295">
        <v>1</v>
      </c>
      <c r="H199" s="296"/>
      <c r="I199" s="96" t="str">
        <f>IFERROR(IF(E199="",VLOOKUP(F199,价格表,2,0),(VLOOKUP(E199,IF({1,0},价格引用表!K:K,价格引用表!I:I),2,0))),"")</f>
        <v>个</v>
      </c>
      <c r="J199" s="108">
        <f ca="1">IF(E199="",VLOOKUP(F199,价格表,5,0),VLOOKUP(E199,INDIRECT("价格引用表!K"&amp;MATCH(D199,价格引用表!H:H,0)&amp;":L1200"),2,0))</f>
        <v>150</v>
      </c>
      <c r="K199" s="298">
        <v>1</v>
      </c>
      <c r="L199" s="108">
        <f ca="1" t="shared" si="142"/>
        <v>150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293</v>
      </c>
      <c r="E200" s="292" t="s">
        <v>354</v>
      </c>
      <c r="F200" s="108" t="str">
        <f t="shared" si="141"/>
        <v>电线杆</v>
      </c>
      <c r="G200" s="295">
        <v>2</v>
      </c>
      <c r="H200" s="296"/>
      <c r="I200" s="96" t="str">
        <f>IFERROR(IF(E200="",VLOOKUP(F200,价格表,2,0),(VLOOKUP(E200,IF({1,0},价格引用表!K:K,价格引用表!I:I),2,0))),"")</f>
        <v>根</v>
      </c>
      <c r="J200" s="108">
        <f ca="1">IF(E200="",VLOOKUP(F200,价格表,5,0),VLOOKUP(E200,INDIRECT("价格引用表!K"&amp;MATCH(D200,价格引用表!H:H,0)&amp;":L1200"),2,0))</f>
        <v>800</v>
      </c>
      <c r="K200" s="298">
        <v>1</v>
      </c>
      <c r="L200" s="108">
        <f ca="1" t="shared" si="142"/>
        <v>1600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386</v>
      </c>
      <c r="F201" s="108" t="str">
        <f t="shared" si="141"/>
        <v>材树</v>
      </c>
      <c r="G201" s="295">
        <v>10</v>
      </c>
      <c r="H201" s="296"/>
      <c r="I201" s="96" t="str">
        <f>IFERROR(IF(E201="",VLOOKUP(F201,价格表,2,0),(VLOOKUP(E201,IF({1,0},价格引用表!K:K,价格引用表!I:I),2,0))),"")</f>
        <v>棵</v>
      </c>
      <c r="J201" s="108">
        <f ca="1">IF(E201="",VLOOKUP(F201,价格表,5,0),VLOOKUP(E201,INDIRECT("价格引用表!K"&amp;MATCH(D201,价格引用表!H:H,0)&amp;":L1200"),2,0))</f>
        <v>20</v>
      </c>
      <c r="K201" s="298">
        <v>1</v>
      </c>
      <c r="L201" s="108">
        <f ca="1" t="shared" si="142"/>
        <v>200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388</v>
      </c>
      <c r="F202" s="108" t="str">
        <f t="shared" si="141"/>
        <v>材树</v>
      </c>
      <c r="G202" s="295">
        <v>24</v>
      </c>
      <c r="H202" s="296"/>
      <c r="I202" s="96" t="str">
        <f>IFERROR(IF(E202="",VLOOKUP(F202,价格表,2,0),(VLOOKUP(E202,IF({1,0},价格引用表!K:K,价格引用表!I:I),2,0))),"")</f>
        <v>棵</v>
      </c>
      <c r="J202" s="108">
        <f ca="1">IF(E202="",VLOOKUP(F202,价格表,5,0),VLOOKUP(E202,INDIRECT("价格引用表!K"&amp;MATCH(D202,价格引用表!H:H,0)&amp;":L1200"),2,0))</f>
        <v>80</v>
      </c>
      <c r="K202" s="298">
        <v>1</v>
      </c>
      <c r="L202" s="108">
        <f ca="1" t="shared" si="142"/>
        <v>1920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389</v>
      </c>
      <c r="F203" s="108" t="str">
        <f t="shared" si="141"/>
        <v>材树</v>
      </c>
      <c r="G203" s="295">
        <v>3</v>
      </c>
      <c r="H203" s="296"/>
      <c r="I203" s="96" t="str">
        <f>IFERROR(IF(E203="",VLOOKUP(F203,价格表,2,0),(VLOOKUP(E203,IF({1,0},价格引用表!K:K,价格引用表!I:I),2,0))),"")</f>
        <v>棵</v>
      </c>
      <c r="J203" s="108">
        <f ca="1">IF(E203="",VLOOKUP(F203,价格表,5,0),VLOOKUP(E203,INDIRECT("价格引用表!K"&amp;MATCH(D203,价格引用表!H:H,0)&amp;":L1200"),2,0))</f>
        <v>150</v>
      </c>
      <c r="K203" s="298">
        <v>1</v>
      </c>
      <c r="L203" s="108">
        <f ca="1" t="shared" si="142"/>
        <v>450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390</v>
      </c>
      <c r="F204" s="108" t="str">
        <f t="shared" si="141"/>
        <v>材树</v>
      </c>
      <c r="G204" s="295">
        <v>8</v>
      </c>
      <c r="H204" s="296"/>
      <c r="I204" s="96" t="str">
        <f>IFERROR(IF(E204="",VLOOKUP(F204,价格表,2,0),(VLOOKUP(E204,IF({1,0},价格引用表!K:K,价格引用表!I:I),2,0))),"")</f>
        <v>棵</v>
      </c>
      <c r="J204" s="108">
        <f ca="1">IF(E204="",VLOOKUP(F204,价格表,5,0),VLOOKUP(E204,INDIRECT("价格引用表!K"&amp;MATCH(D204,价格引用表!H:H,0)&amp;":L1200"),2,0))</f>
        <v>200</v>
      </c>
      <c r="K204" s="298">
        <v>1</v>
      </c>
      <c r="L204" s="108">
        <f ca="1" t="shared" si="142"/>
        <v>1600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391</v>
      </c>
      <c r="F205" s="108" t="str">
        <f t="shared" si="141"/>
        <v>材树</v>
      </c>
      <c r="G205" s="295">
        <v>1</v>
      </c>
      <c r="H205" s="296"/>
      <c r="I205" s="96" t="str">
        <f>IFERROR(IF(E205="",VLOOKUP(F205,价格表,2,0),(VLOOKUP(E205,IF({1,0},价格引用表!K:K,价格引用表!I:I),2,0))),"")</f>
        <v>棵</v>
      </c>
      <c r="J205" s="108">
        <f ca="1">IF(E205="",VLOOKUP(F205,价格表,5,0),VLOOKUP(E205,INDIRECT("价格引用表!K"&amp;MATCH(D205,价格引用表!H:H,0)&amp;":L1200"),2,0))</f>
        <v>250</v>
      </c>
      <c r="K205" s="298">
        <v>1</v>
      </c>
      <c r="L205" s="108">
        <f ca="1" t="shared" si="142"/>
        <v>250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392</v>
      </c>
      <c r="F206" s="108" t="str">
        <f t="shared" si="141"/>
        <v>材树</v>
      </c>
      <c r="G206" s="295">
        <v>2</v>
      </c>
      <c r="H206" s="296"/>
      <c r="I206" s="96" t="str">
        <f>IFERROR(IF(E206="",VLOOKUP(F206,价格表,2,0),(VLOOKUP(E206,IF({1,0},价格引用表!K:K,价格引用表!I:I),2,0))),"")</f>
        <v>棵</v>
      </c>
      <c r="J206" s="108">
        <f ca="1">IF(E206="",VLOOKUP(F206,价格表,5,0),VLOOKUP(E206,INDIRECT("价格引用表!K"&amp;MATCH(D206,价格引用表!H:H,0)&amp;":L1200"),2,0))</f>
        <v>350</v>
      </c>
      <c r="K206" s="298">
        <v>1</v>
      </c>
      <c r="L206" s="108">
        <f ca="1" t="shared" si="142"/>
        <v>700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352</v>
      </c>
      <c r="E207" s="292" t="s">
        <v>422</v>
      </c>
      <c r="F207" s="108" t="str">
        <f t="shared" si="141"/>
        <v>香椿树</v>
      </c>
      <c r="G207" s="295">
        <v>1</v>
      </c>
      <c r="H207" s="296"/>
      <c r="I207" s="96" t="str">
        <f>IFERROR(IF(E207="",VLOOKUP(F207,价格表,2,0),(VLOOKUP(E207,IF({1,0},价格引用表!K:K,价格引用表!I:I),2,0))),"")</f>
        <v>棵</v>
      </c>
      <c r="J207" s="108">
        <f ca="1">IF(E207="",VLOOKUP(F207,价格表,5,0),VLOOKUP(E207,INDIRECT("价格引用表!K"&amp;MATCH(D207,价格引用表!H:H,0)&amp;":L1200"),2,0))</f>
        <v>400</v>
      </c>
      <c r="K207" s="298">
        <v>1</v>
      </c>
      <c r="L207" s="108">
        <f ca="1" t="shared" si="142"/>
        <v>400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352</v>
      </c>
      <c r="E208" s="292" t="s">
        <v>406</v>
      </c>
      <c r="F208" s="108" t="str">
        <f t="shared" si="141"/>
        <v>香椿树</v>
      </c>
      <c r="G208" s="295">
        <v>1</v>
      </c>
      <c r="H208" s="296"/>
      <c r="I208" s="96" t="str">
        <f>IFERROR(IF(E208="",VLOOKUP(F208,价格表,2,0),(VLOOKUP(E208,IF({1,0},价格引用表!K:K,价格引用表!I:I),2,0))),"")</f>
        <v>棵</v>
      </c>
      <c r="J208" s="108">
        <f ca="1">IF(E208="",VLOOKUP(F208,价格表,5,0),VLOOKUP(E208,INDIRECT("价格引用表!K"&amp;MATCH(D208,价格引用表!H:H,0)&amp;":L1200"),2,0))</f>
        <v>300</v>
      </c>
      <c r="K208" s="298">
        <v>1</v>
      </c>
      <c r="L208" s="108">
        <f ca="1" t="shared" si="142"/>
        <v>300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343</v>
      </c>
      <c r="E209" s="292" t="s">
        <v>403</v>
      </c>
      <c r="F209" s="108" t="str">
        <f t="shared" si="141"/>
        <v>果树</v>
      </c>
      <c r="G209" s="295">
        <v>6</v>
      </c>
      <c r="H209" s="296"/>
      <c r="I209" s="96" t="str">
        <f>IFERROR(IF(E209="",VLOOKUP(F209,价格表,2,0),(VLOOKUP(E209,IF({1,0},价格引用表!K:K,价格引用表!I:I),2,0))),"")</f>
        <v>棵</v>
      </c>
      <c r="J209" s="108">
        <f ca="1">IF(E209="",VLOOKUP(F209,价格表,5,0),VLOOKUP(E209,INDIRECT("价格引用表!K"&amp;MATCH(D209,价格引用表!H:H,0)&amp;":L1200"),2,0))</f>
        <v>50</v>
      </c>
      <c r="K209" s="298">
        <v>1</v>
      </c>
      <c r="L209" s="108">
        <f ca="1" t="shared" si="142"/>
        <v>300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343</v>
      </c>
      <c r="E210" s="292" t="s">
        <v>405</v>
      </c>
      <c r="F210" s="108" t="str">
        <f t="shared" si="141"/>
        <v>果树</v>
      </c>
      <c r="G210" s="295">
        <v>12</v>
      </c>
      <c r="H210" s="296"/>
      <c r="I210" s="96" t="str">
        <f>IFERROR(IF(E210="",VLOOKUP(F210,价格表,2,0),(VLOOKUP(E210,IF({1,0},价格引用表!K:K,价格引用表!I:I),2,0))),"")</f>
        <v>棵</v>
      </c>
      <c r="J210" s="108">
        <f ca="1">IF(E210="",VLOOKUP(F210,价格表,5,0),VLOOKUP(E210,INDIRECT("价格引用表!K"&amp;MATCH(D210,价格引用表!H:H,0)&amp;":L1200"),2,0))</f>
        <v>200</v>
      </c>
      <c r="K210" s="298">
        <v>1</v>
      </c>
      <c r="L210" s="108">
        <f ca="1" t="shared" si="142"/>
        <v>2400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343</v>
      </c>
      <c r="E211" s="292" t="s">
        <v>406</v>
      </c>
      <c r="F211" s="108" t="str">
        <f t="shared" si="141"/>
        <v>果树</v>
      </c>
      <c r="G211" s="295">
        <v>12</v>
      </c>
      <c r="H211" s="296"/>
      <c r="I211" s="96" t="str">
        <f>IFERROR(IF(E211="",VLOOKUP(F211,价格表,2,0),(VLOOKUP(E211,IF({1,0},价格引用表!K:K,价格引用表!I:I),2,0))),"")</f>
        <v>棵</v>
      </c>
      <c r="J211" s="108">
        <f ca="1">IF(E211="",VLOOKUP(F211,价格表,5,0),VLOOKUP(E211,INDIRECT("价格引用表!K"&amp;MATCH(D211,价格引用表!H:H,0)&amp;":L1200"),2,0))</f>
        <v>400</v>
      </c>
      <c r="K211" s="298">
        <v>1</v>
      </c>
      <c r="L211" s="108">
        <f ca="1" t="shared" si="142"/>
        <v>4800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343</v>
      </c>
      <c r="E212" s="292" t="s">
        <v>407</v>
      </c>
      <c r="F212" s="108" t="str">
        <f t="shared" si="141"/>
        <v>果树</v>
      </c>
      <c r="G212" s="295">
        <v>1</v>
      </c>
      <c r="H212" s="296"/>
      <c r="I212" s="96" t="str">
        <f>IFERROR(IF(E212="",VLOOKUP(F212,价格表,2,0),(VLOOKUP(E212,IF({1,0},价格引用表!K:K,价格引用表!I:I),2,0))),"")</f>
        <v>棵</v>
      </c>
      <c r="J212" s="108">
        <f ca="1">IF(E212="",VLOOKUP(F212,价格表,5,0),VLOOKUP(E212,INDIRECT("价格引用表!K"&amp;MATCH(D212,价格引用表!H:H,0)&amp;":L1200"),2,0))</f>
        <v>500</v>
      </c>
      <c r="K212" s="298">
        <v>1</v>
      </c>
      <c r="L212" s="108">
        <f ca="1" t="shared" si="142"/>
        <v>500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34</v>
      </c>
      <c r="D213" s="107" t="s">
        <v>343</v>
      </c>
      <c r="E213" s="292" t="s">
        <v>408</v>
      </c>
      <c r="F213" s="108" t="str">
        <f t="shared" si="141"/>
        <v>果树</v>
      </c>
      <c r="G213" s="295">
        <v>5</v>
      </c>
      <c r="H213" s="296"/>
      <c r="I213" s="96" t="str">
        <f>IFERROR(IF(E213="",VLOOKUP(F213,价格表,2,0),(VLOOKUP(E213,IF({1,0},价格引用表!K:K,价格引用表!I:I),2,0))),"")</f>
        <v>棵</v>
      </c>
      <c r="J213" s="108">
        <f ca="1">IF(E213="",VLOOKUP(F213,价格表,5,0),VLOOKUP(E213,INDIRECT("价格引用表!K"&amp;MATCH(D213,价格引用表!H:H,0)&amp;":L1200"),2,0))</f>
        <v>700</v>
      </c>
      <c r="K213" s="298">
        <v>1</v>
      </c>
      <c r="L213" s="108">
        <f ca="1" t="shared" si="142"/>
        <v>3500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t="s">
        <v>1017</v>
      </c>
      <c r="G214" s="295">
        <v>123.46</v>
      </c>
      <c r="H214" s="296"/>
      <c r="I214" s="96" t="s">
        <v>12</v>
      </c>
      <c r="J214" s="108">
        <f>Y8</f>
        <v>477</v>
      </c>
      <c r="K214" s="298">
        <v>1</v>
      </c>
      <c r="L214" s="108">
        <f t="shared" si="142"/>
        <v>58890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t="s">
        <v>1024</v>
      </c>
      <c r="G215" s="295">
        <v>121.28</v>
      </c>
      <c r="H215" s="296"/>
      <c r="I215" s="96" t="s">
        <v>12</v>
      </c>
      <c r="J215" s="108">
        <f>Y10</f>
        <v>568</v>
      </c>
      <c r="K215" s="298">
        <v>1</v>
      </c>
      <c r="L215" s="108">
        <f t="shared" si="142"/>
        <v>68887</v>
      </c>
      <c r="M215" s="114"/>
      <c r="N215" s="106">
        <v>64</v>
      </c>
      <c r="O215" s="107"/>
      <c r="P215" s="107"/>
      <c r="Q215" s="292"/>
      <c r="R215" s="135">
        <f t="shared" ref="R215:R218" si="149">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ref="F214:F219" si="150">D216</f>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9"/>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50"/>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9"/>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50"/>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9"/>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50"/>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1063</v>
      </c>
      <c r="O219" s="309"/>
      <c r="P219" s="309"/>
      <c r="Q219" s="316"/>
      <c r="R219" s="135"/>
      <c r="S219" s="136"/>
      <c r="T219" s="109"/>
      <c r="U219" s="301"/>
      <c r="V219" s="135">
        <f ca="1">SUM(L186:L219,X186:X218)</f>
        <v>203488</v>
      </c>
      <c r="W219" s="317"/>
      <c r="X219" s="136"/>
    </row>
    <row r="220" ht="42" customHeight="1" spans="1:24">
      <c r="A220" s="435" t="s">
        <v>1120</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1121</v>
      </c>
      <c r="S220" s="310"/>
      <c r="T220" s="310"/>
      <c r="U220" s="306">
        <f ca="1">V219</f>
        <v>203488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H7" sqref="H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0205090-01-01-0001</v>
      </c>
      <c r="C3" s="36"/>
      <c r="D3" s="36"/>
      <c r="E3" s="37" t="str">
        <f>输机表!U2&amp;输机表!Y2</f>
        <v>康正（容城）2024评字第1号-河北庄村-1-1</v>
      </c>
      <c r="F3" s="37"/>
      <c r="G3" s="37"/>
      <c r="H3" s="37"/>
    </row>
    <row r="4" ht="16.5" customHeight="1" spans="1:8">
      <c r="A4" s="38" t="s">
        <v>1046</v>
      </c>
      <c r="B4" s="39" t="str">
        <f>输机表!D2</f>
        <v>邵东辉</v>
      </c>
      <c r="C4" s="40"/>
      <c r="D4" s="41" t="s">
        <v>1047</v>
      </c>
      <c r="E4" s="42"/>
      <c r="F4" s="39" t="str">
        <f>输机表!F2</f>
        <v>容城县小里镇河北庄村</v>
      </c>
      <c r="G4" s="43"/>
      <c r="H4" s="40"/>
    </row>
    <row r="5" ht="16.5" customHeight="1" spans="1:8">
      <c r="A5" s="44" t="s">
        <v>1048</v>
      </c>
      <c r="B5" s="45"/>
      <c r="C5" s="45"/>
      <c r="D5" s="45"/>
      <c r="E5" s="45"/>
      <c r="F5" s="45"/>
      <c r="G5" s="45"/>
      <c r="H5" s="46"/>
    </row>
    <row r="6" ht="28.8"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71.58</v>
      </c>
      <c r="C7" s="50">
        <f ca="1">IF(COUNTIF(输机表!$C$4:$C$27,K7&amp;"*")=0,IFERROR(VLOOKUP(K7,房体结构,23,0),""),ROUND(SUMIF(输机表!$C$4:$C$27,K7&amp;"*",输机表!$Z$4:$Z$27)/B7,0))</f>
        <v>678</v>
      </c>
      <c r="D7" s="50">
        <f ca="1">IFERROR(ROUND(C7*B7,0),"")</f>
        <v>48531</v>
      </c>
      <c r="E7" s="50" t="str">
        <f>IF(COUNTIF(输机表!$C$4:$C$27,L7&amp;"*")&gt;0,L7,IFERROR(VLOOKUP(L7,房体结构,1,0),""))</f>
        <v>F2</v>
      </c>
      <c r="F7" s="51">
        <f ca="1">IF(COUNTIF(输机表!$C$4:$C$27,L7&amp;"*")=0,IFERROR(VLOOKUP(L7,房体结构,17,0),""),SUMIF(输机表!$C$4:$C$27,L7&amp;"*",输机表!$S$4:$S$7))</f>
        <v>133.97</v>
      </c>
      <c r="G7" s="50">
        <f ca="1">IF(COUNTIF(输机表!$C$4:$C$27,L7&amp;"*")=0,IFERROR(VLOOKUP(L7,房体结构,23,0),""),ROUND(SUMIF(输机表!$C$4:$C$27,L7&amp;"*",输机表!$Z$4:$Z$27)/F7,0))</f>
        <v>521</v>
      </c>
      <c r="H7" s="50">
        <f ca="1">IFERROR(ROUND(G7*F7,0),"")</f>
        <v>69798</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1057</v>
      </c>
      <c r="B12" s="48"/>
      <c r="C12" s="52">
        <f ca="1">SUM(B7:B11)+SUM(F7:F11)</f>
        <v>205.55</v>
      </c>
      <c r="D12" s="53"/>
      <c r="E12" s="54" t="s">
        <v>1058</v>
      </c>
      <c r="F12" s="54"/>
      <c r="G12" s="55">
        <f ca="1">SUM(D7:D11)+SUM(H7:H11)</f>
        <v>118329</v>
      </c>
      <c r="H12" s="56"/>
      <c r="M12" s="76"/>
    </row>
    <row r="13" ht="21.75" customHeight="1" spans="1:13">
      <c r="A13" s="36" t="s">
        <v>1059</v>
      </c>
      <c r="B13" s="36"/>
      <c r="C13" s="36"/>
      <c r="D13" s="36"/>
      <c r="E13" s="36"/>
      <c r="F13" s="36"/>
      <c r="G13" s="36"/>
      <c r="H13" s="36"/>
      <c r="M13" s="76"/>
    </row>
    <row r="14" ht="28.8"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大门</v>
      </c>
      <c r="B15" s="58">
        <f ca="1" t="shared" ref="B15:B41" si="3">IF(A15="","",SUMIF(附属物名称,A15,附属物数量))</f>
        <v>6.6</v>
      </c>
      <c r="C15" s="58" t="str">
        <f ca="1" t="shared" ref="C15:C26" si="4">IFERROR(VLOOKUP(K15,附属物位置,6,0),"")</f>
        <v>㎡</v>
      </c>
      <c r="D15" s="59">
        <f ca="1" t="shared" ref="D15:D26" si="5">IF(A15="","",SUMIF(附属物名称,A15,附属物金额))</f>
        <v>1188</v>
      </c>
      <c r="E15" s="59" t="str">
        <f ca="1" t="shared" ref="E15:E26" si="6">IFERROR(VLOOKUP(L15,附属物位置,4,0),"")</f>
        <v>砖墙</v>
      </c>
      <c r="F15" s="58">
        <f ca="1" t="shared" ref="F15:F40" si="7">IF(E15="","",SUMIF(附属物名称,E15,附属物数量))</f>
        <v>159.48</v>
      </c>
      <c r="G15" s="58" t="str">
        <f ca="1" t="shared" ref="G15:G26" si="8">IFERROR(VLOOKUP(L15,附属物位置,6,0),"")</f>
        <v>㎡</v>
      </c>
      <c r="H15" s="59">
        <f ca="1" t="shared" ref="H15:H26" si="9">IF(E15="","",SUMIF(附属物名称,E15,附属物金额))</f>
        <v>28794</v>
      </c>
      <c r="K15" s="77">
        <v>1</v>
      </c>
      <c r="L15" s="77">
        <v>2</v>
      </c>
      <c r="M15" s="76"/>
    </row>
    <row r="16" ht="17.25" customHeight="1" spans="1:13">
      <c r="A16" s="58" t="str">
        <f ca="1" t="shared" si="2"/>
        <v>水泥地面</v>
      </c>
      <c r="B16" s="58">
        <f ca="1" t="shared" si="3"/>
        <v>191.2</v>
      </c>
      <c r="C16" s="58" t="str">
        <f ca="1" t="shared" si="4"/>
        <v>㎡</v>
      </c>
      <c r="D16" s="59">
        <f ca="1" t="shared" si="5"/>
        <v>9560</v>
      </c>
      <c r="E16" s="59" t="str">
        <f ca="1" t="shared" si="6"/>
        <v>平砖地面</v>
      </c>
      <c r="F16" s="58">
        <f ca="1" t="shared" si="7"/>
        <v>168.4</v>
      </c>
      <c r="G16" s="58" t="str">
        <f ca="1" t="shared" si="8"/>
        <v>㎡</v>
      </c>
      <c r="H16" s="59">
        <f ca="1" t="shared" si="9"/>
        <v>4210</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渗水井</v>
      </c>
      <c r="F17" s="58">
        <f ca="1" t="shared" si="7"/>
        <v>2</v>
      </c>
      <c r="G17" s="58" t="str">
        <f ca="1" t="shared" si="8"/>
        <v>个</v>
      </c>
      <c r="H17" s="59">
        <f ca="1" t="shared" si="9"/>
        <v>1200</v>
      </c>
      <c r="K17" s="77">
        <v>5</v>
      </c>
      <c r="L17" s="77">
        <v>6</v>
      </c>
      <c r="M17" s="76"/>
    </row>
    <row r="18" ht="17.25" customHeight="1" spans="1:13">
      <c r="A18" s="58" t="str">
        <f ca="1" t="shared" si="2"/>
        <v>不锈钢水箱</v>
      </c>
      <c r="B18" s="58">
        <f ca="1" t="shared" si="3"/>
        <v>1</v>
      </c>
      <c r="C18" s="58" t="str">
        <f ca="1" t="shared" si="4"/>
        <v>个</v>
      </c>
      <c r="D18" s="59">
        <f ca="1" t="shared" si="5"/>
        <v>600</v>
      </c>
      <c r="E18" s="59" t="str">
        <f ca="1" t="shared" si="6"/>
        <v>P1</v>
      </c>
      <c r="F18" s="58">
        <f ca="1" t="shared" si="7"/>
        <v>39.86</v>
      </c>
      <c r="G18" s="58" t="str">
        <f ca="1" t="shared" si="8"/>
        <v>㎡</v>
      </c>
      <c r="H18" s="59">
        <f ca="1" t="shared" si="9"/>
        <v>4259</v>
      </c>
      <c r="K18" s="77">
        <v>7</v>
      </c>
      <c r="L18" s="77">
        <v>8</v>
      </c>
      <c r="M18" s="76"/>
    </row>
    <row r="19" ht="17.25" customHeight="1" spans="1:13">
      <c r="A19" s="58" t="str">
        <f ca="1" t="shared" si="2"/>
        <v>门垛</v>
      </c>
      <c r="B19" s="58">
        <f ca="1" t="shared" si="3"/>
        <v>1</v>
      </c>
      <c r="C19" s="58" t="str">
        <f ca="1" t="shared" si="4"/>
        <v>对</v>
      </c>
      <c r="D19" s="59">
        <f ca="1" t="shared" si="5"/>
        <v>466</v>
      </c>
      <c r="E19" s="59" t="str">
        <f ca="1" t="shared" si="6"/>
        <v>厕所</v>
      </c>
      <c r="F19" s="58">
        <f ca="1" t="shared" si="7"/>
        <v>4.14</v>
      </c>
      <c r="G19" s="58" t="str">
        <f ca="1" t="shared" si="8"/>
        <v>㎡</v>
      </c>
      <c r="H19" s="59">
        <f ca="1" t="shared" si="9"/>
        <v>1964</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窝</v>
      </c>
      <c r="F20" s="58">
        <f ca="1" t="shared" si="7"/>
        <v>1</v>
      </c>
      <c r="G20" s="58" t="str">
        <f ca="1" t="shared" si="8"/>
        <v>个</v>
      </c>
      <c r="H20" s="59">
        <f ca="1" t="shared" si="9"/>
        <v>150</v>
      </c>
      <c r="K20" s="77">
        <v>11</v>
      </c>
      <c r="L20" s="77">
        <v>12</v>
      </c>
      <c r="M20" s="76"/>
    </row>
    <row r="21" ht="17.25" customHeight="1" spans="1:13">
      <c r="A21" s="58" t="str">
        <f ca="1" t="shared" si="2"/>
        <v>电线杆</v>
      </c>
      <c r="B21" s="58">
        <f ca="1" t="shared" si="3"/>
        <v>2</v>
      </c>
      <c r="C21" s="58" t="str">
        <f ca="1" t="shared" si="4"/>
        <v>根</v>
      </c>
      <c r="D21" s="59">
        <f ca="1" t="shared" si="5"/>
        <v>1600</v>
      </c>
      <c r="E21" s="59" t="str">
        <f ca="1" t="shared" si="6"/>
        <v>材树</v>
      </c>
      <c r="F21" s="58">
        <f ca="1" t="shared" si="7"/>
        <v>48</v>
      </c>
      <c r="G21" s="58" t="str">
        <f ca="1" t="shared" si="8"/>
        <v>棵</v>
      </c>
      <c r="H21" s="59">
        <f ca="1" t="shared" si="9"/>
        <v>5120</v>
      </c>
      <c r="K21" s="77">
        <v>13</v>
      </c>
      <c r="L21" s="77">
        <v>14</v>
      </c>
      <c r="M21" s="76"/>
    </row>
    <row r="22" ht="17.25" customHeight="1" spans="1:13">
      <c r="A22" s="58" t="str">
        <f ca="1" t="shared" si="2"/>
        <v>香椿树</v>
      </c>
      <c r="B22" s="58">
        <f ca="1" t="shared" si="3"/>
        <v>2</v>
      </c>
      <c r="C22" s="58" t="str">
        <f ca="1" t="shared" si="4"/>
        <v>棵</v>
      </c>
      <c r="D22" s="59">
        <f ca="1" t="shared" si="5"/>
        <v>700</v>
      </c>
      <c r="E22" s="59" t="str">
        <f ca="1" t="shared" si="6"/>
        <v>果树</v>
      </c>
      <c r="F22" s="58">
        <f ca="1" t="shared" si="7"/>
        <v>36</v>
      </c>
      <c r="G22" s="58" t="str">
        <f ca="1" t="shared" si="8"/>
        <v>棵</v>
      </c>
      <c r="H22" s="59">
        <f ca="1" t="shared" si="9"/>
        <v>11500</v>
      </c>
      <c r="K22" s="77">
        <v>15</v>
      </c>
      <c r="L22" s="77">
        <v>16</v>
      </c>
      <c r="M22" s="76"/>
    </row>
    <row r="23" ht="17.25" customHeight="1" spans="1:13">
      <c r="A23" s="58" t="str">
        <f ca="1" t="shared" si="2"/>
        <v>S1</v>
      </c>
      <c r="B23" s="58">
        <f ca="1" t="shared" si="3"/>
        <v>123.46</v>
      </c>
      <c r="C23" s="58" t="str">
        <f ca="1" t="shared" si="4"/>
        <v>㎡</v>
      </c>
      <c r="D23" s="59">
        <f ca="1" t="shared" si="5"/>
        <v>58890</v>
      </c>
      <c r="E23" s="59" t="str">
        <f ca="1" t="shared" si="6"/>
        <v>S2</v>
      </c>
      <c r="F23" s="58">
        <f ca="1" t="shared" si="7"/>
        <v>121.28</v>
      </c>
      <c r="G23" s="58" t="str">
        <f ca="1" t="shared" si="8"/>
        <v>㎡</v>
      </c>
      <c r="H23" s="59">
        <f ca="1" t="shared" si="9"/>
        <v>68887</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1064</v>
      </c>
      <c r="F41" s="61"/>
      <c r="G41" s="62">
        <f ca="1">SUM(D15:D41)+SUM(H15:H39)</f>
        <v>203488</v>
      </c>
      <c r="H41" s="61"/>
      <c r="K41" s="77">
        <v>53</v>
      </c>
      <c r="M41" s="76"/>
    </row>
    <row r="42" ht="17.25" customHeight="1" spans="1:8">
      <c r="A42" s="60" t="s">
        <v>1065</v>
      </c>
      <c r="B42" s="61"/>
      <c r="C42" s="62">
        <f ca="1">G41+G12</f>
        <v>321817</v>
      </c>
      <c r="D42" s="61"/>
      <c r="E42" s="63" t="s">
        <v>1066</v>
      </c>
      <c r="F42" s="64" t="str">
        <f ca="1">TEXT(C42,"[DBnum2]")&amp;"元整"</f>
        <v>叁拾贰万壹仟捌佰壹拾柒元整</v>
      </c>
      <c r="G42" s="65"/>
      <c r="H42" s="66"/>
    </row>
    <row r="43" ht="17.25" hidden="1" customHeight="1" spans="1:8">
      <c r="A43" s="67" t="s">
        <v>1067</v>
      </c>
      <c r="B43" s="67"/>
      <c r="C43" s="68"/>
      <c r="D43" s="68"/>
      <c r="E43" s="69" t="s">
        <v>1066</v>
      </c>
      <c r="F43" s="70" t="str">
        <f>TEXT(C43,"[DBnum2]")&amp;"元整"</f>
        <v>零元整</v>
      </c>
      <c r="G43" s="70"/>
      <c r="H43" s="70"/>
    </row>
    <row r="44" ht="17.25" hidden="1" customHeight="1" spans="1:8">
      <c r="A44" s="67" t="s">
        <v>1068</v>
      </c>
      <c r="B44" s="67"/>
      <c r="C44" s="71" t="s">
        <v>1069</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1" t="e">
        <f>#REF!</f>
        <v>#REF!</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t="e">
        <f>"¥"&amp;#REF!&amp;"元"</f>
        <v>#REF!</v>
      </c>
      <c r="H26" s="15"/>
      <c r="I26" s="15"/>
      <c r="J26" s="15"/>
      <c r="K26" s="15"/>
      <c r="L26" s="15"/>
      <c r="M26" s="15"/>
      <c r="N26" s="15"/>
      <c r="O26" s="15"/>
      <c r="P26" s="15"/>
      <c r="Q26" s="15"/>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30" t="s">
        <v>1100</v>
      </c>
      <c r="C29" s="30"/>
      <c r="D29" s="30"/>
      <c r="E29" s="30"/>
      <c r="F29" s="30"/>
      <c r="G29" s="30" t="s">
        <v>1101</v>
      </c>
      <c r="H29" s="31"/>
      <c r="I29" s="31"/>
      <c r="J29" s="31"/>
      <c r="K29" s="30" t="s">
        <v>1102</v>
      </c>
      <c r="L29" s="30"/>
      <c r="M29" s="30"/>
      <c r="N29" s="30"/>
      <c r="O29" s="30"/>
      <c r="P29" s="32" t="s">
        <v>1103</v>
      </c>
      <c r="Q29" s="32"/>
    </row>
    <row r="30" ht="32.5" customHeight="1" spans="1:17">
      <c r="A30" s="8"/>
      <c r="B30" s="30" t="s">
        <v>1100</v>
      </c>
      <c r="C30" s="30"/>
      <c r="D30" s="30"/>
      <c r="E30" s="30"/>
      <c r="F30" s="30"/>
      <c r="G30" s="30" t="s">
        <v>1101</v>
      </c>
      <c r="H30" s="31"/>
      <c r="I30" s="31"/>
      <c r="J30" s="31"/>
      <c r="K30" s="30" t="s">
        <v>1102</v>
      </c>
      <c r="L30" s="30"/>
      <c r="M30" s="30"/>
      <c r="N30" s="30"/>
      <c r="O30" s="30"/>
      <c r="P30" s="32" t="s">
        <v>1103</v>
      </c>
      <c r="Q30" s="32"/>
    </row>
    <row r="31" spans="1:17">
      <c r="A31" s="3" t="s">
        <v>1104</v>
      </c>
      <c r="B31" s="3"/>
      <c r="C31" s="3"/>
      <c r="D31" s="3"/>
      <c r="E31" s="19" t="e">
        <f>D12</f>
        <v>#REF!</v>
      </c>
      <c r="F31" s="19"/>
      <c r="G31" s="19"/>
      <c r="H31" s="20"/>
      <c r="I31" s="19"/>
      <c r="J31" s="19"/>
      <c r="K31" s="19"/>
      <c r="L31" s="19"/>
      <c r="M31" s="20"/>
      <c r="N31" s="20"/>
      <c r="O31" s="20"/>
      <c r="P31" s="20"/>
      <c r="Q31" s="20"/>
    </row>
    <row r="32" spans="1:18">
      <c r="A32" s="3" t="s">
        <v>1105</v>
      </c>
      <c r="B32" s="3"/>
      <c r="C32" s="3"/>
      <c r="D32" s="3"/>
      <c r="E32" s="22" t="e">
        <f>价值时点&amp;"至"&amp;#REF!</f>
        <v>#REF!</v>
      </c>
      <c r="F32" s="22"/>
      <c r="G32" s="22"/>
      <c r="H32" s="17"/>
      <c r="I32" s="22"/>
      <c r="J32" s="22"/>
      <c r="K32" s="22"/>
      <c r="L32" s="22"/>
      <c r="M32" s="9"/>
      <c r="N32" s="9"/>
      <c r="O32" s="9"/>
      <c r="P32" s="9"/>
      <c r="Q32" s="9"/>
      <c r="R32" s="34"/>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4" t="s">
        <v>1113</v>
      </c>
      <c r="B38" s="24"/>
      <c r="C38" s="24"/>
      <c r="D38" s="24"/>
      <c r="E38" s="24"/>
      <c r="F38" s="24"/>
      <c r="G38" s="24"/>
      <c r="H38" s="24"/>
      <c r="I38" s="24"/>
      <c r="J38" s="24"/>
      <c r="K38" s="24"/>
      <c r="L38" s="24"/>
      <c r="M38" s="24"/>
      <c r="N38" s="24"/>
      <c r="O38" s="24"/>
      <c r="P38" s="24"/>
      <c r="Q38" s="24"/>
    </row>
    <row r="39" ht="28.9" customHeight="1" spans="1:17">
      <c r="A39" s="23" t="s">
        <v>1114</v>
      </c>
      <c r="B39" s="23"/>
      <c r="C39" s="23"/>
      <c r="D39" s="23"/>
      <c r="E39" s="23"/>
      <c r="F39" s="23"/>
      <c r="G39" s="23"/>
      <c r="H39" s="23"/>
      <c r="I39" s="23"/>
      <c r="J39" s="23"/>
      <c r="K39" s="23"/>
      <c r="L39" s="23"/>
      <c r="M39" s="23"/>
      <c r="N39" s="23"/>
      <c r="O39" s="23"/>
      <c r="P39" s="23"/>
      <c r="Q39" s="23"/>
    </row>
    <row r="40" ht="29.5" customHeight="1" spans="1:17">
      <c r="A40" s="23" t="s">
        <v>1115</v>
      </c>
      <c r="B40" s="23"/>
      <c r="C40" s="23"/>
      <c r="D40" s="23"/>
      <c r="E40" s="23"/>
      <c r="F40" s="23"/>
      <c r="G40" s="23"/>
      <c r="H40" s="23"/>
      <c r="I40" s="23"/>
      <c r="J40" s="23"/>
      <c r="K40" s="23"/>
      <c r="L40" s="23"/>
      <c r="M40" s="23"/>
      <c r="N40" s="23"/>
      <c r="O40" s="23"/>
      <c r="P40" s="23"/>
      <c r="Q40" s="23"/>
    </row>
    <row r="41" spans="1:17">
      <c r="A41" s="8" t="s">
        <v>1116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康正（容城）2024评字第1号-河北庄村-1-1</v>
      </c>
      <c r="B2" s="2"/>
      <c r="C2" s="2"/>
      <c r="D2" s="2"/>
      <c r="E2" s="2"/>
      <c r="F2" s="2"/>
      <c r="G2" s="2"/>
      <c r="H2" s="2"/>
      <c r="I2" s="2"/>
      <c r="J2" s="2"/>
      <c r="K2" s="2"/>
      <c r="L2" s="2"/>
      <c r="M2" s="2"/>
      <c r="N2" s="2"/>
      <c r="O2" s="2"/>
      <c r="P2" s="2"/>
      <c r="Q2" s="2"/>
    </row>
    <row r="3" spans="1:17">
      <c r="A3" s="3" t="s">
        <v>1071</v>
      </c>
      <c r="B3" s="3"/>
      <c r="C3" s="3"/>
      <c r="D3" s="3"/>
      <c r="E3" s="4" t="str">
        <f>输机表!AB2</f>
        <v>萍河右堤工程（二期）项目</v>
      </c>
      <c r="F3" s="5"/>
      <c r="G3" s="5"/>
      <c r="H3" s="5"/>
      <c r="I3" s="5"/>
      <c r="J3" s="5"/>
      <c r="K3" s="5"/>
      <c r="L3" s="5"/>
      <c r="M3" s="5"/>
      <c r="N3" s="5"/>
      <c r="O3" s="5"/>
      <c r="P3" s="5"/>
      <c r="Q3" s="5"/>
    </row>
    <row r="4" spans="1:17">
      <c r="A4" s="3" t="s">
        <v>1072</v>
      </c>
      <c r="B4" s="3"/>
      <c r="C4" s="3"/>
      <c r="D4" s="3"/>
      <c r="E4" s="4" t="str">
        <f>输机表!DH2</f>
        <v>容城县征迁安置办公室</v>
      </c>
      <c r="F4" s="5"/>
      <c r="G4" s="5"/>
      <c r="H4" s="5"/>
      <c r="I4" s="5"/>
      <c r="J4" s="5"/>
      <c r="K4" s="5"/>
      <c r="L4" s="5"/>
      <c r="M4" s="5"/>
      <c r="N4" s="5"/>
      <c r="O4" s="5"/>
      <c r="P4" s="5"/>
      <c r="Q4" s="5"/>
    </row>
    <row r="5" spans="1:17">
      <c r="A5" s="6" t="s">
        <v>1073</v>
      </c>
      <c r="B5" s="6"/>
      <c r="C5" s="6"/>
      <c r="D5" s="6"/>
      <c r="E5" s="7" t="s">
        <v>1138</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邵东辉</v>
      </c>
      <c r="E9" s="9"/>
      <c r="F9" s="9"/>
      <c r="G9" s="9"/>
      <c r="H9" s="9"/>
      <c r="I9" s="9"/>
      <c r="J9" s="9"/>
      <c r="K9" s="9"/>
      <c r="L9" s="9"/>
      <c r="M9" s="9"/>
      <c r="N9" s="9"/>
      <c r="O9" s="9"/>
      <c r="P9" s="9"/>
      <c r="Q9" s="9"/>
    </row>
    <row r="10" spans="1:17">
      <c r="A10" s="9" t="s">
        <v>1079</v>
      </c>
      <c r="B10" s="9"/>
      <c r="C10" s="9"/>
      <c r="D10" s="9" t="str">
        <f>结果通知单!F4</f>
        <v>容城县小里镇河北庄村</v>
      </c>
      <c r="E10" s="9"/>
      <c r="F10" s="9"/>
      <c r="G10" s="9"/>
      <c r="H10" s="9"/>
      <c r="I10" s="9"/>
      <c r="J10" s="9"/>
      <c r="K10" s="9"/>
      <c r="L10" s="9"/>
      <c r="M10" s="9"/>
      <c r="N10" s="9"/>
      <c r="O10" s="9"/>
      <c r="P10" s="9"/>
      <c r="Q10" s="9"/>
    </row>
    <row r="11" spans="1:17">
      <c r="A11" s="9" t="s">
        <v>1080</v>
      </c>
      <c r="B11" s="9"/>
      <c r="C11" s="9"/>
      <c r="D11" s="10">
        <f ca="1">结果通知单!C12</f>
        <v>205.55</v>
      </c>
      <c r="E11" s="10"/>
      <c r="F11" s="9" t="s">
        <v>12</v>
      </c>
      <c r="G11" s="9"/>
      <c r="H11" s="9"/>
      <c r="I11" s="9"/>
      <c r="J11" s="9"/>
      <c r="K11" s="9"/>
      <c r="L11" s="9"/>
      <c r="M11" s="9"/>
      <c r="N11" s="9"/>
      <c r="O11" s="9"/>
      <c r="P11" s="9"/>
      <c r="Q11" s="9"/>
    </row>
    <row r="12" spans="1:17">
      <c r="A12" s="3" t="s">
        <v>1081</v>
      </c>
      <c r="B12" s="3"/>
      <c r="C12" s="3"/>
      <c r="D12" s="11" t="str">
        <f>输机表!R2</f>
        <v>2024年2月14日</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f ca="1">结果通知单!C42</f>
        <v>321817</v>
      </c>
      <c r="H26" s="15"/>
      <c r="I26" s="15"/>
      <c r="J26" s="15"/>
      <c r="K26" s="15"/>
      <c r="L26" s="15"/>
      <c r="M26" s="15"/>
      <c r="N26" s="15"/>
      <c r="O26" s="15"/>
      <c r="P26" s="15"/>
      <c r="Q26" s="15"/>
    </row>
    <row r="27" spans="1:17">
      <c r="A27" s="9" t="s">
        <v>1098</v>
      </c>
      <c r="B27" s="9"/>
      <c r="C27" s="9"/>
      <c r="D27" s="9" t="str">
        <f ca="1">结果通知单!F42</f>
        <v>叁拾贰万壹仟捌佰壹拾柒元整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7" t="s">
        <v>1100</v>
      </c>
      <c r="C29" s="17"/>
      <c r="D29" s="17"/>
      <c r="E29" s="17" t="s">
        <v>1139</v>
      </c>
      <c r="F29" s="17"/>
      <c r="G29" s="17" t="s">
        <v>1101</v>
      </c>
      <c r="H29" s="18">
        <v>1120100036</v>
      </c>
      <c r="I29" s="18"/>
      <c r="J29" s="18"/>
      <c r="K29" s="17" t="s">
        <v>1102</v>
      </c>
      <c r="L29" s="17"/>
      <c r="M29" s="17"/>
      <c r="N29" s="17"/>
      <c r="O29" s="17"/>
      <c r="P29" s="28">
        <f>I32</f>
        <v>45356</v>
      </c>
      <c r="Q29" s="28"/>
    </row>
    <row r="30" ht="34.5" customHeight="1" spans="1:17">
      <c r="A30" s="8"/>
      <c r="B30" s="17" t="s">
        <v>1100</v>
      </c>
      <c r="C30" s="17"/>
      <c r="D30" s="17"/>
      <c r="E30" s="17" t="s">
        <v>1140</v>
      </c>
      <c r="F30" s="17"/>
      <c r="G30" s="17" t="s">
        <v>1101</v>
      </c>
      <c r="H30" s="18">
        <v>1120210057</v>
      </c>
      <c r="I30" s="18"/>
      <c r="J30" s="18"/>
      <c r="K30" s="17" t="s">
        <v>1102</v>
      </c>
      <c r="L30" s="17"/>
      <c r="M30" s="17"/>
      <c r="N30" s="17"/>
      <c r="O30" s="17"/>
      <c r="P30" s="28">
        <f>I32</f>
        <v>45356</v>
      </c>
      <c r="Q30" s="28"/>
    </row>
    <row r="31" spans="1:17">
      <c r="A31" s="3" t="s">
        <v>1104</v>
      </c>
      <c r="B31" s="3"/>
      <c r="C31" s="3"/>
      <c r="D31" s="3"/>
      <c r="E31" s="19">
        <f>输机表!DN2</f>
        <v>45342</v>
      </c>
      <c r="F31" s="19"/>
      <c r="G31" s="19"/>
      <c r="H31" s="20"/>
      <c r="I31" s="19"/>
      <c r="J31" s="19"/>
      <c r="K31" s="19"/>
      <c r="L31" s="19"/>
      <c r="M31" s="20"/>
      <c r="N31" s="20"/>
      <c r="O31" s="20"/>
      <c r="P31" s="20"/>
      <c r="Q31" s="20"/>
    </row>
    <row r="32" spans="1:17">
      <c r="A32" s="3" t="s">
        <v>1105</v>
      </c>
      <c r="B32" s="3"/>
      <c r="C32" s="3"/>
      <c r="D32" s="3"/>
      <c r="E32" s="21">
        <f>E31</f>
        <v>45342</v>
      </c>
      <c r="F32" s="21"/>
      <c r="G32" s="21"/>
      <c r="H32" s="22" t="s">
        <v>1141</v>
      </c>
      <c r="I32" s="21">
        <f>E32+14</f>
        <v>45356</v>
      </c>
      <c r="J32" s="21"/>
      <c r="K32" s="21"/>
      <c r="L32" s="21"/>
      <c r="M32" s="22"/>
      <c r="N32" s="22"/>
      <c r="O32" s="22"/>
      <c r="P32" s="22"/>
      <c r="Q32" s="22"/>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4" t="s">
        <v>1113</v>
      </c>
      <c r="B38" s="24"/>
      <c r="C38" s="24"/>
      <c r="D38" s="24"/>
      <c r="E38" s="24"/>
      <c r="F38" s="24"/>
      <c r="G38" s="24"/>
      <c r="H38" s="24"/>
      <c r="I38" s="24"/>
      <c r="J38" s="24"/>
      <c r="K38" s="24"/>
      <c r="L38" s="24"/>
      <c r="M38" s="24"/>
      <c r="N38" s="24"/>
      <c r="O38" s="24"/>
      <c r="P38" s="24"/>
      <c r="Q38" s="24"/>
    </row>
    <row r="39" ht="24" customHeight="1" spans="1:17">
      <c r="A39" s="23" t="s">
        <v>1114</v>
      </c>
      <c r="B39" s="23"/>
      <c r="C39" s="23"/>
      <c r="D39" s="23"/>
      <c r="E39" s="23"/>
      <c r="F39" s="23"/>
      <c r="G39" s="23"/>
      <c r="H39" s="23"/>
      <c r="I39" s="23"/>
      <c r="J39" s="23"/>
      <c r="K39" s="23"/>
      <c r="L39" s="23"/>
      <c r="M39" s="23"/>
      <c r="N39" s="23"/>
      <c r="O39" s="23"/>
      <c r="P39" s="23"/>
      <c r="Q39" s="23"/>
    </row>
    <row r="40" ht="24.75" customHeight="1" spans="1:17">
      <c r="A40" s="23" t="s">
        <v>1115</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1074</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2024-02-23T10:58:58Z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87BEA3BE97FD4102BAAAE8D13B834951_13</vt:lpwstr>
  </property>
</Properties>
</file>