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<sst xmlns="http://schemas.openxmlformats.org/spreadsheetml/2006/main" count="5765" uniqueCount="1142">
  <si>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</si>
  <si>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</si>
  <si>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</si>
  <si>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</si>
  <si>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</si>
  <si>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</si>
  <si>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</si>
  <si>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</si>
  <si>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</si>
  <si>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</si>
  <si>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</si>
  <si>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</si>
  <si>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</si>
  <si>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</si>
  <si>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</si>
  <si>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</si>
  <si>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</si>
  <si>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</si>
  <si>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</si>
  <si>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</si>
  <si>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</si>
  <si>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</si>
  <si>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</si>
  <si>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</si>
  <si>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</si>
  <si>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</si>
  <si>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</si>
  <si>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</si>
  <si>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</si>
  <si>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</si>
  <si>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</si>
  <si>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</si>
  <si>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</si>
  <si>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</si>
  <si>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</si>
  <si>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</si>
  <si>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</si>
  <si>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</si>
  <si>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</si>
  <si>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</si>
  <si>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</si>
  <si>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</si>
  <si>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</si>
  <si>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</si>
  <si>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</si>
  <si>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</si>
  <si>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</si>
  <si>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</si>
  <si>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</si>
  <si>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</si>
  <si>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</si>
  <si>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</si>
  <si>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</si>
  <si>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</si>
  <si>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</si>
  <si>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</si>
  <si>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</si>
  <si>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</si>
  <si>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</si>
  <si>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</si>
  <si>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</si>
  <si>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</si>
  <si>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</si>
  <si>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</si>
  <si>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</si>
  <si>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</si>
  <si>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</si>
  <si>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</si>
  <si>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</si>
  <si>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</si>
  <si>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</si>
  <si>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</si>
  <si>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</si>
  <si>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</si>
  <si>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</si>
  <si>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</si>
  <si>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</si>
  <si>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</si>
  <si>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</si>
  <si>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</si>
  <si>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</si>
  <si>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</si>
  <si>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</si>
  <si>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</si>
  <si>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</si>
  <si>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</si>
  <si>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</si>
  <si>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</si>
  <si>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</si>
  <si>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</si>
  <si>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</si>
  <si>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</si>
  <si>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</si>
  <si>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</si>
  <si>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</si>
  <si>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</si>
  <si>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</si>
  <si>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</si>
  <si>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</si>
  <si>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</si>
  <si>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</si>
  <si>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</si>
  <si>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</si>
  <si>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</si>
  <si>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</si>
  <si>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</si>
  <si>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</si>
  <si>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</si>
  <si>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</si>
  <si>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</si>
  <si>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</si>
  <si>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</si>
  <si>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</si>
  <si>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</si>
  <si>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</si>
  <si>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</si>
  <si>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</si>
  <si>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</si>
  <si>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</si>
  <si>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</si>
  <si>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</si>
  <si>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</si>
  <si>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</si>
  <si>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</si>
  <si>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</si>
  <si>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</si>
  <si>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</si>
  <si>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</si>
  <si>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</si>
  <si>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</si>
  <si>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</si>
  <si>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</si>
  <si>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</si>
  <si>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</si>
  <si>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</si>
  <si>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</si>
  <si>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</si>
  <si>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</si>
  <si>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</si>
  <si>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</si>
  <si>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</si>
  <si>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</si>
  <si>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</si>
  <si>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</si>
  <si>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</si>
  <si>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</si>
  <si>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</si>
  <si>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</si>
  <si>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</si>
  <si>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</si>
  <si>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</si>
  <si>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</si>
  <si>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</si>
  <si>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</si>
  <si>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</si>
  <si>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</si>
  <si>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</si>
  <si>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</si>
  <si>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</si>
  <si>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</si>
  <si>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</si>
  <si>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</si>
  <si>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</si>
  <si>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</si>
  <si>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</si>
  <si>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</si>
  <si>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</si>
  <si>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</si>
  <si>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</si>
  <si>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</si>
  <si>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</si>
  <si>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</si>
  <si>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</si>
  <si>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</si>
  <si>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</si>
  <si>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</si>
  <si>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</si>
  <si>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</si>
  <si>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</si>
  <si>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</si>
  <si>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</si>
  <si>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</si>
  <si>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</si>
  <si>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</si>
  <si>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</si>
  <si>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</si>
  <si>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</si>
  <si>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</si>
  <si>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</si>
  <si>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</si>
  <si>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</si>
  <si>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</si>
  <si>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</si>
  <si>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</si>
  <si>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</si>
  <si>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</si>
  <si>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</si>
  <si>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</si>
  <si>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</si>
  <si>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</si>
  <si>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</si>
  <si>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</si>
  <si>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</si>
  <si>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</si>
  <si>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</si>
  <si>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</si>
  <si>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</si>
  <si>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</si>
  <si>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</si>
  <si>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</si>
  <si>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</si>
  <si>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</si>
  <si>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</si>
  <si>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</si>
  <si>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</si>
  <si>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</si>
  <si>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</si>
  <si>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</si>
  <si>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</si>
  <si>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</si>
  <si>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</si>
  <si>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</si>
  <si>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</si>
  <si>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</si>
  <si>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</si>
  <si>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</si>
  <si>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</si>
  <si>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</si>
  <si>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</si>
  <si>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</si>
  <si>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</si>
  <si>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</si>
  <si>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</si>
  <si>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</si>
  <si>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</si>
  <si>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</si>
  <si>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</si>
  <si>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</si>
  <si>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</si>
  <si>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</si>
  <si>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</si>
  <si>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</si>
  <si>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</si>
  <si>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</si>
  <si>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</si>
  <si>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</si>
  <si>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</si>
  <si>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</si>
  <si>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</si>
  <si>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</si>
  <si>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</si>
  <si>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</si>
  <si>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</si>
  <si>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</si>
  <si>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</si>
  <si>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</si>
  <si>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</si>
  <si>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</si>
  <si>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</si>
  <si>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</si>
  <si>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</si>
  <si>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</si>
  <si>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</si>
  <si>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</si>
  <si>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</si>
  <si>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</si>
  <si>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</si>
  <si>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</si>
  <si>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</si>
  <si>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</si>
  <si>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</si>
  <si>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</si>
  <si>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</si>
  <si>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</si>
  <si>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</si>
  <si>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</si>
  <si>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</si>
  <si>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</si>
  <si>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</si>
  <si>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</si>
  <si>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</si>
  <si>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</si>
  <si>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</si>
  <si>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</si>
  <si>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</si>
  <si>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</si>
  <si>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</si>
  <si>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</si>
  <si>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</si>
  <si>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</si>
  <si>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</si>
  <si>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</si>
  <si>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</si>
  <si>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</si>
  <si>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</si>
  <si>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</si>
  <si>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</si>
  <si>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</si>
  <si>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</si>
  <si>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</si>
  <si>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</si>
  <si>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</si>
  <si>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</si>
  <si>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</si>
  <si>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</si>
  <si>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</si>
  <si>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</si>
  <si>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</si>
  <si>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</si>
  <si>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</si>
  <si>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</si>
  <si>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</si>
  <si>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</si>
  <si>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</si>
  <si>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</si>
  <si>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</si>
  <si>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</si>
  <si>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</si>
  <si>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</si>
  <si>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</si>
  <si>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</si>
  <si>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</si>
  <si>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</si>
  <si>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</si>
  <si>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</si>
  <si>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</si>
  <si>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</si>
  <si>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</si>
  <si>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</si>
  <si>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</si>
  <si>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</si>
  <si>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</si>
  <si>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</si>
  <si>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</si>
  <si>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</si>
  <si>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</si>
  <si>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</si>
  <si>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</si>
  <si>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</si>
  <si>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</si>
  <si>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</si>
  <si>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</si>
  <si>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</si>
  <si>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</si>
  <si>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</si>
  <si>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</si>
  <si>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</si>
  <si>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</si>
  <si>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</si>
  <si>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</si>
  <si>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</si>
  <si>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</si>
  <si>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</si>
  <si>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</si>
  <si>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</si>
  <si>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</si>
  <si>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</si>
  <si>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</si>
  <si>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</si>
  <si>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</si>
  <si>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</si>
  <si>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</si>
  <si>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</si>
  <si>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</si>
  <si>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</si>
  <si>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</si>
  <si>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</si>
  <si>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</si>
  <si>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</si>
  <si>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</si>
  <si>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</si>
  <si>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</si>
  <si>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</si>
  <si>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</si>
  <si>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</si>
  <si>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</si>
  <si>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</si>
  <si>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</si>
  <si>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</si>
  <si>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</si>
  <si>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</si>
  <si>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</si>
  <si>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</si>
  <si>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</si>
  <si>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</si>
  <si>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</si>
  <si>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</si>
  <si>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</si>
  <si>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</si>
  <si>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</si>
  <si>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</si>
  <si>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</si>
  <si>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</si>
  <si>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</si>
  <si>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</si>
  <si>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</si>
  <si>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</si>
  <si>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</si>
  <si>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</si>
  <si>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</si>
  <si>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</si>
  <si>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</si>
  <si>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</si>
  <si>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</si>
  <si>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</si>
  <si>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</si>
  <si>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</si>
  <si>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</si>
  <si>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</si>
  <si>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</si>
  <si>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</si>
  <si>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</si>
  <si>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</si>
  <si>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</si>
  <si>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</si>
  <si>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</si>
  <si>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</si>
  <si>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</si>
  <si>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</si>
  <si>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</si>
  <si>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</si>
  <si>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</si>
  <si>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</si>
  <si>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</si>
  <si>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</si>
  <si>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</si>
  <si>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</si>
  <si>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</si>
  <si>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</si>
  <si>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</si>
  <si>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</si>
  <si>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</si>
  <si>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</si>
  <si>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</si>
  <si>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</si>
  <si>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</si>
  <si>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</si>
  <si>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</si>
  <si>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</si>
  <si>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</si>
  <si>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</si>
  <si>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</si>
  <si>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</si>
  <si>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</si>
  <si>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</si>
  <si>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</si>
  <si>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</si>
  <si>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</si>
  <si>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</si>
  <si>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</si>
  <si>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</si>
  <si>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</si>
  <si>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</si>
  <si>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</si>
  <si>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</si>
  <si>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</si>
  <si>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</si>
  <si>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</si>
  <si>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</si>
  <si>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</si>
  <si>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</si>
  <si>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</si>
  <si>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</si>
  <si>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</si>
  <si>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</si>
  <si>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</si>
  <si>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</si>
  <si>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</si>
  <si>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</si>
  <si>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</si>
  <si>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</si>
  <si>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</si>
  <si>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</si>
  <si>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</si>
  <si>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</si>
  <si>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</si>
  <si>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</si>
  <si>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</si>
  <si>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</si>
  <si>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</si>
  <si>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</si>
  <si>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</si>
  <si>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</si>
  <si>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</si>
  <si>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</si>
  <si>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</si>
  <si>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</si>
  <si>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</si>
  <si>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</si>
  <si>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</si>
  <si>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</si>
  <si>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</si>
  <si>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</si>
  <si>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</si>
  <si>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</si>
  <si>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</si>
  <si>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</si>
  <si>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</si>
  <si>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</si>
  <si>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</si>
  <si>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</si>
  <si>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</si>
  <si>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</si>
  <si>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</si>
  <si>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</si>
  <si>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</si>
  <si>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</si>
  <si>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</si>
  <si>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</si>
  <si>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</si>
  <si>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</si>
  <si>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</si>
  <si>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</si>
  <si>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</si>
  <si>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</si>
  <si>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</si>
  <si>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</si>
  <si>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</si>
  <si>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</si>
  <si>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</si>
  <si>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</si>
  <si>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</si>
  <si>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</si>
  <si>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</si>
  <si>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</si>
  <si>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</si>
  <si>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</si>
  <si>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</si>
  <si>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</si>
  <si>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</si>
  <si>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</si>
  <si>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</si>
  <si>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</si>
  <si>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</si>
  <si>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</si>
  <si>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</si>
  <si>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</si>
  <si>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</si>
  <si>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</si>
  <si>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</si>
  <si>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</si>
  <si>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</si>
  <si>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</si>
  <si>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</si>
  <si>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</si>
  <si>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</si>
  <si>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</si>
  <si>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</si>
  <si>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</si>
  <si>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</si>
  <si>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</si>
  <si>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</si>
  <si>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</si>
  <si>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</si>
  <si>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</si>
  <si>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</si>
  <si>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</si>
  <si>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</si>
  <si>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</si>
  <si>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</si>
  <si>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</si>
  <si>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</si>
  <si>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</si>
  <si>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</si>
  <si>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</si>
  <si>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</si>
  <si>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</si>
  <si>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</si>
  <si>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</si>
  <si>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</si>
  <si>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</si>
  <si>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</si>
  <si>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</si>
  <si>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</si>
  <si>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</si>
  <si>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</si>
  <si>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</si>
  <si>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</si>
  <si>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</si>
  <si>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</si>
  <si>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</si>
  <si>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</si>
  <si>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</si>
  <si>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</si>
  <si>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</si>
  <si>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</si>
  <si>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</si>
  <si>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</si>
  <si>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</si>
  <si>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</si>
  <si>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</si>
  <si>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</si>
  <si>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</si>
  <si>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</si>
  <si>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</si>
  <si>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</si>
  <si>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</si>
  <si>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</si>
  <si>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</si>
  <si>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</si>
  <si>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</si>
  <si>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</si>
  <si>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</si>
  <si>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</si>
  <si>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</si>
  <si>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</si>
  <si>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</si>
  <si>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</si>
  <si>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</si>
  <si>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</si>
  <si>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</si>
  <si>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</si>
  <si>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</si>
  <si>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</si>
  <si>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</si>
  <si>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</si>
  <si>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</si>
  <si>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</si>
  <si>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</si>
  <si>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</si>
  <si>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</si>
  <si>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</si>
  <si>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</si>
  <si>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</si>
  <si>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</si>
  <si>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</si>
  <si>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</si>
  <si>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</si>
  <si>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</si>
  <si>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</si>
  <si>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</si>
  <si>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</si>
  <si>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</si>
  <si>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</si>
  <si>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</si>
  <si>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</si>
  <si>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</si>
  <si>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</si>
  <si>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</si>
  <si>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</si>
  <si>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</si>
  <si>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</si>
  <si>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</si>
  <si>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</si>
  <si>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</si>
  <si>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</si>
  <si>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</si>
  <si>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</si>
  <si>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</si>
  <si>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</si>
  <si>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</si>
  <si>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</si>
  <si>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</si>
  <si>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</si>
  <si>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</si>
  <si>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</si>
  <si>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</si>
  <si>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</si>
  <si>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</si>
  <si>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</si>
  <si>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</si>
  <si>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</si>
  <si>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</si>
  <si>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</si>
  <si>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</si>
  <si>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</si>
  <si>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</si>
  <si>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</si>
  <si>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</si>
  <si>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</si>
  <si>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</si>
  <si>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</si>
  <si>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</si>
  <si>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</si>
  <si>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</si>
  <si>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</si>
  <si>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</si>
  <si>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</si>
  <si>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</si>
  <si>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</si>
  <si>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</si>
  <si>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</si>
  <si>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</si>
  <si>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</si>
  <si>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</si>
  <si>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</si>
  <si>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</si>
  <si>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</si>
  <si>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</si>
  <si>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</si>
  <si>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</si>
  <si>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</si>
  <si>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</si>
  <si>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</si>
  <si>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</si>
  <si>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</si>
  <si>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</si>
  <si>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</si>
  <si>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</si>
  <si>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</si>
  <si>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</si>
  <si>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</si>
  <si>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</si>
  <si>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</si>
  <si>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</si>
  <si>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</si>
  <si>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</si>
  <si>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</si>
  <si>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</si>
  <si>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</si>
  <si>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</si>
  <si>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</si>
  <si>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</si>
  <si>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</si>
  <si>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</si>
  <si>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</si>
  <si>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</si>
  <si>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</si>
  <si>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</si>
  <si>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</si>
  <si>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</si>
  <si>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</si>
  <si>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</si>
  <si>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</si>
  <si>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</si>
  <si>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</si>
  <si>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</si>
  <si>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</si>
  <si>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</si>
  <si>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</si>
  <si>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</si>
  <si>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</si>
  <si>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</si>
  <si>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</si>
  <si>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</si>
  <si>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</si>
  <si>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</si>
  <si>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</si>
  <si>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</si>
  <si>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</si>
  <si>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</si>
  <si>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</si>
  <si>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</si>
  <si>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</si>
  <si>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</si>
  <si>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</si>
  <si>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</si>
  <si>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</si>
  <si>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</si>
  <si>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</si>
  <si>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</si>
  <si>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</si>
  <si>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</si>
  <si>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</si>
  <si>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</si>
  <si>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</si>
  <si>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</si>
  <si>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</si>
  <si>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</si>
  <si>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</si>
  <si>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</si>
  <si>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</si>
  <si>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</si>
  <si>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</si>
  <si>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</si>
  <si>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</si>
  <si>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</si>
  <si>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</si>
  <si>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</si>
  <si>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</si>
  <si>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</si>
  <si>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</si>
  <si>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</si>
  <si>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</si>
  <si>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</si>
  <si>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</si>
  <si>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</si>
  <si>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</si>
  <si>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</si>
  <si>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</si>
  <si>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</si>
  <si>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</si>
  <si>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</si>
  <si>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</si>
  <si>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</si>
  <si>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</si>
  <si>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</si>
  <si>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</si>
  <si>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</si>
  <si>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</si>
  <si>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</si>
  <si>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</si>
  <si>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</si>
  <si>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</si>
  <si>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</si>
  <si>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</si>
  <si>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</si>
  <si>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</si>
  <si>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</si>
  <si>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</si>
  <si>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</si>
  <si>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</si>
  <si>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</si>
  <si>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</si>
  <si>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</si>
  <si>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</si>
  <si>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</si>
  <si>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</si>
  <si>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</si>
  <si>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</si>
  <si>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</si>
  <si>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</si>
  <si>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</si>
  <si>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</si>
  <si>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</si>
  <si>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</si>
  <si>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</si>
  <si>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</si>
  <si>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</si>
  <si>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</si>
  <si>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</si>
  <si>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</si>
  <si>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</si>
  <si>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</si>
  <si>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</si>
  <si>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</si>
  <si>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</si>
  <si>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</si>
  <si>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</si>
  <si>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</si>
  <si>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</si>
  <si>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</si>
  <si>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</si>
  <si>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</si>
  <si>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</si>
  <si>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</si>
  <si>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</si>
  <si>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</si>
  <si>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</si>
  <si>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</si>
  <si>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</si>
  <si>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</si>
  <si>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</si>
  <si>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</si>
  <si>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</si>
  <si>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</si>
  <si>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</si>
  <si>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</si>
  <si>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</si>
  <si>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</si>
  <si>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</si>
  <si>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</si>
  <si>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</si>
  <si>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</si>
  <si>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</si>
  <si>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</si>
  <si>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</si>
  <si>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</si>
  <si>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</si>
  <si>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</si>
  <si>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邵波</t>
  </si>
  <si>
    <t>坐落：</t>
  </si>
  <si>
    <t>容城县小里镇河北庄村</t>
  </si>
  <si>
    <t>调查编号：</t>
  </si>
  <si>
    <t>0205090-01-01-0002</t>
  </si>
  <si>
    <t>价值时点：</t>
  </si>
  <si>
    <t>2024年2月14日</t>
  </si>
  <si>
    <t>报告编号：</t>
  </si>
  <si>
    <t>康正（容城）2024评字第1号-河北庄村-</t>
  </si>
  <si>
    <t>1-2</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</si>
  <si>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</si>
  <si>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</si>
  <si>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</si>
  <si>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</si>
  <si>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</si>
  <si>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</si>
  <si>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</si>
  <si>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</si>
  <si>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</si>
  <si>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</si>
  <si>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</si>
  <si>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</si>
  <si>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</si>
  <si>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</si>
  <si>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</si>
  <si>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</si>
  <si>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</si>
  <si>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</si>
  <si>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</si>
  <si>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</si>
  <si>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</si>
  <si>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</si>
  <si>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</si>
  <si>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</si>
  <si>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</si>
  <si>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</si>
  <si>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</si>
  <si>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</si>
  <si>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</si>
  <si>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</si>
  <si>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</si>
  <si>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</si>
  <si>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</si>
  <si>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</si>
  <si>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</si>
  <si>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</si>
  <si>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</si>
  <si>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</si>
  <si>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</si>
  <si>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</si>
  <si>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</si>
  <si>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</si>
  <si>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</si>
  <si>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</si>
  <si>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</si>
  <si>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</si>
  <si>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</si>
  <si>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</si>
  <si>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</si>
  <si>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</si>
  <si>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</si>
  <si>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</si>
  <si>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</si>
  <si>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</si>
  <si>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</si>
  <si>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</si>
  <si>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</si>
  <si>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</si>
  <si>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</si>
  <si>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</si>
  <si>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</si>
  <si>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</si>
  <si>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</si>
  <si>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</si>
  <si>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</si>
  <si>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</si>
  <si>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</si>
  <si>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</si>
  <si>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</si>
  <si>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</si>
  <si>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</si>
  <si>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</si>
  <si>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</si>
  <si>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</si>
  <si>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</si>
  <si>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</si>
  <si>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</si>
  <si>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</si>
  <si>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</si>
  <si>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</si>
  <si>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</si>
  <si>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</si>
  <si>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</si>
  <si>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</si>
  <si>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</si>
  <si>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</si>
  <si>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</si>
  <si>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</si>
  <si>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</si>
  <si>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</si>
  <si>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</si>
  <si>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</si>
  <si>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</si>
  <si>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</si>
  <si>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砖混二等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</si>
  <si>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</si>
  <si>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</si>
  <si>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</si>
  <si>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</si>
  <si>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</si>
  <si>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</si>
  <si>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</si>
  <si>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</si>
  <si>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</si>
  <si>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</si>
  <si>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</si>
  <si>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</si>
  <si>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</si>
  <si>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</si>
  <si>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</si>
  <si>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</si>
  <si>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</si>
  <si>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</si>
  <si>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</si>
  <si>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</si>
  <si>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</si>
  <si>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</si>
  <si>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</si>
  <si>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</si>
  <si>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</si>
  <si>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</si>
  <si>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</si>
  <si>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</si>
  <si>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</si>
  <si>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</si>
  <si>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</si>
  <si>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</si>
  <si>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</si>
  <si>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</si>
  <si>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</si>
  <si>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</si>
  <si>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</si>
  <si>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</si>
  <si>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</si>
  <si>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</si>
  <si>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</si>
  <si>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</si>
  <si>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</si>
  <si>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</si>
  <si>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</si>
  <si>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</si>
  <si>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框架二等</t>
  </si>
  <si>
    <t>短边1面</t>
  </si>
  <si>
    <t>砖混一等</t>
  </si>
  <si>
    <t>短边2面</t>
  </si>
  <si>
    <t>？</t>
  </si>
  <si>
    <t>5米</t>
  </si>
  <si>
    <t>房屋2修正值</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</si>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</sst>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0205090-01-01-0002</v>
      </c>
      <c r="C2" s="323">
        <f>输机表!P2</f>
        <v>0</v>
      </c>
      <c r="D2" s="323" t="str">
        <f>输机表!U2&amp;输机表!Y2</f>
        <v>康正（容城）2024评字第1号-河北庄村-1-2</v>
      </c>
      <c r="E2" s="323" t="str">
        <f>输机表!D2</f>
        <v>邵波</v>
      </c>
      <c r="F2" s="323" t="str">
        <f>输机表!F2</f>
        <v>容城县小里镇河北庄村</v>
      </c>
      <c r="G2" s="323">
        <f ca="1">结果通知单!C12</f>
        <v>100.94</v>
      </c>
      <c r="H2" s="323"/>
      <c r="I2" s="323"/>
      <c r="J2" s="323">
        <f ca="1">结果通知单!G12</f>
        <v>89421</v>
      </c>
      <c r="K2" s="323">
        <f ca="1">结果通知单!G41</f>
        <v>22732</v>
      </c>
      <c r="L2" s="323">
        <f ca="1">IF(J2+K2=结果通知单!C42,J2+K2,"请检查")</f>
        <v>112153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1" workbookViewId="0">
      <selection activeCell="G196" sqref="G196:H19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3</v>
      </c>
      <c r="F4" s="92" t="s">
        <v>964</v>
      </c>
      <c r="G4" s="92" t="s">
        <v>965</v>
      </c>
      <c r="H4" s="92" t="s">
        <v>966</v>
      </c>
      <c r="I4" s="92">
        <v>24</v>
      </c>
      <c r="J4" s="92">
        <v>1</v>
      </c>
      <c r="K4" s="92" t="s">
        <v>967</v>
      </c>
      <c r="L4" s="92" t="s">
        <v>968</v>
      </c>
      <c r="M4" s="92">
        <v>0.2</v>
      </c>
      <c r="N4" s="92">
        <v>0.2</v>
      </c>
      <c r="O4" s="92" t="s">
        <v>969</v>
      </c>
      <c r="P4" s="92" t="s">
        <v>969</v>
      </c>
      <c r="Q4" s="92" t="s">
        <v>970</v>
      </c>
      <c r="R4" s="92" t="s">
        <v>969</v>
      </c>
      <c r="S4" s="125">
        <v>62.14</v>
      </c>
      <c r="T4" s="125" t="s">
        <v>971</v>
      </c>
      <c r="U4" s="125"/>
      <c r="V4" s="126"/>
      <c r="W4" s="96">
        <f>ROUND(F5*ROUND(E5+G5+H5+I5+J5+K5+L5+M5+N5+O5+P5+Q5+R5+U5+T5+1,3)*V5,0)</f>
        <v>897</v>
      </c>
      <c r="X4" s="127">
        <f>ROUND(L60/S4,0)</f>
        <v>50</v>
      </c>
      <c r="Y4" s="127">
        <f>W4+X4</f>
        <v>947</v>
      </c>
      <c r="Z4" s="143">
        <f>ROUND(Y4*S4,0)</f>
        <v>58847</v>
      </c>
      <c r="AA4" s="144">
        <f>IF(Q4="无",0,IF(Q4="地暖",0,S4))</f>
        <v>62.14</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966</v>
      </c>
      <c r="CF4" s="160" t="s">
        <v>984</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1060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0.83</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2.8</v>
      </c>
      <c r="F6" s="92" t="s">
        <v>1009</v>
      </c>
      <c r="G6" s="92" t="s">
        <v>1010</v>
      </c>
      <c r="H6" s="92" t="s">
        <v>983</v>
      </c>
      <c r="I6" s="92">
        <v>24</v>
      </c>
      <c r="J6" s="92">
        <v>2</v>
      </c>
      <c r="K6" s="92" t="s">
        <v>967</v>
      </c>
      <c r="L6" s="92" t="s">
        <v>968</v>
      </c>
      <c r="M6" s="92">
        <v>0.3</v>
      </c>
      <c r="N6" s="92">
        <v>0.2</v>
      </c>
      <c r="O6" s="92" t="s">
        <v>969</v>
      </c>
      <c r="P6" s="92" t="s">
        <v>969</v>
      </c>
      <c r="Q6" s="92" t="s">
        <v>970</v>
      </c>
      <c r="R6" s="92" t="s">
        <v>969</v>
      </c>
      <c r="S6" s="125">
        <v>38.8</v>
      </c>
      <c r="T6" s="125" t="s">
        <v>971</v>
      </c>
      <c r="U6" s="125"/>
      <c r="V6" s="126"/>
      <c r="W6" s="129">
        <f>ROUND(F7*ROUND(E7+G7+H7+I7+J7+K7+L7+M7+N7+O7+P7+Q7+R7+U7+T7+1,3)*V7,0)</f>
        <v>788</v>
      </c>
      <c r="X6" s="130">
        <f>ROUND(X60/S6,0)</f>
        <v>0</v>
      </c>
      <c r="Y6" s="127">
        <f t="shared" ref="Y6" si="3">W6+X6</f>
        <v>788</v>
      </c>
      <c r="Z6" s="143">
        <f t="shared" ref="Z6" si="4">ROUND(Y6*S6,0)</f>
        <v>30574</v>
      </c>
      <c r="AA6" s="144">
        <f>IF(Q6="无",0,IF(Q6="地暖",0,S6))</f>
        <v>38.8</v>
      </c>
      <c r="AB6" s="144">
        <f>IF(Q6="无",0,IF(Q6="暖气片",0,S6))</f>
        <v>0</v>
      </c>
      <c r="AC6" s="96" t="str">
        <f>H6</f>
        <v>铁质门窗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0.78</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964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61</v>
      </c>
      <c r="D30" s="107" t="s">
        <v>63</v>
      </c>
      <c r="E30" s="107"/>
      <c r="F30" s="108" t="str">
        <f>+D30</f>
        <v>PVC吊顶</v>
      </c>
      <c r="G30" s="109">
        <f>S4</f>
        <v>62.14</v>
      </c>
      <c r="H30" s="109"/>
      <c r="I30" s="96" t="str">
        <f t="shared" ref="I30:I59" si="48">VLOOKUP(F30,价格表,2,0)</f>
        <v>㎡</v>
      </c>
      <c r="J30" s="108">
        <f t="shared" ref="J30:J59" si="49">VLOOKUP(F30,价格表,5,0)</f>
        <v>60</v>
      </c>
      <c r="K30" s="119">
        <f>$V$5</f>
        <v>0.83</v>
      </c>
      <c r="L30" s="108">
        <f>ROUND(IFERROR(ROUND(G30,2)*J30*K30,),0)</f>
        <v>3095</v>
      </c>
      <c r="M30" s="114"/>
      <c r="N30" s="106">
        <v>1</v>
      </c>
      <c r="O30" s="107"/>
      <c r="P30" s="107"/>
      <c r="Q30" s="107"/>
      <c r="R30" s="135">
        <f>+P30</f>
        <v>0</v>
      </c>
      <c r="S30" s="136"/>
      <c r="T30" s="109"/>
      <c r="U30" s="96" t="e">
        <f t="shared" ref="U30:U59" si="50">VLOOKUP(R30,价格表,2,0)</f>
        <v>#N/A</v>
      </c>
      <c r="V30" s="108" t="e">
        <f t="shared" ref="V30:V59" si="51">VLOOKUP(R30,价格表,5,0)</f>
        <v>#N/A</v>
      </c>
      <c r="W30" s="119">
        <f>$V$7</f>
        <v>0.78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0.83</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f t="shared" ref="W31:W59" si="56">$V$7</f>
        <v>0.78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报告编号：康正（容城）2024评字第1号-河北庄村-1-2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0.83</v>
      </c>
      <c r="L32" s="108">
        <f t="shared" si="54"/>
        <v>0</v>
      </c>
      <c r="M32" s="114"/>
      <c r="N32" s="106">
        <v>3</v>
      </c>
      <c r="O32" s="107"/>
      <c r="P32" s="107"/>
      <c r="Q32" s="107"/>
      <c r="R32" s="135">
        <f t="shared" si="55"/>
        <v>0</v>
      </c>
      <c r="S32" s="136"/>
      <c r="T32" s="109"/>
      <c r="U32" s="96" t="e">
        <f t="shared" si="50"/>
        <v>#N/A</v>
      </c>
      <c r="V32" s="108" t="e">
        <f t="shared" si="51"/>
        <v>#N/A</v>
      </c>
      <c r="W32" s="119">
        <f t="shared" si="56"/>
        <v>0.78</v>
      </c>
      <c r="X32" s="108">
        <f t="shared" si="57"/>
        <v>0</v>
      </c>
      <c r="Y32" s="154"/>
      <c r="Z32" s="155"/>
      <c r="AA32" s="155"/>
      <c r="AB32" s="155"/>
      <c r="AC32" s="155"/>
      <c r="AD32" s="155"/>
      <c r="AJ32" s="180"/>
      <c r="AK32" s="180"/>
      <c r="AL32" s="180"/>
      <c r="AM32" s="180"/>
      <c r="AN32" s="180"/>
      <c r="AO32" s="180"/>
      <c r="AP32" s="180"/>
      <c r="AQ32" s="180"/>
      <c r="EV32" s="38" t="s">
        <v>1044</v>
      </c>
      <c r="EW32" s="39" t="str">
        <f>D2</f>
        <v>邵波</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0.83</v>
      </c>
      <c r="L33" s="108">
        <f t="shared" si="54"/>
        <v>0</v>
      </c>
      <c r="M33" s="114"/>
      <c r="N33" s="106">
        <v>4</v>
      </c>
      <c r="O33" s="107"/>
      <c r="P33" s="107"/>
      <c r="Q33" s="107"/>
      <c r="R33" s="135">
        <f t="shared" si="55"/>
        <v>0</v>
      </c>
      <c r="S33" s="136"/>
      <c r="T33" s="109"/>
      <c r="U33" s="96" t="e">
        <f t="shared" si="50"/>
        <v>#N/A</v>
      </c>
      <c r="V33" s="108" t="e">
        <f t="shared" si="51"/>
        <v>#N/A</v>
      </c>
      <c r="W33" s="119">
        <f t="shared" si="56"/>
        <v>0.78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0.83</v>
      </c>
      <c r="L34" s="108">
        <f t="shared" si="54"/>
        <v>0</v>
      </c>
      <c r="M34" s="114"/>
      <c r="N34" s="106">
        <v>5</v>
      </c>
      <c r="O34" s="107"/>
      <c r="P34" s="107"/>
      <c r="Q34" s="107"/>
      <c r="R34" s="135">
        <f t="shared" si="55"/>
        <v>0</v>
      </c>
      <c r="S34" s="136"/>
      <c r="T34" s="109"/>
      <c r="U34" s="96" t="e">
        <f t="shared" si="50"/>
        <v>#N/A</v>
      </c>
      <c r="V34" s="108" t="e">
        <f t="shared" si="51"/>
        <v>#N/A</v>
      </c>
      <c r="W34" s="119">
        <f t="shared" si="56"/>
        <v>0.78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0.83</v>
      </c>
      <c r="L35" s="108">
        <f t="shared" si="54"/>
        <v>0</v>
      </c>
      <c r="M35" s="114"/>
      <c r="N35" s="106">
        <v>6</v>
      </c>
      <c r="O35" s="107"/>
      <c r="P35" s="107"/>
      <c r="Q35" s="107"/>
      <c r="R35" s="135">
        <f t="shared" si="55"/>
        <v>0</v>
      </c>
      <c r="S35" s="136"/>
      <c r="T35" s="109"/>
      <c r="U35" s="96" t="e">
        <f t="shared" si="50"/>
        <v>#N/A</v>
      </c>
      <c r="V35" s="108" t="e">
        <f t="shared" si="51"/>
        <v>#N/A</v>
      </c>
      <c r="W35" s="119">
        <f t="shared" si="56"/>
        <v>0.78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0.83</v>
      </c>
      <c r="L36" s="108">
        <f t="shared" si="54"/>
        <v>0</v>
      </c>
      <c r="M36" s="114"/>
      <c r="N36" s="106">
        <v>7</v>
      </c>
      <c r="O36" s="107"/>
      <c r="P36" s="107"/>
      <c r="Q36" s="107"/>
      <c r="R36" s="135">
        <f t="shared" si="55"/>
        <v>0</v>
      </c>
      <c r="S36" s="136"/>
      <c r="T36" s="109"/>
      <c r="U36" s="96" t="e">
        <f t="shared" si="50"/>
        <v>#N/A</v>
      </c>
      <c r="V36" s="108" t="e">
        <f t="shared" si="51"/>
        <v>#N/A</v>
      </c>
      <c r="W36" s="119">
        <f t="shared" si="56"/>
        <v>0.78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0.83</v>
      </c>
      <c r="L37" s="108">
        <f t="shared" si="54"/>
        <v>0</v>
      </c>
      <c r="M37" s="114"/>
      <c r="N37" s="106">
        <v>8</v>
      </c>
      <c r="O37" s="107"/>
      <c r="P37" s="107"/>
      <c r="Q37" s="107"/>
      <c r="R37" s="135">
        <f t="shared" si="55"/>
        <v>0</v>
      </c>
      <c r="S37" s="136"/>
      <c r="T37" s="109"/>
      <c r="U37" s="96" t="e">
        <f t="shared" si="50"/>
        <v>#N/A</v>
      </c>
      <c r="V37" s="108" t="e">
        <f t="shared" si="51"/>
        <v>#N/A</v>
      </c>
      <c r="W37" s="119">
        <f t="shared" si="56"/>
        <v>0.78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0.83</v>
      </c>
      <c r="L38" s="108">
        <f t="shared" si="54"/>
        <v>0</v>
      </c>
      <c r="M38" s="114"/>
      <c r="N38" s="106">
        <v>9</v>
      </c>
      <c r="O38" s="107"/>
      <c r="P38" s="107"/>
      <c r="Q38" s="107"/>
      <c r="R38" s="135">
        <f t="shared" si="55"/>
        <v>0</v>
      </c>
      <c r="S38" s="136"/>
      <c r="T38" s="109"/>
      <c r="U38" s="96" t="e">
        <f t="shared" si="50"/>
        <v>#N/A</v>
      </c>
      <c r="V38" s="108" t="e">
        <f t="shared" si="51"/>
        <v>#N/A</v>
      </c>
      <c r="W38" s="119">
        <f t="shared" si="56"/>
        <v>0.78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8.8</v>
      </c>
      <c r="BI38" s="171" t="str">
        <f t="shared" ref="BI38:BI51" si="67">I186</f>
        <v>㎡</v>
      </c>
      <c r="BJ38" s="171">
        <f ca="1" t="shared" ref="BJ38:BJ51" si="68">L186</f>
        <v>1584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0.83</v>
      </c>
      <c r="L39" s="108">
        <f t="shared" si="54"/>
        <v>0</v>
      </c>
      <c r="M39" s="114"/>
      <c r="N39" s="106">
        <v>10</v>
      </c>
      <c r="O39" s="107"/>
      <c r="P39" s="107"/>
      <c r="Q39" s="107"/>
      <c r="R39" s="135">
        <f t="shared" si="55"/>
        <v>0</v>
      </c>
      <c r="S39" s="136"/>
      <c r="T39" s="109"/>
      <c r="U39" s="96" t="e">
        <f t="shared" si="50"/>
        <v>#N/A</v>
      </c>
      <c r="V39" s="108" t="e">
        <f t="shared" si="51"/>
        <v>#N/A</v>
      </c>
      <c r="W39" s="119">
        <f t="shared" si="56"/>
        <v>0.78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3.5</v>
      </c>
      <c r="BI39" s="171" t="str">
        <f t="shared" si="67"/>
        <v>㎡</v>
      </c>
      <c r="BJ39" s="171">
        <f ca="1" t="shared" si="68"/>
        <v>700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0.83</v>
      </c>
      <c r="L40" s="108">
        <f t="shared" si="54"/>
        <v>0</v>
      </c>
      <c r="M40" s="114"/>
      <c r="N40" s="106">
        <v>11</v>
      </c>
      <c r="O40" s="107"/>
      <c r="P40" s="107"/>
      <c r="Q40" s="107"/>
      <c r="R40" s="135">
        <f t="shared" si="55"/>
        <v>0</v>
      </c>
      <c r="S40" s="136"/>
      <c r="T40" s="109"/>
      <c r="U40" s="96" t="e">
        <f t="shared" si="50"/>
        <v>#N/A</v>
      </c>
      <c r="V40" s="108" t="e">
        <f t="shared" si="51"/>
        <v>#N/A</v>
      </c>
      <c r="W40" s="119">
        <f t="shared" si="56"/>
        <v>0.78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6.75</v>
      </c>
      <c r="BI40" s="171" t="str">
        <f t="shared" si="67"/>
        <v>㎡</v>
      </c>
      <c r="BJ40" s="171">
        <f ca="1" t="shared" si="68"/>
        <v>945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f t="shared" si="56"/>
        <v>0.78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100</v>
      </c>
      <c r="BI41" s="171" t="str">
        <f t="shared" si="67"/>
        <v>㎡</v>
      </c>
      <c r="BJ41" s="171">
        <f ca="1" t="shared" si="68"/>
        <v>5000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f t="shared" si="56"/>
        <v>0.78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42.1</v>
      </c>
      <c r="BI42" s="171" t="str">
        <f t="shared" si="67"/>
        <v>㎡</v>
      </c>
      <c r="BJ42" s="171">
        <f ca="1" t="shared" si="68"/>
        <v>1053</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f t="shared" si="56"/>
        <v>0.78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f t="shared" si="56"/>
        <v>0.78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f t="shared" si="56"/>
        <v>0.78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f t="shared" si="56"/>
        <v>0.78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监控摄像头</v>
      </c>
      <c r="BH46" s="219">
        <f t="shared" si="69"/>
        <v>2</v>
      </c>
      <c r="BI46" s="171" t="str">
        <f t="shared" si="67"/>
        <v>个</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8.8</v>
      </c>
      <c r="EX46" s="58" t="str">
        <f ca="1">IFERROR(VLOOKUP(FE46,$BD$38:$BJ$92,6,0),"")</f>
        <v>㎡</v>
      </c>
      <c r="EY46" s="59">
        <f ca="1">IF(EV46="","",SUMIF($BG$38:$BG$107,EV46,$BJ$38:$BJ$107))</f>
        <v>1584</v>
      </c>
      <c r="EZ46" s="59" t="str">
        <f ca="1">IFERROR(VLOOKUP(FF46,$BD$38:$BJ$92,4,0),"")</f>
        <v>砖墙</v>
      </c>
      <c r="FA46" s="58">
        <f ca="1">IF(EZ46="","",SUMIF($BG$38:$BG$107,EZ46,$BH$38:$BH$107))</f>
        <v>10.25</v>
      </c>
      <c r="FB46" s="58" t="str">
        <f ca="1">IFERROR(VLOOKUP(FF46,$BD$38:$BJ$92,6,0),"")</f>
        <v>㎡</v>
      </c>
      <c r="FC46" s="59">
        <f ca="1">IF(EZ46="","",SUMIF($BG$38:$BG$107,EZ46,$BJ$38:$BJ$107))</f>
        <v>1645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f t="shared" si="56"/>
        <v>0.78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100</v>
      </c>
      <c r="EX47" s="58" t="str">
        <f ca="1">IFERROR(VLOOKUP(FE47,$BD$38:$BJ$92,6,0),"")</f>
        <v>㎡</v>
      </c>
      <c r="EY47" s="59">
        <f ca="1">IF(EV47="","",SUMIF($BG$38:$BG$107,EV47,$BJ$38:$BJ$107))</f>
        <v>5000</v>
      </c>
      <c r="EZ47" s="59" t="str">
        <f ca="1">IFERROR(VLOOKUP(FF47,$BD$38:$BJ$92,4,0),"")</f>
        <v>平砖地面</v>
      </c>
      <c r="FA47" s="58">
        <f ca="1">IF(EZ47="","",SUMIF($BG$38:$BG$107,EZ47,$BH$38:$BH$107))</f>
        <v>42.1</v>
      </c>
      <c r="FB47" s="58" t="str">
        <f ca="1">IFERROR(VLOOKUP(FF47,$BD$38:$BJ$92,6,0),"")</f>
        <v>㎡</v>
      </c>
      <c r="FC47" s="59">
        <f ca="1">IF(EZ47="","",SUMIF($BG$38:$BG$107,EZ47,$BJ$38:$BJ$107))</f>
        <v>1053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f t="shared" si="56"/>
        <v>0.78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火炕</v>
      </c>
      <c r="BH48" s="219">
        <f t="shared" si="69"/>
        <v>2</v>
      </c>
      <c r="BI48" s="171" t="str">
        <f t="shared" si="67"/>
        <v>个</v>
      </c>
      <c r="BJ48" s="171">
        <f ca="1" t="shared" si="68"/>
        <v>2000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f t="shared" si="56"/>
        <v>0.78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IF(BJ49=0,0,IF(COUNTIF($BG49:$BG$107,BG49)&lt;2,1,0))</f>
        <v>1</v>
      </c>
      <c r="BF49" s="171">
        <v>12</v>
      </c>
      <c r="BG49" s="171" t="str">
        <f t="shared" si="66"/>
        <v>P1</v>
      </c>
      <c r="BH49" s="219">
        <f t="shared" si="69"/>
        <v>5.41</v>
      </c>
      <c r="BI49" s="171" t="str">
        <f t="shared" si="67"/>
        <v>㎡</v>
      </c>
      <c r="BJ49" s="171">
        <f t="shared" si="68"/>
        <v>325</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2</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f t="shared" si="56"/>
        <v>0.78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IF(BJ50=0,0,IF(COUNTIF($BG50:$BG$107,BG50)&lt;2,1,0))</f>
        <v>1</v>
      </c>
      <c r="BF50" s="171">
        <v>13</v>
      </c>
      <c r="BG50" s="171" t="str">
        <f t="shared" si="66"/>
        <v>P2</v>
      </c>
      <c r="BH50" s="219">
        <f t="shared" si="69"/>
        <v>13.39</v>
      </c>
      <c r="BI50" s="171" t="str">
        <f t="shared" si="67"/>
        <v>㎡</v>
      </c>
      <c r="BJ50" s="171">
        <f t="shared" si="68"/>
        <v>803</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2</v>
      </c>
      <c r="FB50" s="58" t="str">
        <f ca="1">IFERROR(VLOOKUP(FF50,$BD$38:$BJ$92,6,0),"")</f>
        <v>个</v>
      </c>
      <c r="FC50" s="59">
        <f ca="1">IF(EZ50="","",SUMIF($BG$38:$BG$107,EZ50,$BJ$38:$BJ$107))</f>
        <v>2000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f t="shared" si="56"/>
        <v>0.78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IF(BJ51=0,0,IF(COUNTIF($BG51:$BG$107,BG51)&lt;2,1,0))</f>
        <v>1</v>
      </c>
      <c r="BF51" s="171">
        <v>14</v>
      </c>
      <c r="BG51" s="171" t="str">
        <f t="shared" si="66"/>
        <v>门垛</v>
      </c>
      <c r="BH51" s="219">
        <f t="shared" si="69"/>
        <v>1</v>
      </c>
      <c r="BI51" s="171" t="str">
        <f t="shared" si="67"/>
        <v>对</v>
      </c>
      <c r="BJ51" s="171">
        <f t="shared" si="68"/>
        <v>816</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f t="shared" si="56"/>
        <v>0.78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砂石路面</v>
      </c>
      <c r="BH52" s="219">
        <f t="shared" si="69"/>
        <v>76.45</v>
      </c>
      <c r="BI52" s="171" t="str">
        <f t="shared" ref="BI52:BI71" si="72">I200</f>
        <v>㎡</v>
      </c>
      <c r="BJ52" s="171">
        <f ca="1" t="shared" ref="BJ52:BJ71" si="73">L200</f>
        <v>2676</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f t="shared" si="56"/>
        <v>0.78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v>
      </c>
      <c r="BI53" s="171" t="str">
        <f t="shared" si="72"/>
        <v>棵</v>
      </c>
      <c r="BJ53" s="171">
        <f ca="1" t="shared" si="73"/>
        <v>80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f t="shared" si="56"/>
        <v>0.78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1</v>
      </c>
      <c r="BI54" s="171" t="str">
        <f t="shared" si="72"/>
        <v>棵</v>
      </c>
      <c r="BJ54" s="171">
        <f ca="1" t="shared" si="73"/>
        <v>150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f t="shared" si="56"/>
        <v>0.78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材树</v>
      </c>
      <c r="BH55" s="219">
        <f t="shared" si="69"/>
        <v>1</v>
      </c>
      <c r="BI55" s="171" t="str">
        <f t="shared" si="72"/>
        <v>棵</v>
      </c>
      <c r="BJ55" s="171">
        <f ca="1" t="shared" si="73"/>
        <v>250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f t="shared" si="56"/>
        <v>0.78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IF(BJ56=0,0,IF(COUNTIF($BG56:$BG$107,BG56)&lt;2,1,0))</f>
        <v>1</v>
      </c>
      <c r="BF56" s="171">
        <v>19</v>
      </c>
      <c r="BG56" s="171" t="str">
        <f t="shared" si="71"/>
        <v>黄杨</v>
      </c>
      <c r="BH56" s="219">
        <f t="shared" si="69"/>
        <v>1</v>
      </c>
      <c r="BI56" s="171" t="str">
        <f t="shared" si="72"/>
        <v>棵</v>
      </c>
      <c r="BJ56" s="171">
        <f t="shared" si="73"/>
        <v>100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f t="shared" si="56"/>
        <v>0.78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香椿树</v>
      </c>
      <c r="BH57" s="219">
        <f t="shared" si="69"/>
        <v>1</v>
      </c>
      <c r="BI57" s="171" t="str">
        <f t="shared" si="72"/>
        <v>棵</v>
      </c>
      <c r="BJ57" s="171">
        <f ca="1" t="shared" si="73"/>
        <v>500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f t="shared" si="56"/>
        <v>0.78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17</v>
      </c>
      <c r="BE58" s="171">
        <f ca="1">IF(BJ58=0,0,IF(COUNTIF($BG58:$BG$107,BG58)&lt;2,1,0))</f>
        <v>1</v>
      </c>
      <c r="BF58" s="171">
        <v>21</v>
      </c>
      <c r="BG58" s="171" t="str">
        <f t="shared" si="71"/>
        <v>香椿树</v>
      </c>
      <c r="BH58" s="219">
        <f t="shared" si="69"/>
        <v>1</v>
      </c>
      <c r="BI58" s="171" t="str">
        <f t="shared" si="72"/>
        <v>棵</v>
      </c>
      <c r="BJ58" s="171">
        <f ca="1" t="shared" si="73"/>
        <v>400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f t="shared" si="56"/>
        <v>0.78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1</v>
      </c>
      <c r="BI59" s="171" t="str">
        <f t="shared" si="72"/>
        <v>棵</v>
      </c>
      <c r="BJ59" s="171">
        <f ca="1" t="shared" si="73"/>
        <v>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3095</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2</v>
      </c>
      <c r="BI60" s="171" t="str">
        <f t="shared" si="72"/>
        <v>棵</v>
      </c>
      <c r="BJ60" s="171">
        <f ca="1" t="shared" si="73"/>
        <v>400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P1</v>
      </c>
      <c r="EW60" s="58">
        <f ca="1" t="shared" ref="EW60:EW71" si="76">IF(EV60="","",SUMIF($BG$38:$BG$107,EV60,$BH$38:$BH$107))</f>
        <v>5.41</v>
      </c>
      <c r="EX60" s="58" t="str">
        <f ca="1" t="shared" ref="EX60:EX71" si="77">IFERROR(VLOOKUP(FE60,$BD$38:$BJ$92,6,0),"")</f>
        <v>㎡</v>
      </c>
      <c r="EY60" s="59">
        <f ca="1" t="shared" ref="EY60:EY71" si="78">IF(EV60="","",SUMIF($BG$38:$BG$107,EV60,$BJ$38:$BJ$107))</f>
        <v>325</v>
      </c>
      <c r="EZ60" s="59" t="str">
        <f ca="1" t="shared" ref="EZ60:EZ70" si="79">IFERROR(VLOOKUP(FF60,$BD$38:$BJ$92,4,0),"")</f>
        <v>P2</v>
      </c>
      <c r="FA60" s="58">
        <f ca="1" t="shared" ref="FA60:FA70" si="80">IF(EZ60="","",SUMIF($BG$38:$BG$107,EZ60,$BH$38:$BH$107))</f>
        <v>13.39</v>
      </c>
      <c r="FB60" s="58" t="str">
        <f ca="1" t="shared" ref="FB60:FB70" si="81">IFERROR(VLOOKUP(FF60,$BD$38:$BJ$92,6,0),"")</f>
        <v>㎡</v>
      </c>
      <c r="FC60" s="59">
        <f ca="1" t="shared" ref="FC60:FC70" si="82">IF(EZ60="","",SUMIF($BG$38:$BG$107,EZ60,$BJ$38:$BJ$107))</f>
        <v>803</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2</v>
      </c>
      <c r="BI61" s="171" t="str">
        <f t="shared" si="72"/>
        <v>棵</v>
      </c>
      <c r="BJ61" s="171">
        <f ca="1" t="shared" si="73"/>
        <v>1000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门垛</v>
      </c>
      <c r="EW61" s="58">
        <f ca="1" t="shared" si="76"/>
        <v>1</v>
      </c>
      <c r="EX61" s="58" t="str">
        <f ca="1" t="shared" si="77"/>
        <v>对</v>
      </c>
      <c r="EY61" s="59">
        <f ca="1" t="shared" si="78"/>
        <v>816</v>
      </c>
      <c r="EZ61" s="59" t="str">
        <f ca="1" t="shared" si="79"/>
        <v>砂石路面</v>
      </c>
      <c r="FA61" s="58">
        <f ca="1" t="shared" si="80"/>
        <v>76.45</v>
      </c>
      <c r="FB61" s="58" t="str">
        <f ca="1" t="shared" si="81"/>
        <v>㎡</v>
      </c>
      <c r="FC61" s="59">
        <f ca="1" t="shared" si="82"/>
        <v>2676</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18</v>
      </c>
      <c r="BE62" s="171">
        <f ca="1">IF(BJ62=0,0,IF(COUNTIF($BG62:$BG$107,BG62)&lt;2,1,0))</f>
        <v>1</v>
      </c>
      <c r="BF62" s="171">
        <v>25</v>
      </c>
      <c r="BG62" s="171" t="str">
        <f t="shared" si="71"/>
        <v>果树</v>
      </c>
      <c r="BH62" s="219">
        <f t="shared" si="69"/>
        <v>2</v>
      </c>
      <c r="BI62" s="171" t="str">
        <f t="shared" si="72"/>
        <v>棵</v>
      </c>
      <c r="BJ62" s="171">
        <f ca="1" t="shared" si="73"/>
        <v>1400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材树</v>
      </c>
      <c r="EW62" s="58">
        <f ca="1" t="shared" si="76"/>
        <v>3</v>
      </c>
      <c r="EX62" s="58" t="str">
        <f ca="1" t="shared" si="77"/>
        <v>棵</v>
      </c>
      <c r="EY62" s="59">
        <f ca="1" t="shared" si="78"/>
        <v>480</v>
      </c>
      <c r="EZ62" s="59" t="str">
        <f ca="1" t="shared" si="79"/>
        <v>黄杨</v>
      </c>
      <c r="FA62" s="58">
        <f ca="1" t="shared" si="80"/>
        <v>1</v>
      </c>
      <c r="FB62" s="58" t="str">
        <f ca="1" t="shared" si="81"/>
        <v>棵</v>
      </c>
      <c r="FC62" s="59">
        <f ca="1" t="shared" si="82"/>
        <v>100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香椿树</v>
      </c>
      <c r="EW63" s="58">
        <f ca="1" t="shared" si="76"/>
        <v>2</v>
      </c>
      <c r="EX63" s="58" t="str">
        <f ca="1" t="shared" si="77"/>
        <v>棵</v>
      </c>
      <c r="EY63" s="59">
        <f ca="1" t="shared" si="78"/>
        <v>900</v>
      </c>
      <c r="EZ63" s="59" t="str">
        <f ca="1" t="shared" si="79"/>
        <v>果树</v>
      </c>
      <c r="FA63" s="58">
        <f ca="1" t="shared" si="80"/>
        <v>7</v>
      </c>
      <c r="FB63" s="58" t="str">
        <f ca="1" t="shared" si="81"/>
        <v>棵</v>
      </c>
      <c r="FC63" s="59">
        <f ca="1" t="shared" si="82"/>
        <v>2850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22732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22732</v>
      </c>
      <c r="EY72" s="61"/>
      <c r="EZ72" s="63" t="s">
        <v>1064</v>
      </c>
      <c r="FA72" s="64" t="str">
        <f ca="1">TEXT(EX72,"[DBnum2]")&amp;"元整"</f>
        <v>贰万贰仟柒佰叁拾贰元整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报告编号：康正（容城）2024评字第1号-河北庄村-1-2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邵波</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22732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贰万贰仟柒佰叁拾贰元整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4*2.2</f>
        <v>8.8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1584</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si="141"/>
        <v>砖墙</v>
      </c>
      <c r="G187" s="293">
        <f>1.4*2.5</f>
        <v>3.5</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700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219</v>
      </c>
      <c r="F188" s="108" t="str">
        <f t="shared" si="141"/>
        <v>砖墙</v>
      </c>
      <c r="G188" s="293">
        <f>2.5*2.7</f>
        <v>6.75</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945</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245</v>
      </c>
      <c r="E189" s="292"/>
      <c r="F189" s="108" t="str">
        <f t="shared" si="141"/>
        <v>水泥地面</v>
      </c>
      <c r="G189" s="295">
        <f>10*10</f>
        <v>100</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5000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247</v>
      </c>
      <c r="E190" s="292"/>
      <c r="F190" s="108" t="str">
        <f t="shared" si="141"/>
        <v>平砖地面</v>
      </c>
      <c r="G190" s="295">
        <f>2.5*5.5+6.3*4.5</f>
        <v>42.1</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1053</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331</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328</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334</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340</v>
      </c>
      <c r="G194" s="295">
        <v>2</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279</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305</v>
      </c>
      <c r="G196" s="295">
        <v>2</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2000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1117</v>
      </c>
      <c r="G197" s="295">
        <v>5.41</v>
      </c>
      <c r="H197" s="296"/>
      <c r="I197" s="96" t="s">
        <v>12</v>
      </c>
      <c r="J197" s="108">
        <v>60</v>
      </c>
      <c r="K197" s="298">
        <v>1</v>
      </c>
      <c r="L197" s="108">
        <f t="shared" si="142"/>
        <v>325</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1118</v>
      </c>
      <c r="G198" s="295">
        <v>13.39</v>
      </c>
      <c r="H198" s="296"/>
      <c r="I198" s="96" t="s">
        <v>12</v>
      </c>
      <c r="J198" s="108">
        <v>60</v>
      </c>
      <c r="K198" s="298">
        <v>1</v>
      </c>
      <c r="L198" s="108">
        <f t="shared" si="142"/>
        <v>803</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228</v>
      </c>
      <c r="G199" s="295">
        <v>1</v>
      </c>
      <c r="H199" s="296"/>
      <c r="I199" s="96" t="str">
        <f>IFERROR(IF(E199="",VLOOKUP(F199,价格表,2,0),(VLOOKUP(E199,IF({1,0},价格引用表!K:K,价格引用表!I:I),2,0))),"")</f>
        <v>对</v>
      </c>
      <c r="J199" s="108"/>
      <c r="K199" s="298">
        <v>1</v>
      </c>
      <c r="L199" s="108">
        <f>ROUND(0.5*0.5*2.8*2*583,0)</f>
        <v>816</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256</v>
      </c>
      <c r="G200" s="295">
        <v>76.45</v>
      </c>
      <c r="H200" s="296"/>
      <c r="I200" s="96" t="str">
        <f>IFERROR(IF(E200="",VLOOKUP(F200,价格表,2,0),(VLOOKUP(E200,IF({1,0},价格引用表!K:K,价格引用表!I:I),2,0))),"")</f>
        <v>㎡</v>
      </c>
      <c r="J200" s="108">
        <f ca="1">IF(E200="",VLOOKUP(F200,价格表,5,0),VLOOKUP(E200,INDIRECT("价格引用表!K"&amp;MATCH(D200,价格引用表!H:H,0)&amp;":L1200"),2,0))</f>
        <v>35</v>
      </c>
      <c r="K200" s="298">
        <v>1</v>
      </c>
      <c r="L200" s="108">
        <f ca="1" t="shared" si="142"/>
        <v>2676</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388</v>
      </c>
      <c r="F201" s="108" t="str">
        <f t="shared" si="141"/>
        <v>材树</v>
      </c>
      <c r="G201" s="295">
        <v>1</v>
      </c>
      <c r="H201" s="296"/>
      <c r="I201" s="96" t="str">
        <f>IFERROR(IF(E201="",VLOOKUP(F201,价格表,2,0),(VLOOKUP(E201,IF({1,0},价格引用表!K:K,价格引用表!I:I),2,0))),"")</f>
        <v>棵</v>
      </c>
      <c r="J201" s="108">
        <f ca="1">IF(E201="",VLOOKUP(F201,价格表,5,0),VLOOKUP(E201,INDIRECT("价格引用表!K"&amp;MATCH(D201,价格引用表!H:H,0)&amp;":L1200"),2,0))</f>
        <v>80</v>
      </c>
      <c r="K201" s="298">
        <v>1</v>
      </c>
      <c r="L201" s="108">
        <f ca="1" t="shared" si="142"/>
        <v>80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389</v>
      </c>
      <c r="F202" s="108" t="str">
        <f t="shared" si="141"/>
        <v>材树</v>
      </c>
      <c r="G202" s="295">
        <v>1</v>
      </c>
      <c r="H202" s="296"/>
      <c r="I202" s="96" t="str">
        <f>IFERROR(IF(E202="",VLOOKUP(F202,价格表,2,0),(VLOOKUP(E202,IF({1,0},价格引用表!K:K,价格引用表!I:I),2,0))),"")</f>
        <v>棵</v>
      </c>
      <c r="J202" s="108">
        <f ca="1">IF(E202="",VLOOKUP(F202,价格表,5,0),VLOOKUP(E202,INDIRECT("价格引用表!K"&amp;MATCH(D202,价格引用表!H:H,0)&amp;":L1200"),2,0))</f>
        <v>150</v>
      </c>
      <c r="K202" s="298">
        <v>1</v>
      </c>
      <c r="L202" s="108">
        <f ca="1" t="shared" si="142"/>
        <v>150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391</v>
      </c>
      <c r="F203" s="108" t="str">
        <f t="shared" si="141"/>
        <v>材树</v>
      </c>
      <c r="G203" s="295">
        <v>1</v>
      </c>
      <c r="H203" s="296"/>
      <c r="I203" s="96" t="str">
        <f>IFERROR(IF(E203="",VLOOKUP(F203,价格表,2,0),(VLOOKUP(E203,IF({1,0},价格引用表!K:K,价格引用表!I:I),2,0))),"")</f>
        <v>棵</v>
      </c>
      <c r="J203" s="108">
        <f ca="1">IF(E203="",VLOOKUP(F203,价格表,5,0),VLOOKUP(E203,INDIRECT("价格引用表!K"&amp;MATCH(D203,价格引用表!H:H,0)&amp;":L1200"),2,0))</f>
        <v>250</v>
      </c>
      <c r="K203" s="298">
        <v>1</v>
      </c>
      <c r="L203" s="108">
        <f ca="1" t="shared" si="142"/>
        <v>250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693</v>
      </c>
      <c r="G204" s="295">
        <v>1</v>
      </c>
      <c r="H204" s="296"/>
      <c r="I204" s="96" t="s">
        <v>385</v>
      </c>
      <c r="J204" s="108">
        <v>100</v>
      </c>
      <c r="K204" s="298">
        <v>1</v>
      </c>
      <c r="L204" s="108">
        <f t="shared" si="142"/>
        <v>100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352</v>
      </c>
      <c r="E205" s="292" t="s">
        <v>423</v>
      </c>
      <c r="F205" s="108" t="str">
        <f t="shared" si="141"/>
        <v>香椿树</v>
      </c>
      <c r="G205" s="295">
        <v>1</v>
      </c>
      <c r="H205" s="296"/>
      <c r="I205" s="96" t="str">
        <f>IFERROR(IF(E205="",VLOOKUP(F205,价格表,2,0),(VLOOKUP(E205,IF({1,0},价格引用表!K:K,价格引用表!I:I),2,0))),"")</f>
        <v>棵</v>
      </c>
      <c r="J205" s="108">
        <f ca="1">IF(E205="",VLOOKUP(F205,价格表,5,0),VLOOKUP(E205,INDIRECT("价格引用表!K"&amp;MATCH(D205,价格引用表!H:H,0)&amp;":L1200"),2,0))</f>
        <v>500</v>
      </c>
      <c r="K205" s="298">
        <v>1</v>
      </c>
      <c r="L205" s="108">
        <f ca="1" t="shared" si="142"/>
        <v>500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352</v>
      </c>
      <c r="E206" s="292" t="s">
        <v>422</v>
      </c>
      <c r="F206" s="108" t="str">
        <f t="shared" si="141"/>
        <v>香椿树</v>
      </c>
      <c r="G206" s="295">
        <v>1</v>
      </c>
      <c r="H206" s="296"/>
      <c r="I206" s="96" t="str">
        <f>IFERROR(IF(E206="",VLOOKUP(F206,价格表,2,0),(VLOOKUP(E206,IF({1,0},价格引用表!K:K,价格引用表!I:I),2,0))),"")</f>
        <v>棵</v>
      </c>
      <c r="J206" s="108">
        <f ca="1">IF(E206="",VLOOKUP(F206,价格表,5,0),VLOOKUP(E206,INDIRECT("价格引用表!K"&amp;MATCH(D206,价格引用表!H:H,0)&amp;":L1200"),2,0))</f>
        <v>400</v>
      </c>
      <c r="K206" s="298">
        <v>1</v>
      </c>
      <c r="L206" s="108">
        <f ca="1" t="shared" si="142"/>
        <v>400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403</v>
      </c>
      <c r="F207" s="108" t="str">
        <f t="shared" si="141"/>
        <v>果树</v>
      </c>
      <c r="G207" s="295">
        <v>1</v>
      </c>
      <c r="H207" s="296"/>
      <c r="I207" s="96" t="str">
        <f>IFERROR(IF(E207="",VLOOKUP(F207,价格表,2,0),(VLOOKUP(E207,IF({1,0},价格引用表!K:K,价格引用表!I:I),2,0))),"")</f>
        <v>棵</v>
      </c>
      <c r="J207" s="108">
        <f ca="1">IF(E207="",VLOOKUP(F207,价格表,5,0),VLOOKUP(E207,INDIRECT("价格引用表!K"&amp;MATCH(D207,价格引用表!H:H,0)&amp;":L1200"),2,0))</f>
        <v>50</v>
      </c>
      <c r="K207" s="298">
        <v>1</v>
      </c>
      <c r="L207" s="108">
        <f ca="1" t="shared" si="142"/>
        <v>50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343</v>
      </c>
      <c r="E208" s="292" t="s">
        <v>405</v>
      </c>
      <c r="F208" s="108" t="str">
        <f t="shared" si="141"/>
        <v>果树</v>
      </c>
      <c r="G208" s="295">
        <v>2</v>
      </c>
      <c r="H208" s="296"/>
      <c r="I208" s="96" t="str">
        <f>IFERROR(IF(E208="",VLOOKUP(F208,价格表,2,0),(VLOOKUP(E208,IF({1,0},价格引用表!K:K,价格引用表!I:I),2,0))),"")</f>
        <v>棵</v>
      </c>
      <c r="J208" s="108">
        <f ca="1">IF(E208="",VLOOKUP(F208,价格表,5,0),VLOOKUP(E208,INDIRECT("价格引用表!K"&amp;MATCH(D208,价格引用表!H:H,0)&amp;":L1200"),2,0))</f>
        <v>200</v>
      </c>
      <c r="K208" s="298">
        <v>1</v>
      </c>
      <c r="L208" s="108">
        <f ca="1" t="shared" si="142"/>
        <v>400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343</v>
      </c>
      <c r="E209" s="292" t="s">
        <v>407</v>
      </c>
      <c r="F209" s="108" t="str">
        <f t="shared" si="141"/>
        <v>果树</v>
      </c>
      <c r="G209" s="295">
        <v>2</v>
      </c>
      <c r="H209" s="296"/>
      <c r="I209" s="96" t="str">
        <f>IFERROR(IF(E209="",VLOOKUP(F209,价格表,2,0),(VLOOKUP(E209,IF({1,0},价格引用表!K:K,价格引用表!I:I),2,0))),"")</f>
        <v>棵</v>
      </c>
      <c r="J209" s="108">
        <f ca="1">IF(E209="",VLOOKUP(F209,价格表,5,0),VLOOKUP(E209,INDIRECT("价格引用表!K"&amp;MATCH(D209,价格引用表!H:H,0)&amp;":L1200"),2,0))</f>
        <v>500</v>
      </c>
      <c r="K209" s="298">
        <v>1</v>
      </c>
      <c r="L209" s="108">
        <f ca="1" t="shared" si="142"/>
        <v>1000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343</v>
      </c>
      <c r="E210" s="292" t="s">
        <v>408</v>
      </c>
      <c r="F210" s="108" t="str">
        <f t="shared" si="141"/>
        <v>果树</v>
      </c>
      <c r="G210" s="295">
        <v>2</v>
      </c>
      <c r="H210" s="296"/>
      <c r="I210" s="96" t="str">
        <f>IFERROR(IF(E210="",VLOOKUP(F210,价格表,2,0),(VLOOKUP(E210,IF({1,0},价格引用表!K:K,价格引用表!I:I),2,0))),"")</f>
        <v>棵</v>
      </c>
      <c r="J210" s="108">
        <f ca="1">IF(E210="",VLOOKUP(F210,价格表,5,0),VLOOKUP(E210,INDIRECT("价格引用表!K"&amp;MATCH(D210,价格引用表!H:H,0)&amp;":L1200"),2,0))</f>
        <v>700</v>
      </c>
      <c r="K210" s="298">
        <v>1</v>
      </c>
      <c r="L210" s="108">
        <f ca="1" t="shared" si="142"/>
        <v>1400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22732</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22732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5" sqref="D1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0205090-01-01-0002</v>
      </c>
      <c r="C3" s="36"/>
      <c r="D3" s="36"/>
      <c r="E3" s="37" t="str">
        <f>输机表!U2&amp;输机表!Y2</f>
        <v>康正（容城）2024评字第1号-河北庄村-1-2</v>
      </c>
      <c r="F3" s="37"/>
      <c r="G3" s="37"/>
      <c r="H3" s="37"/>
    </row>
    <row r="4" ht="16.5" customHeight="1" spans="1:8">
      <c r="A4" s="38" t="s">
        <v>1044</v>
      </c>
      <c r="B4" s="39" t="str">
        <f>输机表!D2</f>
        <v>邵波</v>
      </c>
      <c r="C4" s="40"/>
      <c r="D4" s="41" t="s">
        <v>1045</v>
      </c>
      <c r="E4" s="42"/>
      <c r="F4" s="39" t="str">
        <f>输机表!F2</f>
        <v>容城县小里镇河北庄村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62.14</v>
      </c>
      <c r="C7" s="50">
        <f ca="1">IF(COUNTIF(输机表!$C$4:$C$27,K7&amp;"*")=0,IFERROR(VLOOKUP(K7,房体结构,23,0),""),ROUND(SUMIF(输机表!$C$4:$C$27,K7&amp;"*",输机表!$Z$4:$Z$27)/B7,0))</f>
        <v>947</v>
      </c>
      <c r="D7" s="50">
        <f ca="1">IFERROR(ROUND(C7*B7,0),"")</f>
        <v>58847</v>
      </c>
      <c r="E7" s="50" t="str">
        <f>IF(COUNTIF(输机表!$C$4:$C$27,L7&amp;"*")&gt;0,L7,IFERROR(VLOOKUP(L7,房体结构,1,0),""))</f>
        <v>F2</v>
      </c>
      <c r="F7" s="51">
        <f ca="1">IF(COUNTIF(输机表!$C$4:$C$27,L7&amp;"*")=0,IFERROR(VLOOKUP(L7,房体结构,17,0),""),SUMIF(输机表!$C$4:$C$27,L7&amp;"*",输机表!$S$4:$S$7))</f>
        <v>38.8</v>
      </c>
      <c r="G7" s="50">
        <f ca="1">IF(COUNTIF(输机表!$C$4:$C$27,L7&amp;"*")=0,IFERROR(VLOOKUP(L7,房体结构,23,0),""),ROUND(SUMIF(输机表!$C$4:$C$27,L7&amp;"*",输机表!$Z$4:$Z$27)/F7,0))</f>
        <v>788</v>
      </c>
      <c r="H7" s="50">
        <f ca="1">IFERROR(ROUND(G7*F7,0),"")</f>
        <v>30574</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1055</v>
      </c>
      <c r="B12" s="48"/>
      <c r="C12" s="52">
        <f ca="1">SUM(B7:B11)+SUM(F7:F11)</f>
        <v>100.94</v>
      </c>
      <c r="D12" s="53"/>
      <c r="E12" s="54" t="s">
        <v>1056</v>
      </c>
      <c r="F12" s="54"/>
      <c r="G12" s="55">
        <f ca="1">SUM(D7:D11)+SUM(H7:H11)</f>
        <v>89421</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8.8</v>
      </c>
      <c r="C15" s="58" t="str">
        <f ca="1" t="shared" ref="C15:C26" si="4">IFERROR(VLOOKUP(K15,附属物位置,6,0),"")</f>
        <v>㎡</v>
      </c>
      <c r="D15" s="59">
        <f ca="1" t="shared" ref="D15:D26" si="5">IF(A15="","",SUMIF(附属物名称,A15,附属物金额))</f>
        <v>1584</v>
      </c>
      <c r="E15" s="59" t="str">
        <f ca="1" t="shared" ref="E15:E26" si="6">IFERROR(VLOOKUP(L15,附属物位置,4,0),"")</f>
        <v>砖墙</v>
      </c>
      <c r="F15" s="58">
        <f ca="1" t="shared" ref="F15:F40" si="7">IF(E15="","",SUMIF(附属物名称,E15,附属物数量))</f>
        <v>10.25</v>
      </c>
      <c r="G15" s="58" t="str">
        <f ca="1" t="shared" ref="G15:G26" si="8">IFERROR(VLOOKUP(L15,附属物位置,6,0),"")</f>
        <v>㎡</v>
      </c>
      <c r="H15" s="59">
        <f ca="1" t="shared" ref="H15:H26" si="9">IF(E15="","",SUMIF(附属物名称,E15,附属物金额))</f>
        <v>1645</v>
      </c>
      <c r="K15" s="77">
        <v>1</v>
      </c>
      <c r="L15" s="77">
        <v>2</v>
      </c>
      <c r="M15" s="76"/>
    </row>
    <row r="16" ht="17.25" customHeight="1" spans="1:13">
      <c r="A16" s="58" t="str">
        <f ca="1" t="shared" si="2"/>
        <v>水泥地面</v>
      </c>
      <c r="B16" s="58">
        <f ca="1" t="shared" si="3"/>
        <v>100</v>
      </c>
      <c r="C16" s="58" t="str">
        <f ca="1" t="shared" si="4"/>
        <v>㎡</v>
      </c>
      <c r="D16" s="59">
        <f ca="1" t="shared" si="5"/>
        <v>5000</v>
      </c>
      <c r="E16" s="59" t="str">
        <f ca="1" t="shared" si="6"/>
        <v>平砖地面</v>
      </c>
      <c r="F16" s="58">
        <f ca="1" t="shared" si="7"/>
        <v>42.1</v>
      </c>
      <c r="G16" s="58" t="str">
        <f ca="1" t="shared" si="8"/>
        <v>㎡</v>
      </c>
      <c r="H16" s="59">
        <f ca="1" t="shared" si="9"/>
        <v>1053</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2</v>
      </c>
      <c r="G18" s="58" t="str">
        <f ca="1" t="shared" si="8"/>
        <v>个</v>
      </c>
      <c r="H18" s="59">
        <f ca="1" t="shared" si="9"/>
        <v>400</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2</v>
      </c>
      <c r="G19" s="58" t="str">
        <f ca="1" t="shared" si="8"/>
        <v>个</v>
      </c>
      <c r="H19" s="59">
        <f ca="1" t="shared" si="9"/>
        <v>2000</v>
      </c>
      <c r="K19" s="77">
        <v>9</v>
      </c>
      <c r="L19" s="77">
        <v>10</v>
      </c>
      <c r="M19" s="76"/>
    </row>
    <row r="20" ht="17.25" customHeight="1" spans="1:13">
      <c r="A20" s="58" t="str">
        <f ca="1" t="shared" si="2"/>
        <v>P1</v>
      </c>
      <c r="B20" s="58">
        <f ca="1" t="shared" si="3"/>
        <v>5.41</v>
      </c>
      <c r="C20" s="58" t="str">
        <f ca="1" t="shared" si="4"/>
        <v>㎡</v>
      </c>
      <c r="D20" s="59">
        <f ca="1" t="shared" si="5"/>
        <v>325</v>
      </c>
      <c r="E20" s="59" t="str">
        <f ca="1" t="shared" si="6"/>
        <v>P2</v>
      </c>
      <c r="F20" s="58">
        <f ca="1" t="shared" si="7"/>
        <v>13.39</v>
      </c>
      <c r="G20" s="58" t="str">
        <f ca="1" t="shared" si="8"/>
        <v>㎡</v>
      </c>
      <c r="H20" s="59">
        <f ca="1" t="shared" si="9"/>
        <v>803</v>
      </c>
      <c r="K20" s="77">
        <v>11</v>
      </c>
      <c r="L20" s="77">
        <v>12</v>
      </c>
      <c r="M20" s="76"/>
    </row>
    <row r="21" ht="17.25" customHeight="1" spans="1:13">
      <c r="A21" s="58" t="str">
        <f ca="1" t="shared" si="2"/>
        <v>门垛</v>
      </c>
      <c r="B21" s="58">
        <f ca="1" t="shared" si="3"/>
        <v>1</v>
      </c>
      <c r="C21" s="58" t="str">
        <f ca="1" t="shared" si="4"/>
        <v>对</v>
      </c>
      <c r="D21" s="59">
        <f ca="1" t="shared" si="5"/>
        <v>816</v>
      </c>
      <c r="E21" s="59" t="str">
        <f ca="1" t="shared" si="6"/>
        <v>砂石路面</v>
      </c>
      <c r="F21" s="58">
        <f ca="1" t="shared" si="7"/>
        <v>76.45</v>
      </c>
      <c r="G21" s="58" t="str">
        <f ca="1" t="shared" si="8"/>
        <v>㎡</v>
      </c>
      <c r="H21" s="59">
        <f ca="1" t="shared" si="9"/>
        <v>2676</v>
      </c>
      <c r="K21" s="77">
        <v>13</v>
      </c>
      <c r="L21" s="77">
        <v>14</v>
      </c>
      <c r="M21" s="76"/>
    </row>
    <row r="22" ht="17.25" customHeight="1" spans="1:13">
      <c r="A22" s="58" t="str">
        <f ca="1" t="shared" si="2"/>
        <v>材树</v>
      </c>
      <c r="B22" s="58">
        <f ca="1" t="shared" si="3"/>
        <v>3</v>
      </c>
      <c r="C22" s="58" t="str">
        <f ca="1" t="shared" si="4"/>
        <v>棵</v>
      </c>
      <c r="D22" s="59">
        <f ca="1" t="shared" si="5"/>
        <v>480</v>
      </c>
      <c r="E22" s="59" t="str">
        <f ca="1" t="shared" si="6"/>
        <v>黄杨</v>
      </c>
      <c r="F22" s="58">
        <f ca="1" t="shared" si="7"/>
        <v>1</v>
      </c>
      <c r="G22" s="58" t="str">
        <f ca="1" t="shared" si="8"/>
        <v>棵</v>
      </c>
      <c r="H22" s="59">
        <f ca="1" t="shared" si="9"/>
        <v>100</v>
      </c>
      <c r="K22" s="77">
        <v>15</v>
      </c>
      <c r="L22" s="77">
        <v>16</v>
      </c>
      <c r="M22" s="76"/>
    </row>
    <row r="23" ht="17.25" customHeight="1" spans="1:13">
      <c r="A23" s="58" t="str">
        <f ca="1" t="shared" si="2"/>
        <v>香椿树</v>
      </c>
      <c r="B23" s="58">
        <f ca="1" t="shared" si="3"/>
        <v>2</v>
      </c>
      <c r="C23" s="58" t="str">
        <f ca="1" t="shared" si="4"/>
        <v>棵</v>
      </c>
      <c r="D23" s="59">
        <f ca="1" t="shared" si="5"/>
        <v>900</v>
      </c>
      <c r="E23" s="59" t="str">
        <f ca="1" t="shared" si="6"/>
        <v>果树</v>
      </c>
      <c r="F23" s="58">
        <f ca="1" t="shared" si="7"/>
        <v>7</v>
      </c>
      <c r="G23" s="58" t="str">
        <f ca="1" t="shared" si="8"/>
        <v>棵</v>
      </c>
      <c r="H23" s="59">
        <f ca="1" t="shared" si="9"/>
        <v>2850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22732</v>
      </c>
      <c r="H41" s="61"/>
      <c r="K41" s="77">
        <v>53</v>
      </c>
      <c r="M41" s="76"/>
    </row>
    <row r="42" ht="17.25" customHeight="1" spans="1:8">
      <c r="A42" s="60" t="s">
        <v>1063</v>
      </c>
      <c r="B42" s="61"/>
      <c r="C42" s="62">
        <f ca="1">G41+G12</f>
        <v>112153</v>
      </c>
      <c r="D42" s="61"/>
      <c r="E42" s="63" t="s">
        <v>1064</v>
      </c>
      <c r="F42" s="64" t="str">
        <f ca="1">TEXT(C42,"[DBnum2]")&amp;"元整"</f>
        <v>壹拾壹万贰仟壹佰伍拾叁元整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康正（容城）2024评字第1号-河北庄村-1-2</v>
      </c>
      <c r="B2" s="2"/>
      <c r="C2" s="2"/>
      <c r="D2" s="2"/>
      <c r="E2" s="2"/>
      <c r="F2" s="2"/>
      <c r="G2" s="2"/>
      <c r="H2" s="2"/>
      <c r="I2" s="2"/>
      <c r="J2" s="2"/>
      <c r="K2" s="2"/>
      <c r="L2" s="2"/>
      <c r="M2" s="2"/>
      <c r="N2" s="2"/>
      <c r="O2" s="2"/>
      <c r="P2" s="2"/>
      <c r="Q2" s="2"/>
    </row>
    <row r="3" spans="1:17">
      <c r="A3" s="3" t="s">
        <v>1069</v>
      </c>
      <c r="B3" s="3"/>
      <c r="C3" s="3"/>
      <c r="D3" s="3"/>
      <c r="E3" s="4" t="str">
        <f>输机表!AB2</f>
        <v>萍河右堤工程（二期）项目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邵波</v>
      </c>
      <c r="E9" s="9"/>
      <c r="F9" s="9"/>
      <c r="G9" s="9"/>
      <c r="H9" s="9"/>
      <c r="I9" s="9"/>
      <c r="J9" s="9"/>
      <c r="K9" s="9"/>
      <c r="L9" s="9"/>
      <c r="M9" s="9"/>
      <c r="N9" s="9"/>
      <c r="O9" s="9"/>
      <c r="P9" s="9"/>
      <c r="Q9" s="9"/>
    </row>
    <row r="10" spans="1:17">
      <c r="A10" s="9" t="s">
        <v>1077</v>
      </c>
      <c r="B10" s="9"/>
      <c r="C10" s="9"/>
      <c r="D10" s="9" t="str">
        <f>结果通知单!F4</f>
        <v>容城县小里镇河北庄村</v>
      </c>
      <c r="E10" s="9"/>
      <c r="F10" s="9"/>
      <c r="G10" s="9"/>
      <c r="H10" s="9"/>
      <c r="I10" s="9"/>
      <c r="J10" s="9"/>
      <c r="K10" s="9"/>
      <c r="L10" s="9"/>
      <c r="M10" s="9"/>
      <c r="N10" s="9"/>
      <c r="O10" s="9"/>
      <c r="P10" s="9"/>
      <c r="Q10" s="9"/>
    </row>
    <row r="11" spans="1:17">
      <c r="A11" s="9" t="s">
        <v>1078</v>
      </c>
      <c r="B11" s="9"/>
      <c r="C11" s="9"/>
      <c r="D11" s="10">
        <f ca="1">结果通知单!C12</f>
        <v>100.94</v>
      </c>
      <c r="E11" s="10"/>
      <c r="F11" s="9" t="s">
        <v>12</v>
      </c>
      <c r="G11" s="9"/>
      <c r="H11" s="9"/>
      <c r="I11" s="9"/>
      <c r="J11" s="9"/>
      <c r="K11" s="9"/>
      <c r="L11" s="9"/>
      <c r="M11" s="9"/>
      <c r="N11" s="9"/>
      <c r="O11" s="9"/>
      <c r="P11" s="9"/>
      <c r="Q11" s="9"/>
    </row>
    <row r="12" spans="1:17">
      <c r="A12" s="3" t="s">
        <v>1079</v>
      </c>
      <c r="B12" s="3"/>
      <c r="C12" s="3"/>
      <c r="D12" s="11" t="str">
        <f>输机表!R2</f>
        <v>2024年2月14日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112153</v>
      </c>
      <c r="H26" s="15"/>
      <c r="I26" s="15"/>
      <c r="J26" s="15"/>
      <c r="K26" s="15"/>
      <c r="L26" s="15"/>
      <c r="M26" s="15"/>
      <c r="N26" s="15"/>
      <c r="O26" s="15"/>
      <c r="P26" s="15"/>
      <c r="Q26" s="15"/>
    </row>
    <row r="27" spans="1:17">
      <c r="A27" s="9" t="s">
        <v>1096</v>
      </c>
      <c r="B27" s="9"/>
      <c r="C27" s="9"/>
      <c r="D27" s="9" t="str">
        <f ca="1">结果通知单!F42</f>
        <v>壹拾壹万贰仟壹佰伍拾叁元整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1138</v>
      </c>
      <c r="F29" s="17"/>
      <c r="G29" s="17" t="s">
        <v>1099</v>
      </c>
      <c r="H29" s="18">
        <v>1120100036</v>
      </c>
      <c r="I29" s="18"/>
      <c r="J29" s="18"/>
      <c r="K29" s="17" t="s">
        <v>1100</v>
      </c>
      <c r="L29" s="17"/>
      <c r="M29" s="17"/>
      <c r="N29" s="17"/>
      <c r="O29" s="17"/>
      <c r="P29" s="28">
        <f>I32</f>
        <v>45356</v>
      </c>
      <c r="Q29" s="28"/>
    </row>
    <row r="30" ht="34.5" customHeight="1" spans="1:17">
      <c r="A30" s="8"/>
      <c r="B30" s="17" t="s">
        <v>1098</v>
      </c>
      <c r="C30" s="17"/>
      <c r="D30" s="17"/>
      <c r="E30" s="17" t="s">
        <v>1139</v>
      </c>
      <c r="F30" s="17"/>
      <c r="G30" s="17" t="s">
        <v>1099</v>
      </c>
      <c r="H30" s="18">
        <v>1120210057</v>
      </c>
      <c r="I30" s="18"/>
      <c r="J30" s="18"/>
      <c r="K30" s="17" t="s">
        <v>1100</v>
      </c>
      <c r="L30" s="17"/>
      <c r="M30" s="17"/>
      <c r="N30" s="17"/>
      <c r="O30" s="17"/>
      <c r="P30" s="28">
        <f>I32</f>
        <v>45356</v>
      </c>
      <c r="Q30" s="28"/>
    </row>
    <row r="31" spans="1:17">
      <c r="A31" s="3" t="s">
        <v>1102</v>
      </c>
      <c r="B31" s="3"/>
      <c r="C31" s="3"/>
      <c r="D31" s="3"/>
      <c r="E31" s="19">
        <f>输机表!DN2</f>
        <v>45342</v>
      </c>
      <c r="F31" s="19"/>
      <c r="G31" s="19"/>
      <c r="H31" s="20"/>
      <c r="I31" s="19"/>
      <c r="J31" s="19"/>
      <c r="K31" s="19"/>
      <c r="L31" s="19"/>
      <c r="M31" s="20"/>
      <c r="N31" s="20"/>
      <c r="O31" s="20"/>
      <c r="P31" s="20"/>
      <c r="Q31" s="20"/>
    </row>
    <row r="32" spans="1:17">
      <c r="A32" s="3" t="s">
        <v>1103</v>
      </c>
      <c r="B32" s="3"/>
      <c r="C32" s="3"/>
      <c r="D32" s="3"/>
      <c r="E32" s="21">
        <f>E31</f>
        <v>45342</v>
      </c>
      <c r="F32" s="21"/>
      <c r="G32" s="21"/>
      <c r="H32" s="22" t="s">
        <v>1140</v>
      </c>
      <c r="I32" s="21">
        <f>E32+14</f>
        <v>45356</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2024-02-23T12:13:32Z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87BEA3BE97FD4102BAAAE8D13B834951_13</vt:lpwstr>
  </property>
</Properties>
</file>