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<sst xmlns="http://schemas.openxmlformats.org/spreadsheetml/2006/main" count="5809" uniqueCount="1141">
  <si>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</si>
  <si>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</si>
  <si>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</si>
  <si>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</si>
  <si>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</si>
  <si>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</si>
  <si>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</si>
  <si>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</si>
  <si>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</si>
  <si>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</si>
  <si>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</si>
  <si>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</si>
  <si>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</si>
  <si>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</si>
  <si>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</si>
  <si>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</si>
  <si>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</si>
  <si>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</si>
  <si>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</si>
  <si>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</si>
  <si>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</si>
  <si>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</si>
  <si>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</si>
  <si>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</si>
  <si>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</si>
  <si>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</si>
  <si>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</si>
  <si>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</si>
  <si>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</si>
  <si>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</si>
  <si>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</si>
  <si>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</si>
  <si>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</si>
  <si>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</si>
  <si>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</si>
  <si>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</si>
  <si>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</si>
  <si>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</si>
  <si>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</si>
  <si>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</si>
  <si>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</si>
  <si>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</si>
  <si>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</si>
  <si>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</si>
  <si>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</si>
  <si>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</si>
  <si>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</si>
  <si>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</si>
  <si>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</si>
  <si>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</si>
  <si>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</si>
  <si>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</si>
  <si>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</si>
  <si>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</si>
  <si>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</si>
  <si>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</si>
  <si>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</si>
  <si>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</si>
  <si>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</si>
  <si>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</si>
  <si>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</si>
  <si>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</si>
  <si>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</si>
  <si>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</si>
  <si>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</si>
  <si>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</si>
  <si>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</si>
  <si>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</si>
  <si>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</si>
  <si>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</si>
  <si>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</si>
  <si>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</si>
  <si>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</si>
  <si>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</si>
  <si>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</si>
  <si>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</si>
  <si>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</si>
  <si>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</si>
  <si>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</si>
  <si>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</si>
  <si>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</si>
  <si>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</si>
  <si>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</si>
  <si>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</si>
  <si>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</si>
  <si>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</si>
  <si>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</si>
  <si>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</si>
  <si>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</si>
  <si>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</si>
  <si>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</si>
  <si>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</si>
  <si>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</si>
  <si>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</si>
  <si>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</si>
  <si>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</si>
  <si>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</si>
  <si>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</si>
  <si>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</si>
  <si>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</si>
  <si>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</si>
  <si>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</si>
  <si>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</si>
  <si>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</si>
  <si>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</si>
  <si>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</si>
  <si>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</si>
  <si>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</si>
  <si>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</si>
  <si>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</si>
  <si>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</si>
  <si>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</si>
  <si>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</si>
  <si>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</si>
  <si>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</si>
  <si>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</si>
  <si>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</si>
  <si>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</si>
  <si>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</si>
  <si>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</si>
  <si>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</si>
  <si>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</si>
  <si>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</si>
  <si>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</si>
  <si>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</si>
  <si>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</si>
  <si>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</si>
  <si>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</si>
  <si>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</si>
  <si>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</si>
  <si>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</si>
  <si>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</si>
  <si>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</si>
  <si>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</si>
  <si>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</si>
  <si>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</si>
  <si>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</si>
  <si>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</si>
  <si>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</si>
  <si>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</si>
  <si>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</si>
  <si>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</si>
  <si>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</si>
  <si>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</si>
  <si>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</si>
  <si>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</si>
  <si>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</si>
  <si>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</si>
  <si>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</si>
  <si>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</si>
  <si>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</si>
  <si>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</si>
  <si>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</si>
  <si>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</si>
  <si>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</si>
  <si>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</si>
  <si>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</si>
  <si>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</si>
  <si>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</si>
  <si>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</si>
  <si>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</si>
  <si>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</si>
  <si>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</si>
  <si>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</si>
  <si>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</si>
  <si>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</si>
  <si>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</si>
  <si>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</si>
  <si>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</si>
  <si>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</si>
  <si>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</si>
  <si>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</si>
  <si>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</si>
  <si>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</si>
  <si>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</si>
  <si>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</si>
  <si>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</si>
  <si>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</si>
  <si>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</si>
  <si>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</si>
  <si>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</si>
  <si>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</si>
  <si>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</si>
  <si>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</si>
  <si>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</si>
  <si>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</si>
  <si>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</si>
  <si>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</si>
  <si>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</si>
  <si>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</si>
  <si>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</si>
  <si>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</si>
  <si>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</si>
  <si>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</si>
  <si>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</si>
  <si>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</si>
  <si>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</si>
  <si>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</si>
  <si>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</si>
  <si>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</si>
  <si>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</si>
  <si>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</si>
  <si>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</si>
  <si>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</si>
  <si>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</si>
  <si>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</si>
  <si>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</si>
  <si>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</si>
  <si>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</si>
  <si>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</si>
  <si>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</si>
  <si>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</si>
  <si>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</si>
  <si>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</si>
  <si>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</si>
  <si>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</si>
  <si>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</si>
  <si>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</si>
  <si>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</si>
  <si>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</si>
  <si>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</si>
  <si>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</si>
  <si>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</si>
  <si>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</si>
  <si>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</si>
  <si>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</si>
  <si>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</si>
  <si>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</si>
  <si>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</si>
  <si>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</si>
  <si>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</si>
  <si>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</si>
  <si>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</si>
  <si>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</si>
  <si>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</si>
  <si>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</si>
  <si>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</si>
  <si>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</si>
  <si>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</si>
  <si>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</si>
  <si>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</si>
  <si>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</si>
  <si>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</si>
  <si>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</si>
  <si>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</si>
  <si>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</si>
  <si>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</si>
  <si>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</si>
  <si>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</si>
  <si>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</si>
  <si>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</si>
  <si>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</si>
  <si>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</si>
  <si>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</si>
  <si>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</si>
  <si>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</si>
  <si>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</si>
  <si>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</si>
  <si>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</si>
  <si>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</si>
  <si>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</si>
  <si>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</si>
  <si>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</si>
  <si>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</si>
  <si>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</si>
  <si>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</si>
  <si>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</si>
  <si>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</si>
  <si>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</si>
  <si>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</si>
  <si>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</si>
  <si>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</si>
  <si>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</si>
  <si>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</si>
  <si>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</si>
  <si>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</si>
  <si>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</si>
  <si>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</si>
  <si>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</si>
  <si>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</si>
  <si>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</si>
  <si>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</si>
  <si>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</si>
  <si>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</si>
  <si>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</si>
  <si>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</si>
  <si>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</si>
  <si>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</si>
  <si>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</si>
  <si>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</si>
  <si>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</si>
  <si>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</si>
  <si>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</si>
  <si>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</si>
  <si>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</si>
  <si>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</si>
  <si>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</si>
  <si>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</si>
  <si>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</si>
  <si>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</si>
  <si>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</si>
  <si>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</si>
  <si>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</si>
  <si>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</si>
  <si>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</si>
  <si>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</si>
  <si>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</si>
  <si>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</si>
  <si>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</si>
  <si>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</si>
  <si>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</si>
  <si>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</si>
  <si>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</si>
  <si>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</si>
  <si>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</si>
  <si>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</si>
  <si>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</si>
  <si>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</si>
  <si>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</si>
  <si>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</si>
  <si>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</si>
  <si>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</si>
  <si>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</si>
  <si>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</si>
  <si>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</si>
  <si>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</si>
  <si>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</si>
  <si>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</si>
  <si>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</si>
  <si>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</si>
  <si>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</si>
  <si>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</si>
  <si>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</si>
  <si>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</si>
  <si>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</si>
  <si>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</si>
  <si>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</si>
  <si>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</si>
  <si>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</si>
  <si>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</si>
  <si>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</si>
  <si>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</si>
  <si>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</si>
  <si>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</si>
  <si>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</si>
  <si>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</si>
  <si>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</si>
  <si>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</si>
  <si>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</si>
  <si>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</si>
  <si>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</si>
  <si>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</si>
  <si>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</si>
  <si>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</si>
  <si>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</si>
  <si>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</si>
  <si>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</si>
  <si>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</si>
  <si>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</si>
  <si>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</si>
  <si>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</si>
  <si>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</si>
  <si>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</si>
  <si>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</si>
  <si>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</si>
  <si>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</si>
  <si>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</si>
  <si>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</si>
  <si>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</si>
  <si>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</si>
  <si>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</si>
  <si>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</si>
  <si>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</si>
  <si>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</si>
  <si>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</si>
  <si>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</si>
  <si>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</si>
  <si>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</si>
  <si>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</si>
  <si>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</si>
  <si>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</si>
  <si>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</si>
  <si>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</si>
  <si>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</si>
  <si>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</si>
  <si>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</si>
  <si>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</si>
  <si>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</si>
  <si>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</si>
  <si>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</si>
  <si>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</si>
  <si>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</si>
  <si>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</si>
  <si>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</si>
  <si>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</si>
  <si>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</si>
  <si>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</si>
  <si>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</si>
  <si>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</si>
  <si>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</si>
  <si>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</si>
  <si>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</si>
  <si>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</si>
  <si>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</si>
  <si>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</si>
  <si>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</si>
  <si>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</si>
  <si>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</si>
  <si>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</si>
  <si>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</si>
  <si>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</si>
  <si>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</si>
  <si>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</si>
  <si>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</si>
  <si>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</si>
  <si>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</si>
  <si>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</si>
  <si>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</si>
  <si>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</si>
  <si>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</si>
  <si>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</si>
  <si>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</si>
  <si>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</si>
  <si>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</si>
  <si>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</si>
  <si>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</si>
  <si>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</si>
  <si>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</si>
  <si>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</si>
  <si>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</si>
  <si>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</si>
  <si>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</si>
  <si>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</si>
  <si>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</si>
  <si>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</si>
  <si>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</si>
  <si>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</si>
  <si>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</si>
  <si>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</si>
  <si>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</si>
  <si>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</si>
  <si>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</si>
  <si>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</si>
  <si>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</si>
  <si>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</si>
  <si>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</si>
  <si>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</si>
  <si>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</si>
  <si>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</si>
  <si>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</si>
  <si>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</si>
  <si>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</si>
  <si>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</si>
  <si>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</si>
  <si>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</si>
  <si>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</si>
  <si>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</si>
  <si>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</si>
  <si>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</si>
  <si>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</si>
  <si>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</si>
  <si>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</si>
  <si>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</si>
  <si>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</si>
  <si>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</si>
  <si>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</si>
  <si>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</si>
  <si>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</si>
  <si>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</si>
  <si>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</si>
  <si>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</si>
  <si>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</si>
  <si>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</si>
  <si>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</si>
  <si>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</si>
  <si>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</si>
  <si>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</si>
  <si>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</si>
  <si>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</si>
  <si>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</si>
  <si>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</si>
  <si>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</si>
  <si>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</si>
  <si>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</si>
  <si>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</si>
  <si>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</si>
  <si>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</si>
  <si>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</si>
  <si>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</si>
  <si>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</si>
  <si>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</si>
  <si>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</si>
  <si>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</si>
  <si>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</si>
  <si>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</si>
  <si>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</si>
  <si>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</si>
  <si>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</si>
  <si>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</si>
  <si>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</si>
  <si>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</si>
  <si>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</si>
  <si>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</si>
  <si>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</si>
  <si>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</si>
  <si>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</si>
  <si>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</si>
  <si>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</si>
  <si>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</si>
  <si>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</si>
  <si>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</si>
  <si>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</si>
  <si>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</si>
  <si>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</si>
  <si>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</si>
  <si>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</si>
  <si>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</si>
  <si>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</si>
  <si>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</si>
  <si>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</si>
  <si>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</si>
  <si>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</si>
  <si>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</si>
  <si>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</si>
  <si>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</si>
  <si>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</si>
  <si>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</si>
  <si>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</si>
  <si>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</si>
  <si>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</si>
  <si>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</si>
  <si>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</si>
  <si>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</si>
  <si>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</si>
  <si>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</si>
  <si>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</si>
  <si>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</si>
  <si>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</si>
  <si>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</si>
  <si>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</si>
  <si>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</si>
  <si>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</si>
  <si>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</si>
  <si>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</si>
  <si>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</si>
  <si>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</si>
  <si>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</si>
  <si>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</si>
  <si>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</si>
  <si>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</si>
  <si>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</si>
  <si>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</si>
  <si>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</si>
  <si>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</si>
  <si>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</si>
  <si>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</si>
  <si>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</si>
  <si>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</si>
  <si>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</si>
  <si>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</si>
  <si>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</si>
  <si>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</si>
  <si>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</si>
  <si>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</si>
  <si>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</si>
  <si>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</si>
  <si>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</si>
  <si>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</si>
  <si>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</si>
  <si>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</si>
  <si>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</si>
  <si>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</si>
  <si>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</si>
  <si>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</si>
  <si>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</si>
  <si>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</si>
  <si>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</si>
  <si>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</si>
  <si>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</si>
  <si>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</si>
  <si>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</si>
  <si>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</si>
  <si>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</si>
  <si>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</si>
  <si>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</si>
  <si>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</si>
  <si>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</si>
  <si>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</si>
  <si>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</si>
  <si>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</si>
  <si>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</si>
  <si>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</si>
  <si>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</si>
  <si>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</si>
  <si>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</si>
  <si>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</si>
  <si>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</si>
  <si>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</si>
  <si>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</si>
  <si>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</si>
  <si>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</si>
  <si>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</si>
  <si>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</si>
  <si>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</si>
  <si>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</si>
  <si>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</si>
  <si>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</si>
  <si>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</si>
  <si>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</si>
  <si>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</si>
  <si>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</si>
  <si>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</si>
  <si>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</si>
  <si>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</si>
  <si>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</si>
  <si>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</si>
  <si>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</si>
  <si>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</si>
  <si>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</si>
  <si>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</si>
  <si>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</si>
  <si>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</si>
  <si>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</si>
  <si>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</si>
  <si>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</si>
  <si>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</si>
  <si>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</si>
  <si>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</si>
  <si>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</si>
  <si>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</si>
  <si>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</si>
  <si>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</si>
  <si>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</si>
  <si>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</si>
  <si>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</si>
  <si>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</si>
  <si>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</si>
  <si>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</si>
  <si>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</si>
  <si>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</si>
  <si>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</si>
  <si>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</si>
  <si>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</si>
  <si>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</si>
  <si>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</si>
  <si>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</si>
  <si>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</si>
  <si>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</si>
  <si>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</si>
  <si>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</si>
  <si>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</si>
  <si>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</si>
  <si>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</si>
  <si>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</si>
  <si>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</si>
  <si>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</si>
  <si>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</si>
  <si>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</si>
  <si>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</si>
  <si>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</si>
  <si>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</si>
  <si>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</si>
  <si>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</si>
  <si>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</si>
  <si>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</si>
  <si>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</si>
  <si>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</si>
  <si>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</si>
  <si>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</si>
  <si>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</si>
  <si>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</si>
  <si>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</si>
  <si>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</si>
  <si>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</si>
  <si>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</si>
  <si>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</si>
  <si>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</si>
  <si>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</si>
  <si>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</si>
  <si>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</si>
  <si>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</si>
  <si>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</si>
  <si>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</si>
  <si>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</si>
  <si>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</si>
  <si>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</si>
  <si>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</si>
  <si>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</si>
  <si>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</si>
  <si>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</si>
  <si>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</si>
  <si>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</si>
  <si>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</si>
  <si>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</si>
  <si>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</si>
  <si>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</si>
  <si>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</si>
  <si>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</si>
  <si>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</si>
  <si>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</si>
  <si>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</si>
  <si>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</si>
  <si>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</si>
  <si>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</si>
  <si>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</si>
  <si>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</si>
  <si>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</si>
  <si>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</si>
  <si>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</si>
  <si>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</si>
  <si>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</si>
  <si>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</si>
  <si>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</si>
  <si>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</si>
  <si>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</si>
  <si>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</si>
  <si>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</si>
  <si>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</si>
  <si>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</si>
  <si>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</si>
  <si>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</si>
  <si>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</si>
  <si>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</si>
  <si>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</si>
  <si>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</si>
  <si>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</si>
  <si>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</si>
  <si>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</si>
  <si>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</si>
  <si>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</si>
  <si>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</si>
  <si>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</si>
  <si>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</si>
  <si>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</si>
  <si>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</si>
  <si>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</si>
  <si>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</si>
  <si>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</si>
  <si>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</si>
  <si>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</si>
  <si>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</si>
  <si>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</si>
  <si>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</si>
  <si>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</si>
  <si>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</si>
  <si>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</si>
  <si>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</si>
  <si>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</si>
  <si>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</si>
  <si>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</si>
  <si>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</si>
  <si>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</si>
  <si>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</si>
  <si>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</si>
  <si>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</si>
  <si>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</si>
  <si>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</si>
  <si>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</si>
  <si>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</si>
  <si>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</si>
  <si>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</si>
  <si>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</si>
  <si>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</si>
  <si>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</si>
  <si>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</si>
  <si>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</si>
  <si>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</si>
  <si>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</si>
  <si>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</si>
  <si>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</si>
  <si>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</si>
  <si>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</si>
  <si>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</si>
  <si>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</si>
  <si>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</si>
  <si>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</si>
  <si>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</si>
  <si>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</si>
  <si>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</si>
  <si>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</si>
  <si>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</si>
  <si>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</si>
  <si>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</si>
  <si>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</si>
  <si>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</si>
  <si>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</si>
  <si>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</si>
  <si>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</si>
  <si>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</si>
  <si>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</si>
  <si>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</si>
  <si>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</si>
  <si>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</si>
  <si>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</si>
  <si>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</si>
  <si>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</si>
  <si>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</si>
  <si>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</si>
  <si>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</si>
  <si>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</si>
  <si>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</si>
  <si>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</si>
  <si>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</si>
  <si>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</si>
  <si>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</si>
  <si>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</si>
  <si>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</si>
  <si>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</si>
  <si>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</si>
  <si>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</si>
  <si>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</si>
  <si>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</si>
  <si>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</si>
  <si>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</si>
  <si>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</si>
  <si>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</si>
  <si>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</si>
  <si>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</si>
  <si>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</si>
  <si>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</si>
  <si>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</si>
  <si>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</si>
  <si>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</si>
  <si>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</si>
  <si>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</si>
  <si>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</si>
  <si>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</si>
  <si>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</si>
  <si>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</si>
  <si>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</si>
  <si>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</si>
  <si>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</si>
  <si>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</si>
  <si>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</si>
  <si>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</si>
  <si>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</si>
  <si>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</si>
  <si>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</si>
  <si>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</si>
  <si>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</si>
  <si>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</si>
  <si>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</si>
  <si>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</si>
  <si>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</si>
  <si>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</si>
  <si>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</si>
  <si>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</si>
  <si>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</si>
  <si>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</si>
  <si>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</si>
  <si>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</si>
  <si>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</si>
  <si>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</si>
  <si>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</si>
  <si>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</si>
  <si>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</si>
  <si>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</si>
  <si>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</si>
  <si>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</si>
  <si>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</si>
  <si>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王占国</t>
  </si>
  <si>
    <t>坐落：</t>
  </si>
  <si>
    <t>容城县小里镇西牛营村</t>
  </si>
  <si>
    <t>调查编号：</t>
  </si>
  <si>
    <t>0205036-01-01-0002</t>
  </si>
  <si>
    <t>价值时点：</t>
  </si>
  <si>
    <t>2024年2月14日</t>
  </si>
  <si>
    <t>报告编号：</t>
  </si>
  <si>
    <t>康正（容城）2024评字第1号-西牛营村-</t>
  </si>
  <si>
    <t>1-1</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</si>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</sst>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0205036-01-01-0002</v>
      </c>
      <c r="C2" s="323">
        <f>输机表!P2</f>
        <v>0</v>
      </c>
      <c r="D2" s="323" t="str">
        <f>输机表!U2&amp;输机表!Y2</f>
        <v>康正（容城）2024评字第1号-西牛营村-1-1</v>
      </c>
      <c r="E2" s="323" t="str">
        <f>输机表!D2</f>
        <v>王占国</v>
      </c>
      <c r="F2" s="323" t="str">
        <f>输机表!F2</f>
        <v>容城县小里镇西牛营村</v>
      </c>
      <c r="G2" s="323">
        <f ca="1">结果通知单!C12</f>
        <v>114.67</v>
      </c>
      <c r="H2" s="323"/>
      <c r="I2" s="323"/>
      <c r="J2" s="323">
        <f ca="1">结果通知单!G12</f>
        <v>96603</v>
      </c>
      <c r="K2" s="323">
        <f ca="1">结果通知单!G41</f>
        <v>50479</v>
      </c>
      <c r="L2" s="323">
        <f ca="1">IF(J2+K2=结果通知单!C42,J2+K2,"请检查")</f>
        <v>147082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79" workbookViewId="0">
      <selection activeCell="R187" sqref="R187:X18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24</v>
      </c>
      <c r="J4" s="92">
        <v>3</v>
      </c>
      <c r="K4" s="92" t="s">
        <v>967</v>
      </c>
      <c r="L4" s="92" t="s">
        <v>968</v>
      </c>
      <c r="M4" s="92">
        <v>0.1</v>
      </c>
      <c r="N4" s="92">
        <v>0.2</v>
      </c>
      <c r="O4" s="92" t="s">
        <v>969</v>
      </c>
      <c r="P4" s="92" t="s">
        <v>969</v>
      </c>
      <c r="Q4" s="92" t="s">
        <v>970</v>
      </c>
      <c r="R4" s="92" t="s">
        <v>969</v>
      </c>
      <c r="S4" s="125">
        <v>88.01</v>
      </c>
      <c r="T4" s="125" t="s">
        <v>971</v>
      </c>
      <c r="U4" s="125"/>
      <c r="V4" s="126"/>
      <c r="W4" s="96">
        <f>ROUND(F5*ROUND(E5+G5+H5+I5+J5+K5+L5+M5+N5+O5+P5+Q5+R5+U5+T5+1,3)*V5,0)</f>
        <v>859</v>
      </c>
      <c r="X4" s="127">
        <f>ROUND(L60/S4,0)</f>
        <v>69</v>
      </c>
      <c r="Y4" s="127">
        <f>W4+X4</f>
        <v>928</v>
      </c>
      <c r="Z4" s="143">
        <f>ROUND(Y4*S4,0)</f>
        <v>81673</v>
      </c>
      <c r="AA4" s="144">
        <f>IF(Q4="无",0,IF(Q4="地暖",0,S4))</f>
        <v>88.01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2.2</v>
      </c>
      <c r="F6" s="92" t="s">
        <v>1010</v>
      </c>
      <c r="G6" s="92" t="s">
        <v>965</v>
      </c>
      <c r="H6" s="92" t="s">
        <v>985</v>
      </c>
      <c r="I6" s="92">
        <v>24</v>
      </c>
      <c r="J6" s="92"/>
      <c r="K6" s="92" t="s">
        <v>237</v>
      </c>
      <c r="L6" s="92" t="s">
        <v>968</v>
      </c>
      <c r="M6" s="92"/>
      <c r="N6" s="92">
        <v>0.2</v>
      </c>
      <c r="O6" s="92" t="s">
        <v>968</v>
      </c>
      <c r="P6" s="92" t="s">
        <v>968</v>
      </c>
      <c r="Q6" s="92" t="s">
        <v>968</v>
      </c>
      <c r="R6" s="92" t="s">
        <v>969</v>
      </c>
      <c r="S6" s="125">
        <v>26.66</v>
      </c>
      <c r="T6" s="125" t="s">
        <v>971</v>
      </c>
      <c r="U6" s="125"/>
      <c r="V6" s="126"/>
      <c r="W6" s="129">
        <f>ROUND(F7*ROUND(E7+G7+H7+I7+J7+K7+L7+M7+N7+O7+P7+Q7+R7+U7+T7+1,3)*V7,0)</f>
        <v>560</v>
      </c>
      <c r="X6" s="130">
        <f>ROUND(X60/S6,0)</f>
        <v>0</v>
      </c>
      <c r="Y6" s="127">
        <f t="shared" ref="Y6" si="3">W6+X6</f>
        <v>560</v>
      </c>
      <c r="Z6" s="143">
        <f t="shared" ref="Z6" si="4">ROUND(Y6*S6,0)</f>
        <v>14930</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81</v>
      </c>
      <c r="D30" s="107" t="s">
        <v>83</v>
      </c>
      <c r="E30" s="107"/>
      <c r="F30" s="108" t="str">
        <f>+D30</f>
        <v>木包门及口</v>
      </c>
      <c r="G30" s="109">
        <v>3</v>
      </c>
      <c r="H30" s="109"/>
      <c r="I30" s="96" t="str">
        <f t="shared" ref="I30:I59" si="48">VLOOKUP(F30,价格表,2,0)</f>
        <v>个</v>
      </c>
      <c r="J30" s="108">
        <f t="shared" ref="J30:J59" si="49">VLOOKUP(F30,价格表,5,0)</f>
        <v>400</v>
      </c>
      <c r="K30" s="119">
        <f>$V$5</f>
        <v>0.8</v>
      </c>
      <c r="L30" s="108">
        <f>ROUND(IFERROR(ROUND(G30,2)*J30*K30,),0)</f>
        <v>960</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133</v>
      </c>
      <c r="D31" s="107" t="s">
        <v>140</v>
      </c>
      <c r="E31" s="107"/>
      <c r="F31" s="108" t="str">
        <f t="shared" ref="F31:F59" si="52">+D31</f>
        <v>普通整体厨房</v>
      </c>
      <c r="G31" s="109">
        <v>1</v>
      </c>
      <c r="H31" s="109"/>
      <c r="I31" s="96" t="str">
        <f t="shared" si="48"/>
        <v>m</v>
      </c>
      <c r="J31" s="108">
        <f t="shared" si="49"/>
        <v>350</v>
      </c>
      <c r="K31" s="119">
        <f t="shared" ref="K31:K59" si="53">$V$5</f>
        <v>0.8</v>
      </c>
      <c r="L31" s="108">
        <f t="shared" ref="L31:L59" si="54">ROUND(IFERROR(ROUND(G31,2)*J31*K31,),0)</f>
        <v>280</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v>
      </c>
      <c r="EZ31" s="262"/>
      <c r="FA31" s="262"/>
      <c r="FB31" s="262"/>
      <c r="FC31" s="262"/>
    </row>
    <row r="32" ht="22.15" customHeight="1" spans="1:159">
      <c r="A32" s="105"/>
      <c r="B32" s="106">
        <v>3</v>
      </c>
      <c r="C32" s="107" t="s">
        <v>168</v>
      </c>
      <c r="D32" s="107" t="s">
        <v>180</v>
      </c>
      <c r="E32" s="107"/>
      <c r="F32" s="108" t="str">
        <f t="shared" si="52"/>
        <v>水池（水泥、水磨石、陶瓷水池）</v>
      </c>
      <c r="G32" s="109">
        <v>1</v>
      </c>
      <c r="H32" s="109"/>
      <c r="I32" s="96" t="str">
        <f t="shared" si="48"/>
        <v>个</v>
      </c>
      <c r="J32" s="108">
        <f t="shared" si="49"/>
        <v>80</v>
      </c>
      <c r="K32" s="119">
        <f t="shared" si="53"/>
        <v>0.8</v>
      </c>
      <c r="L32" s="108">
        <f t="shared" si="54"/>
        <v>64</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1044</v>
      </c>
      <c r="EW32" s="39" t="str">
        <f>D2</f>
        <v>王占国</v>
      </c>
      <c r="EX32" s="40"/>
      <c r="EY32" s="41" t="s">
        <v>1045</v>
      </c>
      <c r="EZ32" s="42"/>
      <c r="FA32" s="39">
        <f>G2</f>
        <v>0</v>
      </c>
      <c r="FB32" s="43"/>
      <c r="FC32" s="40"/>
    </row>
    <row r="33" ht="21.6" customHeight="1" spans="1:159">
      <c r="A33" s="105"/>
      <c r="B33" s="106">
        <v>4</v>
      </c>
      <c r="C33" s="107" t="s">
        <v>30</v>
      </c>
      <c r="D33" s="107" t="s">
        <v>33</v>
      </c>
      <c r="E33" s="107"/>
      <c r="F33" s="108" t="str">
        <f t="shared" si="52"/>
        <v>水磨石</v>
      </c>
      <c r="G33" s="109">
        <f>S4*3/4</f>
        <v>66.0075</v>
      </c>
      <c r="H33" s="109"/>
      <c r="I33" s="96" t="str">
        <f t="shared" si="48"/>
        <v>㎡</v>
      </c>
      <c r="J33" s="108">
        <f t="shared" si="49"/>
        <v>50</v>
      </c>
      <c r="K33" s="119">
        <f t="shared" si="53"/>
        <v>0.8</v>
      </c>
      <c r="L33" s="108">
        <f t="shared" si="54"/>
        <v>2640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61</v>
      </c>
      <c r="D34" s="107" t="s">
        <v>66</v>
      </c>
      <c r="E34" s="107"/>
      <c r="F34" s="108" t="str">
        <f t="shared" si="52"/>
        <v>普通石膏板吊顶</v>
      </c>
      <c r="G34" s="109">
        <f>S4</f>
        <v>88.01</v>
      </c>
      <c r="H34" s="109"/>
      <c r="I34" s="96" t="str">
        <f t="shared" si="48"/>
        <v>㎡</v>
      </c>
      <c r="J34" s="108">
        <f t="shared" si="49"/>
        <v>30</v>
      </c>
      <c r="K34" s="119">
        <f t="shared" si="53"/>
        <v>0.8</v>
      </c>
      <c r="L34" s="108">
        <f t="shared" si="54"/>
        <v>2112</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10.88</v>
      </c>
      <c r="BI38" s="171" t="str">
        <f t="shared" ref="BI38:BI51" si="67">I186</f>
        <v>㎡</v>
      </c>
      <c r="BJ38" s="171">
        <f ca="1" t="shared" ref="BJ38:BJ51" si="68">L186</f>
        <v>1958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IF(BJ39=0,0,IF(COUNTIF($BG39:$BG$107,BG39)&lt;2,1,0))</f>
        <v>0</v>
      </c>
      <c r="BF39" s="171">
        <v>2</v>
      </c>
      <c r="BG39" s="171">
        <f t="shared" si="66"/>
        <v>0</v>
      </c>
      <c r="BH39" s="219">
        <f t="shared" ref="BH39:BH71" si="69">ROUND(G187,2)</f>
        <v>0</v>
      </c>
      <c r="BI39" s="171">
        <f t="shared" si="67"/>
        <v>0</v>
      </c>
      <c r="BJ39" s="171">
        <f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IF(BJ40=0,0,IF(COUNTIF($BG40:$BG$107,BG40)&lt;2,1,0))</f>
        <v>0</v>
      </c>
      <c r="BF40" s="171">
        <v>3</v>
      </c>
      <c r="BG40" s="171">
        <f t="shared" si="66"/>
        <v>0</v>
      </c>
      <c r="BH40" s="219">
        <f t="shared" si="69"/>
        <v>0</v>
      </c>
      <c r="BI40" s="171">
        <f t="shared" si="67"/>
        <v>0</v>
      </c>
      <c r="BJ40" s="171">
        <f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平砖地面</v>
      </c>
      <c r="BH41" s="219">
        <f t="shared" si="69"/>
        <v>141.3</v>
      </c>
      <c r="BI41" s="171" t="str">
        <f t="shared" si="67"/>
        <v>㎡</v>
      </c>
      <c r="BJ41" s="171">
        <f ca="1" t="shared" si="68"/>
        <v>3533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116.2</v>
      </c>
      <c r="BI42" s="171" t="str">
        <f t="shared" si="67"/>
        <v>㎡</v>
      </c>
      <c r="BJ42" s="171">
        <f ca="1" t="shared" si="68"/>
        <v>5810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3</v>
      </c>
      <c r="BI45" s="171" t="str">
        <f t="shared" si="67"/>
        <v>台</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10.88</v>
      </c>
      <c r="EX46" s="58" t="str">
        <f ca="1">IFERROR(VLOOKUP(FE46,$BD$38:$BJ$92,6,0),"")</f>
        <v>㎡</v>
      </c>
      <c r="EY46" s="59">
        <f ca="1">IF(EV46="","",SUMIF($BG$38:$BG$107,EV46,$BJ$38:$BJ$107))</f>
        <v>1958</v>
      </c>
      <c r="EZ46" s="59" t="str">
        <f ca="1">IFERROR(VLOOKUP(FF46,$BD$38:$BJ$92,4,0),"")</f>
        <v>平砖地面</v>
      </c>
      <c r="FA46" s="58">
        <f ca="1">IF(EZ46="","",SUMIF($BG$38:$BG$107,EZ46,$BH$38:$BH$107))</f>
        <v>141.3</v>
      </c>
      <c r="FB46" s="58" t="str">
        <f ca="1">IFERROR(VLOOKUP(FF46,$BD$38:$BJ$92,6,0),"")</f>
        <v>㎡</v>
      </c>
      <c r="FC46" s="59">
        <f ca="1">IF(EZ46="","",SUMIF($BG$38:$BG$107,EZ46,$BJ$38:$BJ$107))</f>
        <v>3533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116.2</v>
      </c>
      <c r="EX47" s="58" t="str">
        <f ca="1">IFERROR(VLOOKUP(FE47,$BD$38:$BJ$92,6,0),"")</f>
        <v>㎡</v>
      </c>
      <c r="EY47" s="59">
        <f ca="1">IF(EV47="","",SUMIF($BG$38:$BG$107,EV47,$BJ$38:$BJ$107))</f>
        <v>5810</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3</v>
      </c>
      <c r="FB48" s="58" t="str">
        <f ca="1">IFERROR(VLOOKUP(FF48,$BD$38:$BJ$92,6,0),"")</f>
        <v>台</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热水器</v>
      </c>
      <c r="BH50" s="219">
        <f t="shared" si="69"/>
        <v>1</v>
      </c>
      <c r="BI50" s="171" t="str">
        <f t="shared" si="67"/>
        <v>台</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不锈钢水箱</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彩钢单板围挡</v>
      </c>
      <c r="BH52" s="219">
        <f t="shared" si="69"/>
        <v>32.93</v>
      </c>
      <c r="BI52" s="171" t="str">
        <f t="shared" ref="BI52:BI71" si="72">I200</f>
        <v>㎡</v>
      </c>
      <c r="BJ52" s="171">
        <f ca="1" t="shared" ref="BJ52:BJ71" si="73">L200</f>
        <v>1153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地窖</v>
      </c>
      <c r="BH54" s="219">
        <f t="shared" si="69"/>
        <v>1</v>
      </c>
      <c r="BI54" s="171" t="str">
        <f t="shared" si="72"/>
        <v>个</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20</v>
      </c>
      <c r="BI55" s="171" t="str">
        <f t="shared" si="72"/>
        <v>棵</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25</v>
      </c>
      <c r="BI56" s="171" t="str">
        <f t="shared" si="72"/>
        <v>棵</v>
      </c>
      <c r="BJ56" s="171">
        <f ca="1" t="shared" si="73"/>
        <v>2000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13</v>
      </c>
      <c r="BI57" s="171" t="str">
        <f t="shared" si="72"/>
        <v>棵</v>
      </c>
      <c r="BJ57" s="171">
        <f ca="1" t="shared" si="73"/>
        <v>1950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7</v>
      </c>
      <c r="BI58" s="171" t="str">
        <f t="shared" si="72"/>
        <v>棵</v>
      </c>
      <c r="BJ58" s="171">
        <f ca="1" t="shared" si="73"/>
        <v>1400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9</v>
      </c>
      <c r="BI59" s="171" t="str">
        <f t="shared" si="72"/>
        <v>棵</v>
      </c>
      <c r="BJ59" s="171">
        <f ca="1" t="shared" si="73"/>
        <v>2250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6056</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2</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不锈钢水箱</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3</v>
      </c>
      <c r="BI61" s="171" t="str">
        <f t="shared" si="72"/>
        <v>棵</v>
      </c>
      <c r="BJ61" s="171">
        <f ca="1" t="shared" si="73"/>
        <v>1650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彩钢单板围挡</v>
      </c>
      <c r="EW61" s="58">
        <f ca="1" t="shared" si="76"/>
        <v>32.93</v>
      </c>
      <c r="EX61" s="58" t="str">
        <f ca="1" t="shared" si="77"/>
        <v>㎡</v>
      </c>
      <c r="EY61" s="59">
        <f ca="1" t="shared" si="78"/>
        <v>1153</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1</v>
      </c>
      <c r="BI62" s="171" t="str">
        <f t="shared" si="72"/>
        <v>棵</v>
      </c>
      <c r="BJ62" s="171">
        <f ca="1" t="shared" si="73"/>
        <v>950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地窖</v>
      </c>
      <c r="EW62" s="58">
        <f ca="1" t="shared" si="76"/>
        <v>1</v>
      </c>
      <c r="EX62" s="58" t="str">
        <f ca="1" t="shared" si="77"/>
        <v>个</v>
      </c>
      <c r="EY62" s="59">
        <f ca="1" t="shared" si="78"/>
        <v>800</v>
      </c>
      <c r="EZ62" s="59" t="str">
        <f ca="1" t="shared" si="79"/>
        <v>材树</v>
      </c>
      <c r="FA62" s="58">
        <f ca="1" t="shared" si="80"/>
        <v>81</v>
      </c>
      <c r="FB62" s="58" t="str">
        <f ca="1" t="shared" si="81"/>
        <v>棵</v>
      </c>
      <c r="FC62" s="59">
        <f ca="1" t="shared" si="82"/>
        <v>12450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16</v>
      </c>
      <c r="BE63" s="171">
        <f ca="1">IF(BJ63=0,0,IF(COUNTIF($BG63:$BG$107,BG63)&lt;2,1,0))</f>
        <v>1</v>
      </c>
      <c r="BF63" s="171">
        <v>26</v>
      </c>
      <c r="BG63" s="171" t="str">
        <f t="shared" si="71"/>
        <v>材树</v>
      </c>
      <c r="BH63" s="219">
        <f t="shared" si="69"/>
        <v>1</v>
      </c>
      <c r="BI63" s="171" t="str">
        <f t="shared" si="72"/>
        <v>棵</v>
      </c>
      <c r="BJ63" s="171">
        <f ca="1" t="shared" si="73"/>
        <v>1150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19</v>
      </c>
      <c r="EX63" s="58" t="str">
        <f ca="1" t="shared" si="77"/>
        <v>棵</v>
      </c>
      <c r="EY63" s="59">
        <f ca="1" t="shared" si="78"/>
        <v>2300</v>
      </c>
      <c r="EZ63" s="59" t="str">
        <f ca="1" t="shared" si="79"/>
        <v>香椿树</v>
      </c>
      <c r="FA63" s="58">
        <f ca="1" t="shared" si="80"/>
        <v>52</v>
      </c>
      <c r="FB63" s="58" t="str">
        <f ca="1" t="shared" si="81"/>
        <v>棵</v>
      </c>
      <c r="FC63" s="59">
        <f ca="1" t="shared" si="82"/>
        <v>5120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12</v>
      </c>
      <c r="BI64" s="171" t="str">
        <f t="shared" si="72"/>
        <v>棵</v>
      </c>
      <c r="BJ64" s="171">
        <f ca="1" t="shared" si="73"/>
        <v>600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猪舍</v>
      </c>
      <c r="EW64" s="58">
        <f ca="1" t="shared" si="76"/>
        <v>23.17</v>
      </c>
      <c r="EX64" s="58" t="str">
        <f ca="1" t="shared" si="77"/>
        <v>㎡</v>
      </c>
      <c r="EY64" s="59">
        <f ca="1" t="shared" si="78"/>
        <v>4044</v>
      </c>
      <c r="EZ64" s="59" t="str">
        <f ca="1" t="shared" si="79"/>
        <v>C1</v>
      </c>
      <c r="FA64" s="58">
        <f ca="1" t="shared" si="80"/>
        <v>2.43</v>
      </c>
      <c r="FB64" s="58" t="str">
        <f ca="1" t="shared" si="81"/>
        <v>㎡</v>
      </c>
      <c r="FC64" s="59">
        <f ca="1" t="shared" si="82"/>
        <v>1410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6</v>
      </c>
      <c r="BI65" s="171" t="str">
        <f t="shared" si="72"/>
        <v>棵</v>
      </c>
      <c r="BJ65" s="171">
        <f ca="1" t="shared" si="73"/>
        <v>1200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门垛</v>
      </c>
      <c r="EW65" s="58">
        <f ca="1" t="shared" si="76"/>
        <v>3</v>
      </c>
      <c r="EX65" s="58" t="str">
        <f ca="1" t="shared" si="77"/>
        <v>对</v>
      </c>
      <c r="EY65" s="59">
        <f ca="1" t="shared" si="78"/>
        <v>1751</v>
      </c>
      <c r="EZ65" s="59" t="str">
        <f ca="1" t="shared" si="79"/>
        <v>电线杆</v>
      </c>
      <c r="FA65" s="58">
        <f ca="1" t="shared" si="80"/>
        <v>1</v>
      </c>
      <c r="FB65" s="58" t="str">
        <f ca="1" t="shared" si="81"/>
        <v>根</v>
      </c>
      <c r="FC65" s="59">
        <f ca="1" t="shared" si="82"/>
        <v>800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17</v>
      </c>
      <c r="BE66" s="171">
        <f ca="1">IF(BJ66=0,0,IF(COUNTIF($BG66:$BG$107,BG66)&lt;2,1,0))</f>
        <v>1</v>
      </c>
      <c r="BF66" s="171">
        <v>29</v>
      </c>
      <c r="BG66" s="171" t="str">
        <f t="shared" si="71"/>
        <v>果树</v>
      </c>
      <c r="BH66" s="219">
        <f t="shared" si="69"/>
        <v>1</v>
      </c>
      <c r="BI66" s="171" t="str">
        <f t="shared" si="72"/>
        <v>棵</v>
      </c>
      <c r="BJ66" s="171">
        <f ca="1" t="shared" si="73"/>
        <v>500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香椿树</v>
      </c>
      <c r="BH67" s="219">
        <f t="shared" si="69"/>
        <v>36</v>
      </c>
      <c r="BI67" s="171" t="str">
        <f t="shared" si="72"/>
        <v>棵</v>
      </c>
      <c r="BJ67" s="171">
        <f ca="1" t="shared" si="73"/>
        <v>720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香椿树</v>
      </c>
      <c r="BH68" s="219">
        <f t="shared" si="69"/>
        <v>8</v>
      </c>
      <c r="BI68" s="171" t="str">
        <f t="shared" si="72"/>
        <v>棵</v>
      </c>
      <c r="BJ68" s="171">
        <f ca="1" t="shared" si="73"/>
        <v>1200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香椿树</v>
      </c>
      <c r="BH69" s="219">
        <f t="shared" si="69"/>
        <v>3</v>
      </c>
      <c r="BI69" s="171" t="str">
        <f t="shared" si="72"/>
        <v>棵</v>
      </c>
      <c r="BJ69" s="171">
        <f ca="1" t="shared" si="73"/>
        <v>900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t="str">
        <f t="shared" si="71"/>
        <v>香椿树</v>
      </c>
      <c r="BH70" s="219">
        <f t="shared" si="69"/>
        <v>2</v>
      </c>
      <c r="BI70" s="171" t="str">
        <f t="shared" si="72"/>
        <v>棵</v>
      </c>
      <c r="BJ70" s="171">
        <f ca="1" t="shared" si="73"/>
        <v>800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18</v>
      </c>
      <c r="BE71" s="171">
        <f ca="1">IF(BJ71=0,0,IF(COUNTIF($BG71:$BG$107,BG71)&lt;2,1,0))</f>
        <v>1</v>
      </c>
      <c r="BF71" s="171">
        <v>34</v>
      </c>
      <c r="BG71" s="171" t="str">
        <f t="shared" si="71"/>
        <v>香椿树</v>
      </c>
      <c r="BH71" s="219">
        <f t="shared" si="69"/>
        <v>3</v>
      </c>
      <c r="BI71" s="171" t="str">
        <f t="shared" si="72"/>
        <v>棵</v>
      </c>
      <c r="BJ71" s="171">
        <f ca="1" t="shared" si="73"/>
        <v>1500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50479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猪舍</v>
      </c>
      <c r="BH72" s="219">
        <f>ROUND(T186,2)</f>
        <v>23.17</v>
      </c>
      <c r="BI72" s="171" t="str">
        <f>U186</f>
        <v>㎡</v>
      </c>
      <c r="BJ72" s="171">
        <f>X186</f>
        <v>4044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50479</v>
      </c>
      <c r="EY72" s="61"/>
      <c r="EZ72" s="63" t="s">
        <v>1064</v>
      </c>
      <c r="FA72" s="64" t="str">
        <f ca="1">TEXT(EX72,"[DBnum2]")&amp;"元整"</f>
        <v>伍万零肆佰柒拾玖元整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20</v>
      </c>
      <c r="BE74" s="171">
        <f>IF(BJ74=0,0,IF(COUNTIF($BG74:$BG$107,BG74)&lt;2,1,0))</f>
        <v>1</v>
      </c>
      <c r="BF74" s="171">
        <v>37</v>
      </c>
      <c r="BG74" s="171" t="str">
        <f t="shared" ref="BG74:BG104" si="94">R188</f>
        <v>C1</v>
      </c>
      <c r="BH74" s="219">
        <f t="shared" si="93"/>
        <v>2.43</v>
      </c>
      <c r="BI74" s="171" t="str">
        <f t="shared" ref="BI74:BI104" si="95">U188</f>
        <v>㎡</v>
      </c>
      <c r="BJ74" s="171">
        <f t="shared" ref="BJ74:BJ104" si="96">X188</f>
        <v>1410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21</v>
      </c>
      <c r="BE75" s="171">
        <f>IF(BJ75=0,0,IF(COUNTIF($BG75:$BG$107,BG75)&lt;2,1,0))</f>
        <v>1</v>
      </c>
      <c r="BF75" s="171">
        <v>38</v>
      </c>
      <c r="BG75" s="171" t="str">
        <f t="shared" si="94"/>
        <v>门垛</v>
      </c>
      <c r="BH75" s="219">
        <f t="shared" si="93"/>
        <v>3</v>
      </c>
      <c r="BI75" s="171" t="str">
        <f t="shared" si="95"/>
        <v>对</v>
      </c>
      <c r="BJ75" s="171">
        <f t="shared" si="96"/>
        <v>1751</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22</v>
      </c>
      <c r="BE76" s="171">
        <f ca="1">IF(BJ76=0,0,IF(COUNTIF($BG76:$BG$107,BG76)&lt;2,1,0))</f>
        <v>1</v>
      </c>
      <c r="BF76" s="171">
        <v>39</v>
      </c>
      <c r="BG76" s="171" t="str">
        <f t="shared" si="94"/>
        <v>电线杆</v>
      </c>
      <c r="BH76" s="219">
        <f t="shared" si="93"/>
        <v>1</v>
      </c>
      <c r="BI76" s="171" t="str">
        <f t="shared" si="95"/>
        <v>根</v>
      </c>
      <c r="BJ76" s="171">
        <f ca="1" t="shared" si="96"/>
        <v>800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王占国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50479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伍万零肆佰柒拾玖元整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2*3.1+1.4*2.2+0.8*2</f>
        <v>10.88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1958</v>
      </c>
      <c r="M186" s="114"/>
      <c r="N186" s="106">
        <v>35</v>
      </c>
      <c r="O186" s="107"/>
      <c r="P186" s="107"/>
      <c r="Q186" s="292"/>
      <c r="R186" s="299" t="s">
        <v>284</v>
      </c>
      <c r="S186" s="300"/>
      <c r="T186" s="296">
        <v>23.17</v>
      </c>
      <c r="U186" s="301" t="s">
        <v>12</v>
      </c>
      <c r="V186" s="302">
        <f ca="1">IF(Q186="",VLOOKUP(R186,价格表,5,0),VLOOKUP(Q186,INDIRECT("价格引用表!K"&amp;MATCH(R186,价格引用表!H:H,0)&amp;":L1200"),2,0))</f>
        <v>850</v>
      </c>
      <c r="W186" s="298">
        <v>1</v>
      </c>
      <c r="X186" s="302">
        <f>ROUND(100*(1.7*2*1.3+4.9*1*2+4.3*1)+80*(4*2*2.2+4.9*2),0)</f>
        <v>4044</v>
      </c>
    </row>
    <row r="187" ht="18" customHeight="1" spans="1:24">
      <c r="A187" s="114"/>
      <c r="B187" s="106">
        <v>2</v>
      </c>
      <c r="C187" s="107"/>
      <c r="D187" s="107"/>
      <c r="E187" s="292"/>
      <c r="F187" s="108"/>
      <c r="G187" s="293"/>
      <c r="H187" s="294"/>
      <c r="I187" s="96"/>
      <c r="J187" s="108"/>
      <c r="K187" s="298"/>
      <c r="L187" s="108"/>
      <c r="M187" s="114"/>
      <c r="N187" s="106">
        <v>36</v>
      </c>
      <c r="O187" s="107"/>
      <c r="P187" s="107"/>
      <c r="Q187" s="292"/>
      <c r="R187" s="299"/>
      <c r="S187" s="300"/>
      <c r="T187" s="109"/>
      <c r="U187" s="301"/>
      <c r="V187" s="302"/>
      <c r="W187" s="298"/>
      <c r="X187" s="302"/>
    </row>
    <row r="188" ht="18" customHeight="1" spans="1:24">
      <c r="A188" s="114"/>
      <c r="B188" s="106">
        <v>3</v>
      </c>
      <c r="C188" s="107"/>
      <c r="D188" s="107"/>
      <c r="E188" s="292"/>
      <c r="F188" s="108"/>
      <c r="G188" s="293"/>
      <c r="H188" s="294"/>
      <c r="I188" s="96"/>
      <c r="J188" s="108"/>
      <c r="K188" s="298"/>
      <c r="L188" s="108"/>
      <c r="M188" s="114"/>
      <c r="N188" s="106">
        <v>37</v>
      </c>
      <c r="O188" s="107"/>
      <c r="P188" s="107"/>
      <c r="Q188" s="292"/>
      <c r="R188" s="299" t="s">
        <v>1117</v>
      </c>
      <c r="S188" s="300"/>
      <c r="T188" s="109">
        <v>2.43</v>
      </c>
      <c r="U188" s="301" t="s">
        <v>12</v>
      </c>
      <c r="V188" s="302" t="e">
        <f ca="1">IF(Q188="",VLOOKUP(R188,价格表,5,0),VLOOKUP(Q188,INDIRECT("价格引用表!K"&amp;MATCH(R188,价格引用表!H:H,0)&amp;":L1200"),2,0))</f>
        <v>#N/A</v>
      </c>
      <c r="W188" s="298">
        <v>1</v>
      </c>
      <c r="X188" s="302">
        <f>ROUND(35*2.1*1.2+80*(1.4*(4.4+4.2+3.2)),0)</f>
        <v>1410</v>
      </c>
    </row>
    <row r="189" ht="18" customHeight="1" spans="1:24">
      <c r="A189" s="114"/>
      <c r="B189" s="106">
        <v>4</v>
      </c>
      <c r="C189" s="107" t="s">
        <v>32</v>
      </c>
      <c r="D189" s="107" t="s">
        <v>247</v>
      </c>
      <c r="E189" s="292"/>
      <c r="F189" s="108" t="str">
        <f t="shared" si="141"/>
        <v>平砖地面</v>
      </c>
      <c r="G189" s="295">
        <f>13.5*6.3+4.7*9.1+2.2*3.4+6*1</f>
        <v>141.3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ref="L187:L218" si="142">ROUND(IFERROR(ROUND(G189,2)*J189*K189,),0)</f>
        <v>3533</v>
      </c>
      <c r="M189" s="114"/>
      <c r="N189" s="106">
        <v>38</v>
      </c>
      <c r="O189" s="107"/>
      <c r="P189" s="107"/>
      <c r="Q189" s="292"/>
      <c r="R189" s="299" t="s">
        <v>228</v>
      </c>
      <c r="S189" s="300"/>
      <c r="T189" s="109">
        <v>3</v>
      </c>
      <c r="U189" s="301" t="str">
        <f>IFERROR(IF(Q189="",VLOOKUP(R189,价格表,2,0),(VLOOKUP(Q189,IF({1,0},价格引用表!K:K,价格引用表!I:I),2,0))),"")</f>
        <v>对</v>
      </c>
      <c r="V189" s="302">
        <f ca="1">IF(Q189="",VLOOKUP(R189,价格表,5,0),VLOOKUP(Q189,INDIRECT("价格引用表!K"&amp;MATCH(R189,价格引用表!H:H,0)&amp;":L1200"),2,0))</f>
        <v>700</v>
      </c>
      <c r="W189" s="298">
        <v>1</v>
      </c>
      <c r="X189" s="302">
        <f>ROUND(0.5*0.5*2.5*583*2+0.5*0.5*2.6*583+0.5*0.5*1.6*583+0.4*0.4*2.2*583*2,0)</f>
        <v>1751</v>
      </c>
    </row>
    <row r="190" ht="18" customHeight="1" spans="1:24">
      <c r="A190" s="114"/>
      <c r="B190" s="106">
        <v>5</v>
      </c>
      <c r="C190" s="107" t="s">
        <v>32</v>
      </c>
      <c r="D190" s="107" t="s">
        <v>245</v>
      </c>
      <c r="E190" s="292"/>
      <c r="F190" s="108" t="str">
        <f t="shared" si="141"/>
        <v>水泥地面</v>
      </c>
      <c r="G190" s="295">
        <f>4.5*4.8+11*8.6</f>
        <v>116.2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5810</v>
      </c>
      <c r="M190" s="114"/>
      <c r="N190" s="106">
        <v>39</v>
      </c>
      <c r="O190" s="107" t="s">
        <v>32</v>
      </c>
      <c r="P190" s="107" t="s">
        <v>293</v>
      </c>
      <c r="Q190" s="292" t="s">
        <v>354</v>
      </c>
      <c r="R190" s="299" t="str">
        <f t="shared" ref="R187:R212" si="143">P190</f>
        <v>电线杆</v>
      </c>
      <c r="S190" s="300"/>
      <c r="T190" s="109">
        <v>1</v>
      </c>
      <c r="U190" s="301" t="str">
        <f>IFERROR(IF(Q190="",VLOOKUP(R190,价格表,2,0),(VLOOKUP(Q190,IF({1,0},价格引用表!K:K,价格引用表!I:I),2,0))),"")</f>
        <v>根</v>
      </c>
      <c r="V190" s="302">
        <f ca="1">IF(Q190="",VLOOKUP(R190,价格表,5,0),VLOOKUP(Q190,INDIRECT("价格引用表!K"&amp;MATCH(R190,价格引用表!H:H,0)&amp;":L1200"),2,0))</f>
        <v>800</v>
      </c>
      <c r="W190" s="298">
        <v>1</v>
      </c>
      <c r="X190" s="302">
        <f ca="1" t="shared" ref="X187:X218" si="144">ROUND(IFERROR(ROUND(T190,2)*V190*W190,),0)</f>
        <v>800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3</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332</v>
      </c>
      <c r="E198" s="292"/>
      <c r="F198" s="108" t="str">
        <f t="shared" si="141"/>
        <v>热水器</v>
      </c>
      <c r="G198" s="295">
        <v>1</v>
      </c>
      <c r="H198" s="296"/>
      <c r="I198" s="96" t="str">
        <f>IFERROR(IF(E198="",VLOOKUP(F198,价格表,2,0),(VLOOKUP(E198,IF({1,0},价格引用表!K:K,价格引用表!I:I),2,0))),"")</f>
        <v>台</v>
      </c>
      <c r="J198" s="108">
        <f ca="1">IF(E198="",VLOOKUP(F198,价格表,5,0),VLOOKUP(E198,INDIRECT("价格引用表!K"&amp;MATCH(D198,价格引用表!H:H,0)&amp;":L1200"),2,0))</f>
        <v>500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313</v>
      </c>
      <c r="E199" s="292"/>
      <c r="F199" s="108" t="str">
        <f t="shared" si="141"/>
        <v>不锈钢水箱</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29</v>
      </c>
      <c r="D200" s="107" t="s">
        <v>222</v>
      </c>
      <c r="E200" s="292"/>
      <c r="F200" s="108" t="str">
        <f t="shared" si="141"/>
        <v>彩钢单板围挡</v>
      </c>
      <c r="G200" s="295">
        <f>1.7*7.9+2.5*3.6+3.5*3</f>
        <v>32.93</v>
      </c>
      <c r="H200" s="296"/>
      <c r="I200" s="96" t="str">
        <f>IFERROR(IF(E200="",VLOOKUP(F200,价格表,2,0),(VLOOKUP(E200,IF({1,0},价格引用表!K:K,价格引用表!I:I),2,0))),"")</f>
        <v>㎡</v>
      </c>
      <c r="J200" s="108">
        <f ca="1">IF(E200="",VLOOKUP(F200,价格表,5,0),VLOOKUP(E200,INDIRECT("价格引用表!K"&amp;MATCH(D200,价格引用表!H:H,0)&amp;":L1200"),2,0))</f>
        <v>35</v>
      </c>
      <c r="K200" s="298">
        <v>1</v>
      </c>
      <c r="L200" s="108">
        <f ca="1" t="shared" si="142"/>
        <v>1153</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298</v>
      </c>
      <c r="E202" s="292"/>
      <c r="F202" s="108" t="str">
        <f t="shared" si="141"/>
        <v>地窖</v>
      </c>
      <c r="G202" s="295">
        <v>1</v>
      </c>
      <c r="H202" s="296"/>
      <c r="I202" s="96" t="str">
        <f>IFERROR(IF(E202="",VLOOKUP(F202,价格表,2,0),(VLOOKUP(E202,IF({1,0},价格引用表!K:K,价格引用表!I:I),2,0))),"")</f>
        <v>个</v>
      </c>
      <c r="J202" s="108">
        <f ca="1">IF(E202="",VLOOKUP(F202,价格表,5,0),VLOOKUP(E202,INDIRECT("价格引用表!K"&amp;MATCH(D202,价格引用表!H:H,0)&amp;":L1200"),2,0))</f>
        <v>800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v>20</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388</v>
      </c>
      <c r="F204" s="108" t="str">
        <f t="shared" si="141"/>
        <v>材树</v>
      </c>
      <c r="G204" s="295">
        <v>25</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2000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389</v>
      </c>
      <c r="F205" s="108" t="str">
        <f t="shared" si="141"/>
        <v>材树</v>
      </c>
      <c r="G205" s="295">
        <v>13</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1950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390</v>
      </c>
      <c r="F206" s="108" t="str">
        <f t="shared" si="141"/>
        <v>材树</v>
      </c>
      <c r="G206" s="295">
        <v>7</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1400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391</v>
      </c>
      <c r="F207" s="108" t="str">
        <f t="shared" si="141"/>
        <v>材树</v>
      </c>
      <c r="G207" s="295">
        <v>9</v>
      </c>
      <c r="H207" s="296"/>
      <c r="I207" s="96" t="str">
        <f>IFERROR(IF(E207="",VLOOKUP(F207,价格表,2,0),(VLOOKUP(E207,IF({1,0},价格引用表!K:K,价格引用表!I:I),2,0))),"")</f>
        <v>棵</v>
      </c>
      <c r="J207" s="108">
        <f ca="1">IF(E207="",VLOOKUP(F207,价格表,5,0),VLOOKUP(E207,INDIRECT("价格引用表!K"&amp;MATCH(D207,价格引用表!H:H,0)&amp;":L1200"),2,0))</f>
        <v>250</v>
      </c>
      <c r="K207" s="298">
        <v>1</v>
      </c>
      <c r="L207" s="108">
        <f ca="1" t="shared" si="142"/>
        <v>2250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392</v>
      </c>
      <c r="F208" s="108" t="str">
        <f t="shared" si="141"/>
        <v>材树</v>
      </c>
      <c r="G208" s="295">
        <v>2</v>
      </c>
      <c r="H208" s="296"/>
      <c r="I208" s="96" t="str">
        <f>IFERROR(IF(E208="",VLOOKUP(F208,价格表,2,0),(VLOOKUP(E208,IF({1,0},价格引用表!K:K,价格引用表!I:I),2,0))),"")</f>
        <v>棵</v>
      </c>
      <c r="J208" s="108">
        <f ca="1">IF(E208="",VLOOKUP(F208,价格表,5,0),VLOOKUP(E208,INDIRECT("价格引用表!K"&amp;MATCH(D208,价格引用表!H:H,0)&amp;":L1200"),2,0))</f>
        <v>350</v>
      </c>
      <c r="K208" s="298">
        <v>1</v>
      </c>
      <c r="L208" s="108">
        <f ca="1" t="shared" si="142"/>
        <v>700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341</v>
      </c>
      <c r="E209" s="292" t="s">
        <v>393</v>
      </c>
      <c r="F209" s="108" t="str">
        <f t="shared" si="141"/>
        <v>材树</v>
      </c>
      <c r="G209" s="295">
        <v>3</v>
      </c>
      <c r="H209" s="296"/>
      <c r="I209" s="96" t="str">
        <f>IFERROR(IF(E209="",VLOOKUP(F209,价格表,2,0),(VLOOKUP(E209,IF({1,0},价格引用表!K:K,价格引用表!I:I),2,0))),"")</f>
        <v>棵</v>
      </c>
      <c r="J209" s="108">
        <f ca="1">IF(E209="",VLOOKUP(F209,价格表,5,0),VLOOKUP(E209,INDIRECT("价格引用表!K"&amp;MATCH(D209,价格引用表!H:H,0)&amp;":L1200"),2,0))</f>
        <v>550</v>
      </c>
      <c r="K209" s="298">
        <v>1</v>
      </c>
      <c r="L209" s="108">
        <f ca="1" t="shared" si="142"/>
        <v>1650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341</v>
      </c>
      <c r="E210" s="292" t="s">
        <v>395</v>
      </c>
      <c r="F210" s="108" t="str">
        <f t="shared" si="141"/>
        <v>材树</v>
      </c>
      <c r="G210" s="295">
        <v>1</v>
      </c>
      <c r="H210" s="296"/>
      <c r="I210" s="96" t="str">
        <f>IFERROR(IF(E210="",VLOOKUP(F210,价格表,2,0),(VLOOKUP(E210,IF({1,0},价格引用表!K:K,价格引用表!I:I),2,0))),"")</f>
        <v>棵</v>
      </c>
      <c r="J210" s="108">
        <f ca="1">IF(E210="",VLOOKUP(F210,价格表,5,0),VLOOKUP(E210,INDIRECT("价格引用表!K"&amp;MATCH(D210,价格引用表!H:H,0)&amp;":L1200"),2,0))</f>
        <v>950</v>
      </c>
      <c r="K210" s="298">
        <v>1</v>
      </c>
      <c r="L210" s="108">
        <f ca="1" t="shared" si="142"/>
        <v>950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341</v>
      </c>
      <c r="E211" s="292" t="s">
        <v>396</v>
      </c>
      <c r="F211" s="108" t="str">
        <f t="shared" si="141"/>
        <v>材树</v>
      </c>
      <c r="G211" s="295">
        <v>1</v>
      </c>
      <c r="H211" s="296"/>
      <c r="I211" s="96" t="str">
        <f>IFERROR(IF(E211="",VLOOKUP(F211,价格表,2,0),(VLOOKUP(E211,IF({1,0},价格引用表!K:K,价格引用表!I:I),2,0))),"")</f>
        <v>棵</v>
      </c>
      <c r="J211" s="108">
        <f ca="1">IF(E211="",VLOOKUP(F211,价格表,5,0),VLOOKUP(E211,INDIRECT("价格引用表!K"&amp;MATCH(D211,价格引用表!H:H,0)&amp;":L1200"),2,0))</f>
        <v>1150</v>
      </c>
      <c r="K211" s="298">
        <v>1</v>
      </c>
      <c r="L211" s="108">
        <f ca="1" t="shared" si="142"/>
        <v>1150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403</v>
      </c>
      <c r="F212" s="108" t="str">
        <f t="shared" si="141"/>
        <v>果树</v>
      </c>
      <c r="G212" s="295">
        <v>12</v>
      </c>
      <c r="H212" s="296"/>
      <c r="I212" s="96" t="str">
        <f>IFERROR(IF(E212="",VLOOKUP(F212,价格表,2,0),(VLOOKUP(E212,IF({1,0},价格引用表!K:K,价格引用表!I:I),2,0))),"")</f>
        <v>棵</v>
      </c>
      <c r="J212" s="108">
        <f ca="1">IF(E212="",VLOOKUP(F212,价格表,5,0),VLOOKUP(E212,INDIRECT("价格引用表!K"&amp;MATCH(D212,价格引用表!H:H,0)&amp;":L1200"),2,0))</f>
        <v>50</v>
      </c>
      <c r="K212" s="298">
        <v>1</v>
      </c>
      <c r="L212" s="108">
        <f ca="1" t="shared" si="142"/>
        <v>600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405</v>
      </c>
      <c r="F213" s="108" t="str">
        <f t="shared" si="141"/>
        <v>果树</v>
      </c>
      <c r="G213" s="295">
        <v>6</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1200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407</v>
      </c>
      <c r="F214" s="108" t="str">
        <f t="shared" ref="F214:F219" si="149">D214</f>
        <v>果树</v>
      </c>
      <c r="G214" s="295">
        <v>1</v>
      </c>
      <c r="H214" s="296"/>
      <c r="I214" s="96" t="str">
        <f>IFERROR(IF(E214="",VLOOKUP(F214,价格表,2,0),(VLOOKUP(E214,IF({1,0},价格引用表!K:K,价格引用表!I:I),2,0))),"")</f>
        <v>棵</v>
      </c>
      <c r="J214" s="108">
        <f ca="1">IF(E214="",VLOOKUP(F214,价格表,5,0),VLOOKUP(E214,INDIRECT("价格引用表!K"&amp;MATCH(D214,价格引用表!H:H,0)&amp;":L1200"),2,0))</f>
        <v>500</v>
      </c>
      <c r="K214" s="298">
        <v>1</v>
      </c>
      <c r="L214" s="108">
        <f ca="1" t="shared" si="142"/>
        <v>500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352</v>
      </c>
      <c r="E215" s="292" t="s">
        <v>420</v>
      </c>
      <c r="F215" s="108" t="str">
        <f t="shared" si="149"/>
        <v>香椿树</v>
      </c>
      <c r="G215" s="295">
        <f>11+25</f>
        <v>36</v>
      </c>
      <c r="H215" s="296"/>
      <c r="I215" s="96" t="str">
        <f>IFERROR(IF(E215="",VLOOKUP(F215,价格表,2,0),(VLOOKUP(E215,IF({1,0},价格引用表!K:K,价格引用表!I:I),2,0))),"")</f>
        <v>棵</v>
      </c>
      <c r="J215" s="108">
        <f ca="1">IF(E215="",VLOOKUP(F215,价格表,5,0),VLOOKUP(E215,INDIRECT("价格引用表!K"&amp;MATCH(D215,价格引用表!H:H,0)&amp;":L1200"),2,0))</f>
        <v>20</v>
      </c>
      <c r="K215" s="298">
        <v>1</v>
      </c>
      <c r="L215" s="108">
        <f ca="1" t="shared" si="142"/>
        <v>720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352</v>
      </c>
      <c r="E216" s="292" t="s">
        <v>405</v>
      </c>
      <c r="F216" s="108" t="str">
        <f t="shared" si="149"/>
        <v>香椿树</v>
      </c>
      <c r="G216" s="295">
        <v>8</v>
      </c>
      <c r="H216" s="296"/>
      <c r="I216" s="96" t="str">
        <f>IFERROR(IF(E216="",VLOOKUP(F216,价格表,2,0),(VLOOKUP(E216,IF({1,0},价格引用表!K:K,价格引用表!I:I),2,0))),"")</f>
        <v>棵</v>
      </c>
      <c r="J216" s="108">
        <f ca="1">IF(E216="",VLOOKUP(F216,价格表,5,0),VLOOKUP(E216,INDIRECT("价格引用表!K"&amp;MATCH(D216,价格引用表!H:H,0)&amp;":L1200"),2,0))</f>
        <v>150</v>
      </c>
      <c r="K216" s="298">
        <v>1</v>
      </c>
      <c r="L216" s="108">
        <f ca="1" t="shared" si="142"/>
        <v>1200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352</v>
      </c>
      <c r="E217" s="292" t="s">
        <v>406</v>
      </c>
      <c r="F217" s="108" t="str">
        <f t="shared" si="149"/>
        <v>香椿树</v>
      </c>
      <c r="G217" s="295">
        <v>3</v>
      </c>
      <c r="H217" s="296"/>
      <c r="I217" s="96" t="str">
        <f>IFERROR(IF(E217="",VLOOKUP(F217,价格表,2,0),(VLOOKUP(E217,IF({1,0},价格引用表!K:K,价格引用表!I:I),2,0))),"")</f>
        <v>棵</v>
      </c>
      <c r="J217" s="108">
        <f ca="1">IF(E217="",VLOOKUP(F217,价格表,5,0),VLOOKUP(E217,INDIRECT("价格引用表!K"&amp;MATCH(D217,价格引用表!H:H,0)&amp;":L1200"),2,0))</f>
        <v>300</v>
      </c>
      <c r="K217" s="298">
        <v>1</v>
      </c>
      <c r="L217" s="108">
        <f ca="1" t="shared" si="142"/>
        <v>900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34</v>
      </c>
      <c r="D218" s="107" t="s">
        <v>352</v>
      </c>
      <c r="E218" s="292" t="s">
        <v>422</v>
      </c>
      <c r="F218" s="108" t="str">
        <f t="shared" si="149"/>
        <v>香椿树</v>
      </c>
      <c r="G218" s="295">
        <v>2</v>
      </c>
      <c r="H218" s="296"/>
      <c r="I218" s="96" t="str">
        <f>IFERROR(IF(E218="",VLOOKUP(F218,价格表,2,0),(VLOOKUP(E218,IF({1,0},价格引用表!K:K,价格引用表!I:I),2,0))),"")</f>
        <v>棵</v>
      </c>
      <c r="J218" s="108">
        <f ca="1">IF(E218="",VLOOKUP(F218,价格表,5,0),VLOOKUP(E218,INDIRECT("价格引用表!K"&amp;MATCH(D218,价格引用表!H:H,0)&amp;":L1200"),2,0))</f>
        <v>400</v>
      </c>
      <c r="K218" s="298">
        <v>1</v>
      </c>
      <c r="L218" s="108">
        <f ca="1" t="shared" si="142"/>
        <v>800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34</v>
      </c>
      <c r="D219" s="107" t="s">
        <v>352</v>
      </c>
      <c r="E219" s="292" t="s">
        <v>423</v>
      </c>
      <c r="F219" s="108" t="str">
        <f t="shared" si="149"/>
        <v>香椿树</v>
      </c>
      <c r="G219" s="295">
        <v>3</v>
      </c>
      <c r="H219" s="296"/>
      <c r="I219" s="96" t="str">
        <f>IFERROR(IF(E219="",VLOOKUP(F219,价格表,2,0),(VLOOKUP(E219,IF({1,0},价格引用表!K:K,价格引用表!I:I),2,0))),"")</f>
        <v>棵</v>
      </c>
      <c r="J219" s="108">
        <f ca="1">IF(E219="",VLOOKUP(F219,价格表,5,0),VLOOKUP(E219,INDIRECT("价格引用表!K"&amp;MATCH(D219,价格引用表!H:H,0)&amp;":L1200"),2,0))</f>
        <v>500</v>
      </c>
      <c r="K219" s="298">
        <v>1</v>
      </c>
      <c r="L219" s="108">
        <f ca="1" t="shared" ref="L219" si="151">ROUND(IFERROR(G219*J219*K219,),0)</f>
        <v>1500</v>
      </c>
      <c r="M219" s="121"/>
      <c r="N219" s="308" t="s">
        <v>1061</v>
      </c>
      <c r="O219" s="309"/>
      <c r="P219" s="309"/>
      <c r="Q219" s="316"/>
      <c r="R219" s="135"/>
      <c r="S219" s="136"/>
      <c r="T219" s="109"/>
      <c r="U219" s="301"/>
      <c r="V219" s="135">
        <f ca="1">SUM(L186:L219,X186:X218)</f>
        <v>50479</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50479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203 D207 E208 E212 D30:D59 D62:D91 D94:D114 D117:D137 D140:D160 D163:D183 D187:D188 D203:D206 D208:D211 D212:D214 D215:D219 E204:E207 E209:E211 E213:E216 E217:E219 P30:P59 P62:P91 P94:P114 P117:P137 P140:P160 P163:P183 P186:Q218 D189:E202">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6 C197:C200 C201:C202 C203:C207 C208:C214 C21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0205036-01-01-0002</v>
      </c>
      <c r="C3" s="36"/>
      <c r="D3" s="36"/>
      <c r="E3" s="37" t="str">
        <f>输机表!U2&amp;输机表!Y2</f>
        <v>康正（容城）2024评字第1号-西牛营村-1-1</v>
      </c>
      <c r="F3" s="37"/>
      <c r="G3" s="37"/>
      <c r="H3" s="37"/>
    </row>
    <row r="4" ht="16.5" customHeight="1" spans="1:8">
      <c r="A4" s="38" t="s">
        <v>1044</v>
      </c>
      <c r="B4" s="39" t="str">
        <f>输机表!D2</f>
        <v>王占国</v>
      </c>
      <c r="C4" s="40"/>
      <c r="D4" s="41" t="s">
        <v>1045</v>
      </c>
      <c r="E4" s="42"/>
      <c r="F4" s="39" t="str">
        <f>输机表!F2</f>
        <v>容城县小里镇西牛营村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88.01</v>
      </c>
      <c r="C7" s="50">
        <f ca="1">IF(COUNTIF(输机表!$C$4:$C$27,K7&amp;"*")=0,IFERROR(VLOOKUP(K7,房体结构,23,0),""),ROUND(SUMIF(输机表!$C$4:$C$27,K7&amp;"*",输机表!$Z$4:$Z$27)/B7,0))</f>
        <v>928</v>
      </c>
      <c r="D7" s="50">
        <f ca="1">IFERROR(ROUND(C7*B7,0),"")</f>
        <v>81673</v>
      </c>
      <c r="E7" s="50" t="str">
        <f>IF(COUNTIF(输机表!$C$4:$C$27,L7&amp;"*")&gt;0,L7,IFERROR(VLOOKUP(L7,房体结构,1,0),""))</f>
        <v>F2</v>
      </c>
      <c r="F7" s="51">
        <f ca="1">IF(COUNTIF(输机表!$C$4:$C$27,L7&amp;"*")=0,IFERROR(VLOOKUP(L7,房体结构,17,0),""),SUMIF(输机表!$C$4:$C$27,L7&amp;"*",输机表!$S$4:$S$7))</f>
        <v>26.66</v>
      </c>
      <c r="G7" s="50">
        <f ca="1">IF(COUNTIF(输机表!$C$4:$C$27,L7&amp;"*")=0,IFERROR(VLOOKUP(L7,房体结构,23,0),""),ROUND(SUMIF(输机表!$C$4:$C$27,L7&amp;"*",输机表!$Z$4:$Z$27)/F7,0))</f>
        <v>560</v>
      </c>
      <c r="H7" s="50">
        <f ca="1">IFERROR(ROUND(G7*F7,0),"")</f>
        <v>14930</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114.67</v>
      </c>
      <c r="D12" s="53"/>
      <c r="E12" s="54" t="s">
        <v>1056</v>
      </c>
      <c r="F12" s="54"/>
      <c r="G12" s="55">
        <f ca="1">SUM(D7:D11)+SUM(H7:H11)</f>
        <v>96603</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10.88</v>
      </c>
      <c r="C15" s="58" t="str">
        <f ca="1" t="shared" ref="C15:C26" si="4">IFERROR(VLOOKUP(K15,附属物位置,6,0),"")</f>
        <v>㎡</v>
      </c>
      <c r="D15" s="59">
        <f ca="1" t="shared" ref="D15:D26" si="5">IF(A15="","",SUMIF(附属物名称,A15,附属物金额))</f>
        <v>1958</v>
      </c>
      <c r="E15" s="59" t="str">
        <f ca="1" t="shared" ref="E15:E26" si="6">IFERROR(VLOOKUP(L15,附属物位置,4,0),"")</f>
        <v>平砖地面</v>
      </c>
      <c r="F15" s="58">
        <f ca="1" t="shared" ref="F15:F40" si="7">IF(E15="","",SUMIF(附属物名称,E15,附属物数量))</f>
        <v>141.3</v>
      </c>
      <c r="G15" s="58" t="str">
        <f ca="1" t="shared" ref="G15:G26" si="8">IFERROR(VLOOKUP(L15,附属物位置,6,0),"")</f>
        <v>㎡</v>
      </c>
      <c r="H15" s="59">
        <f ca="1" t="shared" ref="H15:H26" si="9">IF(E15="","",SUMIF(附属物名称,E15,附属物金额))</f>
        <v>3533</v>
      </c>
      <c r="K15" s="77">
        <v>1</v>
      </c>
      <c r="L15" s="77">
        <v>2</v>
      </c>
      <c r="M15" s="76"/>
    </row>
    <row r="16" ht="17.25" customHeight="1" spans="1:13">
      <c r="A16" s="58" t="str">
        <f ca="1" t="shared" si="2"/>
        <v>水泥地面</v>
      </c>
      <c r="B16" s="58">
        <f ca="1" t="shared" si="3"/>
        <v>116.2</v>
      </c>
      <c r="C16" s="58" t="str">
        <f ca="1" t="shared" si="4"/>
        <v>㎡</v>
      </c>
      <c r="D16" s="59">
        <f ca="1" t="shared" si="5"/>
        <v>5810</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3</v>
      </c>
      <c r="G17" s="58" t="str">
        <f ca="1" t="shared" si="8"/>
        <v>台</v>
      </c>
      <c r="H17" s="59">
        <f ca="1" t="shared" si="9"/>
        <v>1200</v>
      </c>
      <c r="K17" s="77">
        <v>5</v>
      </c>
      <c r="L17" s="77">
        <v>6</v>
      </c>
      <c r="M17" s="76"/>
    </row>
    <row r="18" ht="17.25" customHeight="1" spans="1:13">
      <c r="A18" s="58" t="str">
        <f ca="1" t="shared" si="2"/>
        <v>渗水井</v>
      </c>
      <c r="B18" s="58">
        <f ca="1" t="shared" si="3"/>
        <v>1</v>
      </c>
      <c r="C18" s="58" t="str">
        <f ca="1" t="shared" si="4"/>
        <v>个</v>
      </c>
      <c r="D18" s="59">
        <f ca="1" t="shared" si="5"/>
        <v>600</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热水器</v>
      </c>
      <c r="B20" s="58">
        <f ca="1" t="shared" si="3"/>
        <v>1</v>
      </c>
      <c r="C20" s="58" t="str">
        <f ca="1" t="shared" si="4"/>
        <v>台</v>
      </c>
      <c r="D20" s="59">
        <f ca="1" t="shared" si="5"/>
        <v>500</v>
      </c>
      <c r="E20" s="59" t="str">
        <f ca="1" t="shared" si="6"/>
        <v>不锈钢水箱</v>
      </c>
      <c r="F20" s="58">
        <f ca="1" t="shared" si="7"/>
        <v>1</v>
      </c>
      <c r="G20" s="58" t="str">
        <f ca="1" t="shared" si="8"/>
        <v>个</v>
      </c>
      <c r="H20" s="59">
        <f ca="1" t="shared" si="9"/>
        <v>600</v>
      </c>
      <c r="K20" s="77">
        <v>11</v>
      </c>
      <c r="L20" s="77">
        <v>12</v>
      </c>
      <c r="M20" s="76"/>
    </row>
    <row r="21" ht="17.25" customHeight="1" spans="1:13">
      <c r="A21" s="58" t="str">
        <f ca="1" t="shared" si="2"/>
        <v>彩钢单板围挡</v>
      </c>
      <c r="B21" s="58">
        <f ca="1" t="shared" si="3"/>
        <v>32.93</v>
      </c>
      <c r="C21" s="58" t="str">
        <f ca="1" t="shared" si="4"/>
        <v>㎡</v>
      </c>
      <c r="D21" s="59">
        <f ca="1" t="shared" si="5"/>
        <v>1153</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地窖</v>
      </c>
      <c r="B22" s="58">
        <f ca="1" t="shared" si="3"/>
        <v>1</v>
      </c>
      <c r="C22" s="58" t="str">
        <f ca="1" t="shared" si="4"/>
        <v>个</v>
      </c>
      <c r="D22" s="59">
        <f ca="1" t="shared" si="5"/>
        <v>800</v>
      </c>
      <c r="E22" s="59" t="str">
        <f ca="1" t="shared" si="6"/>
        <v>材树</v>
      </c>
      <c r="F22" s="58">
        <f ca="1" t="shared" si="7"/>
        <v>81</v>
      </c>
      <c r="G22" s="58" t="str">
        <f ca="1" t="shared" si="8"/>
        <v>棵</v>
      </c>
      <c r="H22" s="59">
        <f ca="1" t="shared" si="9"/>
        <v>12450</v>
      </c>
      <c r="K22" s="77">
        <v>15</v>
      </c>
      <c r="L22" s="77">
        <v>16</v>
      </c>
      <c r="M22" s="76"/>
    </row>
    <row r="23" ht="17.25" customHeight="1" spans="1:13">
      <c r="A23" s="58" t="str">
        <f ca="1" t="shared" si="2"/>
        <v>果树</v>
      </c>
      <c r="B23" s="58">
        <f ca="1" t="shared" si="3"/>
        <v>19</v>
      </c>
      <c r="C23" s="58" t="str">
        <f ca="1" t="shared" si="4"/>
        <v>棵</v>
      </c>
      <c r="D23" s="59">
        <f ca="1" t="shared" si="5"/>
        <v>2300</v>
      </c>
      <c r="E23" s="59" t="str">
        <f ca="1" t="shared" si="6"/>
        <v>香椿树</v>
      </c>
      <c r="F23" s="58">
        <f ca="1" t="shared" si="7"/>
        <v>52</v>
      </c>
      <c r="G23" s="58" t="str">
        <f ca="1" t="shared" si="8"/>
        <v>棵</v>
      </c>
      <c r="H23" s="59">
        <f ca="1" t="shared" si="9"/>
        <v>5120</v>
      </c>
      <c r="K23" s="77">
        <v>17</v>
      </c>
      <c r="L23" s="77">
        <v>18</v>
      </c>
      <c r="M23" s="76"/>
    </row>
    <row r="24" ht="17.25" customHeight="1" spans="1:13">
      <c r="A24" s="58" t="str">
        <f ca="1" t="shared" si="2"/>
        <v>猪舍</v>
      </c>
      <c r="B24" s="58">
        <f ca="1" t="shared" si="3"/>
        <v>23.17</v>
      </c>
      <c r="C24" s="58" t="str">
        <f ca="1" t="shared" si="4"/>
        <v>㎡</v>
      </c>
      <c r="D24" s="59">
        <f ca="1" t="shared" si="5"/>
        <v>4044</v>
      </c>
      <c r="E24" s="59" t="str">
        <f ca="1" t="shared" si="6"/>
        <v>C1</v>
      </c>
      <c r="F24" s="58">
        <f ca="1" t="shared" si="7"/>
        <v>2.43</v>
      </c>
      <c r="G24" s="58" t="str">
        <f ca="1" t="shared" si="8"/>
        <v>㎡</v>
      </c>
      <c r="H24" s="59">
        <f ca="1" t="shared" si="9"/>
        <v>1410</v>
      </c>
      <c r="K24" s="77">
        <v>19</v>
      </c>
      <c r="L24" s="77">
        <v>20</v>
      </c>
      <c r="M24" s="76"/>
    </row>
    <row r="25" ht="17.25" customHeight="1" spans="1:13">
      <c r="A25" s="58" t="str">
        <f ca="1" t="shared" si="2"/>
        <v>门垛</v>
      </c>
      <c r="B25" s="58">
        <f ca="1" t="shared" si="3"/>
        <v>3</v>
      </c>
      <c r="C25" s="58" t="str">
        <f ca="1" t="shared" si="4"/>
        <v>对</v>
      </c>
      <c r="D25" s="59">
        <f ca="1" t="shared" si="5"/>
        <v>1751</v>
      </c>
      <c r="E25" s="59" t="str">
        <f ca="1" t="shared" si="6"/>
        <v>电线杆</v>
      </c>
      <c r="F25" s="58">
        <f ca="1" t="shared" si="7"/>
        <v>1</v>
      </c>
      <c r="G25" s="58" t="str">
        <f ca="1" t="shared" si="8"/>
        <v>根</v>
      </c>
      <c r="H25" s="59">
        <f ca="1" t="shared" si="9"/>
        <v>800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50479</v>
      </c>
      <c r="H41" s="61"/>
      <c r="K41" s="77">
        <v>53</v>
      </c>
      <c r="M41" s="76"/>
    </row>
    <row r="42" ht="17.25" customHeight="1" spans="1:8">
      <c r="A42" s="60" t="s">
        <v>1063</v>
      </c>
      <c r="B42" s="61"/>
      <c r="C42" s="62">
        <f ca="1">G41+G12</f>
        <v>147082</v>
      </c>
      <c r="D42" s="61"/>
      <c r="E42" s="63" t="s">
        <v>1064</v>
      </c>
      <c r="F42" s="64" t="str">
        <f ca="1">TEXT(C42,"[DBnum2]")&amp;"元整"</f>
        <v>壹拾肆万柒仟零捌拾贰元整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康正（容城）2024评字第1号-西牛营村-1-1</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王占国</v>
      </c>
      <c r="E9" s="9"/>
      <c r="F9" s="9"/>
      <c r="G9" s="9"/>
      <c r="H9" s="9"/>
      <c r="I9" s="9"/>
      <c r="J9" s="9"/>
      <c r="K9" s="9"/>
      <c r="L9" s="9"/>
      <c r="M9" s="9"/>
      <c r="N9" s="9"/>
      <c r="O9" s="9"/>
      <c r="P9" s="9"/>
      <c r="Q9" s="9"/>
    </row>
    <row r="10" spans="1:17">
      <c r="A10" s="9" t="s">
        <v>1077</v>
      </c>
      <c r="B10" s="9"/>
      <c r="C10" s="9"/>
      <c r="D10" s="9" t="str">
        <f>结果通知单!F4</f>
        <v>容城县小里镇西牛营村</v>
      </c>
      <c r="E10" s="9"/>
      <c r="F10" s="9"/>
      <c r="G10" s="9"/>
      <c r="H10" s="9"/>
      <c r="I10" s="9"/>
      <c r="J10" s="9"/>
      <c r="K10" s="9"/>
      <c r="L10" s="9"/>
      <c r="M10" s="9"/>
      <c r="N10" s="9"/>
      <c r="O10" s="9"/>
      <c r="P10" s="9"/>
      <c r="Q10" s="9"/>
    </row>
    <row r="11" spans="1:17">
      <c r="A11" s="9" t="s">
        <v>1078</v>
      </c>
      <c r="B11" s="9"/>
      <c r="C11" s="9"/>
      <c r="D11" s="10">
        <f ca="1">结果通知单!C12</f>
        <v>114.67</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147082</v>
      </c>
      <c r="H26" s="15"/>
      <c r="I26" s="15"/>
      <c r="J26" s="15"/>
      <c r="K26" s="15"/>
      <c r="L26" s="15"/>
      <c r="M26" s="15"/>
      <c r="N26" s="15"/>
      <c r="O26" s="15"/>
      <c r="P26" s="15"/>
      <c r="Q26" s="15"/>
    </row>
    <row r="27" spans="1:17">
      <c r="A27" s="9" t="s">
        <v>1096</v>
      </c>
      <c r="B27" s="9"/>
      <c r="C27" s="9"/>
      <c r="D27" s="9" t="str">
        <f ca="1">结果通知单!F42</f>
        <v>壹拾肆万柒仟零捌拾贰元整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1139</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2024-04-18T09:46:56Z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87BEA3BE97FD4102BAAAE8D13B834951_13</vt:lpwstr>
  </property>
</Properties>
</file>