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<sst xmlns="http://schemas.openxmlformats.org/spreadsheetml/2006/main" count="5790" uniqueCount="1141">
  <si>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</si>
  <si>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</si>
  <si>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</si>
  <si>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</si>
  <si>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</si>
  <si>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</si>
  <si>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</si>
  <si>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</si>
  <si>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</si>
  <si>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</si>
  <si>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</si>
  <si>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</si>
  <si>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</si>
  <si>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</si>
  <si>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</si>
  <si>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</si>
  <si>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</si>
  <si>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</si>
  <si>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</si>
  <si>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</si>
  <si>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</si>
  <si>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</si>
  <si>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</si>
  <si>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</si>
  <si>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</si>
  <si>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</si>
  <si>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</si>
  <si>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</si>
  <si>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</si>
  <si>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</si>
  <si>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</si>
  <si>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</si>
  <si>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</si>
  <si>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</si>
  <si>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</si>
  <si>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</si>
  <si>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</si>
  <si>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</si>
  <si>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</si>
  <si>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</si>
  <si>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</si>
  <si>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</si>
  <si>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</si>
  <si>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</si>
  <si>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</si>
  <si>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</si>
  <si>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</si>
  <si>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</si>
  <si>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</si>
  <si>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</si>
  <si>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</si>
  <si>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</si>
  <si>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</si>
  <si>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</si>
  <si>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</si>
  <si>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</si>
  <si>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</si>
  <si>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</si>
  <si>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</si>
  <si>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</si>
  <si>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</si>
  <si>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</si>
  <si>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</si>
  <si>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</si>
  <si>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</si>
  <si>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</si>
  <si>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</si>
  <si>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</si>
  <si>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</si>
  <si>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</si>
  <si>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</si>
  <si>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</si>
  <si>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</si>
  <si>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</si>
  <si>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</si>
  <si>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</si>
  <si>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</si>
  <si>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</si>
  <si>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</si>
  <si>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</si>
  <si>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</si>
  <si>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</si>
  <si>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</si>
  <si>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</si>
  <si>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</si>
  <si>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</si>
  <si>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</si>
  <si>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</si>
  <si>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</si>
  <si>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</si>
  <si>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</si>
  <si>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</si>
  <si>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</si>
  <si>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</si>
  <si>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</si>
  <si>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</si>
  <si>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</si>
  <si>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</si>
  <si>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</si>
  <si>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</si>
  <si>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</si>
  <si>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</si>
  <si>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</si>
  <si>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</si>
  <si>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</si>
  <si>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</si>
  <si>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</si>
  <si>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</si>
  <si>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</si>
  <si>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</si>
  <si>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</si>
  <si>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</si>
  <si>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</si>
  <si>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</si>
  <si>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</si>
  <si>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</si>
  <si>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</si>
  <si>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</si>
  <si>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</si>
  <si>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</si>
  <si>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</si>
  <si>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</si>
  <si>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</si>
  <si>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</si>
  <si>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</si>
  <si>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</si>
  <si>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</si>
  <si>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</si>
  <si>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</si>
  <si>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</si>
  <si>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</si>
  <si>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</si>
  <si>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</si>
  <si>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</si>
  <si>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</si>
  <si>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</si>
  <si>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</si>
  <si>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</si>
  <si>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</si>
  <si>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</si>
  <si>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</si>
  <si>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</si>
  <si>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</si>
  <si>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</si>
  <si>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</si>
  <si>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</si>
  <si>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</si>
  <si>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</si>
  <si>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</si>
  <si>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</si>
  <si>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</si>
  <si>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</si>
  <si>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</si>
  <si>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</si>
  <si>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</si>
  <si>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</si>
  <si>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</si>
  <si>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</si>
  <si>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</si>
  <si>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</si>
  <si>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</si>
  <si>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</si>
  <si>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</si>
  <si>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</si>
  <si>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</si>
  <si>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</si>
  <si>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</si>
  <si>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</si>
  <si>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</si>
  <si>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</si>
  <si>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</si>
  <si>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</si>
  <si>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</si>
  <si>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</si>
  <si>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</si>
  <si>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</si>
  <si>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</si>
  <si>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</si>
  <si>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</si>
  <si>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</si>
  <si>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</si>
  <si>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</si>
  <si>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</si>
  <si>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</si>
  <si>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</si>
  <si>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</si>
  <si>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</si>
  <si>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</si>
  <si>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</si>
  <si>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</si>
  <si>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</si>
  <si>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</si>
  <si>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</si>
  <si>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</si>
  <si>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</si>
  <si>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</si>
  <si>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</si>
  <si>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</si>
  <si>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</si>
  <si>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</si>
  <si>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</si>
  <si>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</si>
  <si>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</si>
  <si>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</si>
  <si>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</si>
  <si>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</si>
  <si>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</si>
  <si>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</si>
  <si>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</si>
  <si>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</si>
  <si>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</si>
  <si>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</si>
  <si>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</si>
  <si>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</si>
  <si>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</si>
  <si>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</si>
  <si>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</si>
  <si>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</si>
  <si>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</si>
  <si>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</si>
  <si>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</si>
  <si>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</si>
  <si>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</si>
  <si>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</si>
  <si>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</si>
  <si>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</si>
  <si>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</si>
  <si>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</si>
  <si>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</si>
  <si>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</si>
  <si>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</si>
  <si>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</si>
  <si>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</si>
  <si>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</si>
  <si>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</si>
  <si>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</si>
  <si>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</si>
  <si>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</si>
  <si>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</si>
  <si>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</si>
  <si>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</si>
  <si>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</si>
  <si>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</si>
  <si>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</si>
  <si>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</si>
  <si>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</si>
  <si>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</si>
  <si>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</si>
  <si>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</si>
  <si>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</si>
  <si>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</si>
  <si>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</si>
  <si>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</si>
  <si>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</si>
  <si>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</si>
  <si>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</si>
  <si>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</si>
  <si>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</si>
  <si>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</si>
  <si>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</si>
  <si>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</si>
  <si>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</si>
  <si>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</si>
  <si>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</si>
  <si>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</si>
  <si>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</si>
  <si>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</si>
  <si>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</si>
  <si>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</si>
  <si>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</si>
  <si>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</si>
  <si>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</si>
  <si>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</si>
  <si>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</si>
  <si>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</si>
  <si>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</si>
  <si>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</si>
  <si>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</si>
  <si>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</si>
  <si>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</si>
  <si>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</si>
  <si>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</si>
  <si>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</si>
  <si>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</si>
  <si>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</si>
  <si>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</si>
  <si>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</si>
  <si>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</si>
  <si>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</si>
  <si>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</si>
  <si>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</si>
  <si>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</si>
  <si>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</si>
  <si>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</si>
  <si>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</si>
  <si>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</si>
  <si>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</si>
  <si>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</si>
  <si>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</si>
  <si>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</si>
  <si>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</si>
  <si>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</si>
  <si>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</si>
  <si>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</si>
  <si>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</si>
  <si>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</si>
  <si>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</si>
  <si>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</si>
  <si>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</si>
  <si>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</si>
  <si>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</si>
  <si>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</si>
  <si>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</si>
  <si>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</si>
  <si>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</si>
  <si>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</si>
  <si>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</si>
  <si>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</si>
  <si>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</si>
  <si>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</si>
  <si>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</si>
  <si>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</si>
  <si>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</si>
  <si>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</si>
  <si>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</si>
  <si>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</si>
  <si>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</si>
  <si>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</si>
  <si>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</si>
  <si>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</si>
  <si>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</si>
  <si>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</si>
  <si>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</si>
  <si>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</si>
  <si>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</si>
  <si>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</si>
  <si>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</si>
  <si>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</si>
  <si>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</si>
  <si>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</si>
  <si>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</si>
  <si>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</si>
  <si>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</si>
  <si>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</si>
  <si>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</si>
  <si>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</si>
  <si>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</si>
  <si>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</si>
  <si>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</si>
  <si>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</si>
  <si>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</si>
  <si>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</si>
  <si>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</si>
  <si>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</si>
  <si>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</si>
  <si>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</si>
  <si>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</si>
  <si>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</si>
  <si>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</si>
  <si>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</si>
  <si>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</si>
  <si>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</si>
  <si>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</si>
  <si>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</si>
  <si>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</si>
  <si>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</si>
  <si>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</si>
  <si>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</si>
  <si>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</si>
  <si>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</si>
  <si>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</si>
  <si>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</si>
  <si>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</si>
  <si>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</si>
  <si>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</si>
  <si>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</si>
  <si>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</si>
  <si>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</si>
  <si>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</si>
  <si>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</si>
  <si>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</si>
  <si>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</si>
  <si>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</si>
  <si>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</si>
  <si>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</si>
  <si>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</si>
  <si>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</si>
  <si>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</si>
  <si>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</si>
  <si>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</si>
  <si>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</si>
  <si>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</si>
  <si>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</si>
  <si>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</si>
  <si>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</si>
  <si>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</si>
  <si>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</si>
  <si>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</si>
  <si>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</si>
  <si>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</si>
  <si>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</si>
  <si>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</si>
  <si>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</si>
  <si>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</si>
  <si>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</si>
  <si>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</si>
  <si>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</si>
  <si>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</si>
  <si>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</si>
  <si>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</si>
  <si>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</si>
  <si>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</si>
  <si>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</si>
  <si>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</si>
  <si>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</si>
  <si>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</si>
  <si>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</si>
  <si>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</si>
  <si>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</si>
  <si>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</si>
  <si>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</si>
  <si>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</si>
  <si>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</si>
  <si>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</si>
  <si>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</si>
  <si>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</si>
  <si>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</si>
  <si>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</si>
  <si>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</si>
  <si>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</si>
  <si>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</si>
  <si>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</si>
  <si>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</si>
  <si>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</si>
  <si>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</si>
  <si>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</si>
  <si>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</si>
  <si>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</si>
  <si>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</si>
  <si>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</si>
  <si>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</si>
  <si>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</si>
  <si>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</si>
  <si>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</si>
  <si>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</si>
  <si>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</si>
  <si>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</si>
  <si>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</si>
  <si>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</si>
  <si>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</si>
  <si>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</si>
  <si>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</si>
  <si>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</si>
  <si>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</si>
  <si>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</si>
  <si>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</si>
  <si>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</si>
  <si>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</si>
  <si>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</si>
  <si>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</si>
  <si>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</si>
  <si>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</si>
  <si>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</si>
  <si>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</si>
  <si>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</si>
  <si>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</si>
  <si>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</si>
  <si>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</si>
  <si>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</si>
  <si>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</si>
  <si>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</si>
  <si>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</si>
  <si>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</si>
  <si>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</si>
  <si>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</si>
  <si>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</si>
  <si>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</si>
  <si>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</si>
  <si>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</si>
  <si>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</si>
  <si>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</si>
  <si>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</si>
  <si>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</si>
  <si>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</si>
  <si>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</si>
  <si>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</si>
  <si>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</si>
  <si>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</si>
  <si>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</si>
  <si>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</si>
  <si>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</si>
  <si>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</si>
  <si>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</si>
  <si>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</si>
  <si>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</si>
  <si>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</si>
  <si>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</si>
  <si>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</si>
  <si>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</si>
  <si>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</si>
  <si>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</si>
  <si>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</si>
  <si>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</si>
  <si>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</si>
  <si>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</si>
  <si>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</si>
  <si>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</si>
  <si>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</si>
  <si>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</si>
  <si>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</si>
  <si>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</si>
  <si>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</si>
  <si>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</si>
  <si>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</si>
  <si>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</si>
  <si>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</si>
  <si>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</si>
  <si>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</si>
  <si>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</si>
  <si>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</si>
  <si>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</si>
  <si>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</si>
  <si>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</si>
  <si>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</si>
  <si>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</si>
  <si>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</si>
  <si>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</si>
  <si>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</si>
  <si>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</si>
  <si>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</si>
  <si>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</si>
  <si>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</si>
  <si>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</si>
  <si>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</si>
  <si>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</si>
  <si>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</si>
  <si>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</si>
  <si>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</si>
  <si>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</si>
  <si>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</si>
  <si>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</si>
  <si>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</si>
  <si>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</si>
  <si>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</si>
  <si>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</si>
  <si>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</si>
  <si>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</si>
  <si>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</si>
  <si>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</si>
  <si>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</si>
  <si>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</si>
  <si>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</si>
  <si>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</si>
  <si>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</si>
  <si>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</si>
  <si>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</si>
  <si>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</si>
  <si>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</si>
  <si>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</si>
  <si>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</si>
  <si>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</si>
  <si>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</si>
  <si>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</si>
  <si>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</si>
  <si>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</si>
  <si>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</si>
  <si>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</si>
  <si>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</si>
  <si>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</si>
  <si>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</si>
  <si>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</si>
  <si>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</si>
  <si>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</si>
  <si>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</si>
  <si>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</si>
  <si>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</si>
  <si>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</si>
  <si>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</si>
  <si>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</si>
  <si>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</si>
  <si>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</si>
  <si>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</si>
  <si>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</si>
  <si>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</si>
  <si>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</si>
  <si>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</si>
  <si>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</si>
  <si>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</si>
  <si>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</si>
  <si>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</si>
  <si>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</si>
  <si>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</si>
  <si>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</si>
  <si>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</si>
  <si>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</si>
  <si>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</si>
  <si>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</si>
  <si>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</si>
  <si>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</si>
  <si>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</si>
  <si>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</si>
  <si>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</si>
  <si>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</si>
  <si>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</si>
  <si>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</si>
  <si>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</si>
  <si>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</si>
  <si>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</si>
  <si>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</si>
  <si>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</si>
  <si>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</si>
  <si>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</si>
  <si>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</si>
  <si>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</si>
  <si>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</si>
  <si>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</si>
  <si>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</si>
  <si>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</si>
  <si>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</si>
  <si>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</si>
  <si>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</si>
  <si>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</si>
  <si>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</si>
  <si>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</si>
  <si>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</si>
  <si>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</si>
  <si>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</si>
  <si>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</si>
  <si>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</si>
  <si>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</si>
  <si>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</si>
  <si>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</si>
  <si>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</si>
  <si>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</si>
  <si>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</si>
  <si>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</si>
  <si>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</si>
  <si>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</si>
  <si>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</si>
  <si>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</si>
  <si>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</si>
  <si>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</si>
  <si>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</si>
  <si>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</si>
  <si>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</si>
  <si>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</si>
  <si>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</si>
  <si>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</si>
  <si>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</si>
  <si>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</si>
  <si>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</si>
  <si>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</si>
  <si>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</si>
  <si>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</si>
  <si>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</si>
  <si>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</si>
  <si>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</si>
  <si>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</si>
  <si>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</si>
  <si>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</si>
  <si>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</si>
  <si>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</si>
  <si>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</si>
  <si>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</si>
  <si>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</si>
  <si>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</si>
  <si>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</si>
  <si>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</si>
  <si>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</si>
  <si>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</si>
  <si>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</si>
  <si>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</si>
  <si>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</si>
  <si>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</si>
  <si>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</si>
  <si>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</si>
  <si>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</si>
  <si>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</si>
  <si>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</si>
  <si>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</si>
  <si>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</si>
  <si>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</si>
  <si>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</si>
  <si>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</si>
  <si>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</si>
  <si>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</si>
  <si>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</si>
  <si>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</si>
  <si>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</si>
  <si>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</si>
  <si>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</si>
  <si>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</si>
  <si>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</si>
  <si>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</si>
  <si>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</si>
  <si>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</si>
  <si>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</si>
  <si>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</si>
  <si>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</si>
  <si>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</si>
  <si>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</si>
  <si>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</si>
  <si>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</si>
  <si>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</si>
  <si>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</si>
  <si>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</si>
  <si>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</si>
  <si>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</si>
  <si>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</si>
  <si>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</si>
  <si>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</si>
  <si>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</si>
  <si>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</si>
  <si>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</si>
  <si>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</si>
  <si>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</si>
  <si>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</si>
  <si>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</si>
  <si>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</si>
  <si>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</si>
  <si>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</si>
  <si>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</si>
  <si>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</si>
  <si>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</si>
  <si>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</si>
  <si>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</si>
  <si>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</si>
  <si>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</si>
  <si>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</si>
  <si>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</si>
  <si>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</si>
  <si>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</si>
  <si>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</si>
  <si>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</si>
  <si>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</si>
  <si>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</si>
  <si>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</si>
  <si>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</si>
  <si>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</si>
  <si>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</si>
  <si>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</si>
  <si>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</si>
  <si>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</si>
  <si>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</si>
  <si>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</si>
  <si>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</si>
  <si>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</si>
  <si>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</si>
  <si>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</si>
  <si>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</si>
  <si>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</si>
  <si>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</si>
  <si>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</si>
  <si>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</si>
  <si>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</si>
  <si>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</si>
  <si>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</si>
  <si>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</si>
  <si>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</si>
  <si>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</si>
  <si>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</si>
  <si>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</si>
  <si>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</si>
  <si>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</si>
  <si>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</si>
  <si>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</si>
  <si>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</si>
  <si>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</si>
  <si>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</si>
  <si>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</si>
  <si>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</si>
  <si>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</si>
  <si>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</si>
  <si>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</si>
  <si>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</si>
  <si>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</si>
  <si>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</si>
  <si>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</si>
  <si>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</si>
  <si>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</si>
  <si>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</si>
  <si>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</si>
  <si>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</si>
  <si>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</si>
  <si>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</si>
  <si>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</si>
  <si>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</si>
  <si>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</si>
  <si>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</si>
  <si>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</si>
  <si>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</si>
  <si>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</si>
  <si>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</si>
  <si>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</si>
  <si>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</si>
  <si>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</si>
  <si>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</si>
  <si>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</si>
  <si>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</si>
  <si>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</si>
  <si>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</si>
  <si>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</si>
  <si>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</si>
  <si>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</si>
  <si>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</si>
  <si>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</si>
  <si>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</si>
  <si>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</si>
  <si>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</si>
  <si>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</si>
  <si>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</si>
  <si>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</si>
  <si>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</si>
  <si>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</si>
  <si>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</si>
  <si>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</si>
  <si>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</si>
  <si>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</si>
  <si>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</si>
  <si>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</si>
  <si>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</si>
  <si>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</si>
  <si>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</si>
  <si>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</si>
  <si>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</si>
  <si>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</si>
  <si>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</si>
  <si>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</si>
  <si>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</si>
  <si>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</si>
  <si>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</si>
  <si>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</si>
  <si>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</si>
  <si>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</si>
  <si>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</si>
  <si>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</si>
  <si>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</si>
  <si>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</si>
  <si>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</si>
  <si>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</si>
  <si>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</si>
  <si>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</si>
  <si>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</si>
  <si>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</si>
  <si>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</si>
  <si>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</si>
  <si>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</si>
  <si>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</si>
  <si>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</si>
  <si>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</si>
  <si>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</si>
  <si>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</si>
  <si>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</si>
  <si>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</si>
  <si>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</si>
  <si>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</si>
  <si>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</si>
  <si>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</si>
  <si>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</si>
  <si>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</si>
  <si>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李启兵</t>
  </si>
  <si>
    <t>坐落：</t>
  </si>
  <si>
    <t>容城县小里镇西牛营村</t>
  </si>
  <si>
    <t>调查编号：</t>
  </si>
  <si>
    <t>0205036-01-01-0006</t>
  </si>
  <si>
    <t>价值时点：</t>
  </si>
  <si>
    <t>2024年2月14日</t>
  </si>
  <si>
    <t>报告编号：</t>
  </si>
  <si>
    <t>康正（容城）2024评字第1号-西牛营村-</t>
  </si>
  <si>
    <t>1-3</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</si>
  <si>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</si>
  <si>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</si>
  <si>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</si>
  <si>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</si>
  <si>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</si>
  <si>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</si>
  <si>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</si>
  <si>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</si>
  <si>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</si>
  <si>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</si>
  <si>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</si>
  <si>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</si>
  <si>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</si>
  <si>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</si>
  <si>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</si>
  <si>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</si>
  <si>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</si>
  <si>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</si>
  <si>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</si>
  <si>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</si>
  <si>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</si>
  <si>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</si>
  <si>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</si>
  <si>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</si>
  <si>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</si>
  <si>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</si>
  <si>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</si>
  <si>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</si>
  <si>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</si>
  <si>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</si>
  <si>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</si>
  <si>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</si>
  <si>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</si>
  <si>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</si>
  <si>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</si>
  <si>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</si>
  <si>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</si>
  <si>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</si>
  <si>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</si>
  <si>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</si>
  <si>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</si>
  <si>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</si>
  <si>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</si>
  <si>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</si>
  <si>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</si>
  <si>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</si>
  <si>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</si>
  <si>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</si>
  <si>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</si>
  <si>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</si>
  <si>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</si>
  <si>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</si>
  <si>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</si>
  <si>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</si>
  <si>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</si>
  <si>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</si>
  <si>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</si>
  <si>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</si>
  <si>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</si>
  <si>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</si>
  <si>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</si>
  <si>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</si>
  <si>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</si>
  <si>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</si>
  <si>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</si>
  <si>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</si>
  <si>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</si>
  <si>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</si>
  <si>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</si>
  <si>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</si>
  <si>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</si>
  <si>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</si>
  <si>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</si>
  <si>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</si>
  <si>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</si>
  <si>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</si>
  <si>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</si>
  <si>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</si>
  <si>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</si>
  <si>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</si>
  <si>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</si>
  <si>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</si>
  <si>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</si>
  <si>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</si>
  <si>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</si>
  <si>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</si>
  <si>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</si>
  <si>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</si>
  <si>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</si>
  <si>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</si>
  <si>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</si>
  <si>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</si>
  <si>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</si>
  <si>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</si>
  <si>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</si>
  <si>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</si>
  <si>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</si>
  <si>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</si>
  <si>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</si>
  <si>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</si>
  <si>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</si>
  <si>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</si>
  <si>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</si>
  <si>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</si>
  <si>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</si>
  <si>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</si>
  <si>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</si>
  <si>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</si>
  <si>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</si>
  <si>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</si>
  <si>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</si>
  <si>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</si>
  <si>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</si>
  <si>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</si>
  <si>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</si>
  <si>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</si>
  <si>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</si>
  <si>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</si>
  <si>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</si>
  <si>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</si>
  <si>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</si>
  <si>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</si>
  <si>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</si>
  <si>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</si>
  <si>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</si>
  <si>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</si>
  <si>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</si>
  <si>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</si>
  <si>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</si>
  <si>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</si>
  <si>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</si>
  <si>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</si>
  <si>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</si>
  <si>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</si>
  <si>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</si>
  <si>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</si>
  <si>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</si>
  <si>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</si>
  <si>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</si>
  <si>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</si>
  <si>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</si>
  <si>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长边1面</t>
  </si>
  <si>
    <t>框架二等</t>
  </si>
  <si>
    <t>短边1面</t>
  </si>
  <si>
    <t>砖混一等</t>
  </si>
  <si>
    <t>短边2面</t>
  </si>
  <si>
    <t>？</t>
  </si>
  <si>
    <t>5米</t>
  </si>
  <si>
    <t>房屋2修正值</t>
  </si>
  <si>
    <t>砖混二等</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</si>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</sst>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0205036-01-01-0006</v>
      </c>
      <c r="C2" s="323">
        <f>输机表!P2</f>
        <v>0</v>
      </c>
      <c r="D2" s="323" t="str">
        <f>输机表!U2&amp;输机表!Y2</f>
        <v>康正（容城）2024评字第1号-西牛营村-1-3</v>
      </c>
      <c r="E2" s="323" t="str">
        <f>输机表!D2</f>
        <v>李启兵</v>
      </c>
      <c r="F2" s="323" t="str">
        <f>输机表!F2</f>
        <v>容城县小里镇西牛营村</v>
      </c>
      <c r="G2" s="323">
        <f ca="1">结果通知单!C12</f>
        <v>106.54</v>
      </c>
      <c r="H2" s="323"/>
      <c r="I2" s="323"/>
      <c r="J2" s="323">
        <f ca="1">结果通知单!G12</f>
        <v>108032</v>
      </c>
      <c r="K2" s="323">
        <f ca="1">结果通知单!G41</f>
        <v>65892</v>
      </c>
      <c r="L2" s="323">
        <f ca="1">IF(J2+K2=结果通知单!C42,J2+K2,"请检查")</f>
        <v>173924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72" workbookViewId="0">
      <selection activeCell="T180" sqref="T18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3.6</v>
      </c>
      <c r="F4" s="92" t="s">
        <v>964</v>
      </c>
      <c r="G4" s="92" t="s">
        <v>965</v>
      </c>
      <c r="H4" s="92" t="s">
        <v>966</v>
      </c>
      <c r="I4" s="92">
        <v>37</v>
      </c>
      <c r="J4" s="92">
        <v>2</v>
      </c>
      <c r="K4" s="92" t="s">
        <v>967</v>
      </c>
      <c r="L4" s="92" t="s">
        <v>968</v>
      </c>
      <c r="M4" s="92">
        <v>0.2</v>
      </c>
      <c r="N4" s="92">
        <v>0.2</v>
      </c>
      <c r="O4" s="92" t="s">
        <v>968</v>
      </c>
      <c r="P4" s="92" t="s">
        <v>968</v>
      </c>
      <c r="Q4" s="92" t="s">
        <v>969</v>
      </c>
      <c r="R4" s="92" t="s">
        <v>970</v>
      </c>
      <c r="S4" s="125">
        <v>81.86</v>
      </c>
      <c r="T4" s="125" t="s">
        <v>971</v>
      </c>
      <c r="U4" s="125"/>
      <c r="V4" s="126"/>
      <c r="W4" s="96">
        <f>ROUND(F5*ROUND(E5+G5+H5+I5+J5+K5+L5+M5+N5+O5+P5+Q5+R5+U5+T5+1,3)*V5,0)</f>
        <v>916</v>
      </c>
      <c r="X4" s="127">
        <f>ROUND(L60/S4,0)</f>
        <v>177</v>
      </c>
      <c r="Y4" s="127">
        <f>W4+X4</f>
        <v>1093</v>
      </c>
      <c r="Z4" s="143">
        <f>ROUND(Y4*S4,0)</f>
        <v>89473</v>
      </c>
      <c r="AA4" s="144">
        <f>IF(Q4="无",0,IF(Q4="地暖",0,S4))</f>
        <v>81.86</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2.8</v>
      </c>
      <c r="F6" s="92" t="s">
        <v>1010</v>
      </c>
      <c r="G6" s="92" t="s">
        <v>974</v>
      </c>
      <c r="H6" s="92" t="s">
        <v>966</v>
      </c>
      <c r="I6" s="92">
        <v>24</v>
      </c>
      <c r="J6" s="92"/>
      <c r="K6" s="92" t="s">
        <v>967</v>
      </c>
      <c r="L6" s="92" t="s">
        <v>1011</v>
      </c>
      <c r="M6" s="92">
        <v>0.1</v>
      </c>
      <c r="N6" s="92">
        <v>0.2</v>
      </c>
      <c r="O6" s="92" t="s">
        <v>970</v>
      </c>
      <c r="P6" s="92" t="s">
        <v>970</v>
      </c>
      <c r="Q6" s="92" t="s">
        <v>969</v>
      </c>
      <c r="R6" s="92" t="s">
        <v>970</v>
      </c>
      <c r="S6" s="125">
        <v>24.68</v>
      </c>
      <c r="T6" s="125" t="s">
        <v>971</v>
      </c>
      <c r="U6" s="125"/>
      <c r="V6" s="126"/>
      <c r="W6" s="129">
        <f>ROUND(F7*ROUND(E7+G7+H7+I7+J7+K7+L7+M7+N7+O7+P7+Q7+R7+U7+T7+1,3)*V7,0)</f>
        <v>718</v>
      </c>
      <c r="X6" s="130">
        <f>ROUND(X60/S6,0)</f>
        <v>34</v>
      </c>
      <c r="Y6" s="127">
        <f t="shared" ref="Y6" si="3">W6+X6</f>
        <v>752</v>
      </c>
      <c r="Z6" s="143">
        <f t="shared" ref="Z6" si="4">ROUND(Y6*S6,0)</f>
        <v>18559</v>
      </c>
      <c r="AA6" s="144">
        <f>IF(Q6="无",0,IF(Q6="地暖",0,S6))</f>
        <v>24.68</v>
      </c>
      <c r="AB6" s="144">
        <f>IF(Q6="无",0,IF(Q6="暖气片",0,S6))</f>
        <v>0</v>
      </c>
      <c r="AC6" s="96" t="str">
        <f>H6</f>
        <v>铝合金</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1013</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-0.05</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1014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1015</v>
      </c>
      <c r="BI7" s="169">
        <v>-0.06</v>
      </c>
      <c r="BJ7" s="169">
        <v>0.05</v>
      </c>
      <c r="BK7" s="169">
        <v>0</v>
      </c>
      <c r="BL7" s="213" t="s">
        <v>1016</v>
      </c>
      <c r="BM7" s="213" t="s">
        <v>1016</v>
      </c>
      <c r="BN7" s="213" t="s">
        <v>1016</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1017</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1018</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1011</v>
      </c>
      <c r="BI8" s="169">
        <v>-0.05</v>
      </c>
      <c r="BJ8" s="169">
        <v>0.05</v>
      </c>
      <c r="BK8" s="169">
        <v>0</v>
      </c>
      <c r="BL8" s="213" t="s">
        <v>1016</v>
      </c>
      <c r="BM8" s="213" t="s">
        <v>1016</v>
      </c>
      <c r="BN8" s="213" t="s">
        <v>1016</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1016</v>
      </c>
      <c r="BM9" s="213" t="s">
        <v>1016</v>
      </c>
      <c r="BN9" s="213" t="s">
        <v>1016</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1016</v>
      </c>
      <c r="BK10" s="213" t="s">
        <v>1016</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1017</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1016</v>
      </c>
      <c r="BK11" s="213" t="s">
        <v>1016</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1016</v>
      </c>
      <c r="BK12" s="213" t="s">
        <v>1016</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1016</v>
      </c>
      <c r="BK14" s="216" t="s">
        <v>1016</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81.86</v>
      </c>
      <c r="H30" s="109"/>
      <c r="I30" s="96" t="str">
        <f t="shared" ref="I30:I59" si="48">VLOOKUP(F30,价格表,2,0)</f>
        <v>㎡</v>
      </c>
      <c r="J30" s="108">
        <f t="shared" ref="J30:J59" si="49">VLOOKUP(F30,价格表,5,0)</f>
        <v>80</v>
      </c>
      <c r="K30" s="119">
        <f>$V$5</f>
        <v>0.8</v>
      </c>
      <c r="L30" s="108">
        <f>ROUND(IFERROR(ROUND(G30,2)*J30*K30,),0)</f>
        <v>5239</v>
      </c>
      <c r="M30" s="114"/>
      <c r="N30" s="106">
        <v>1</v>
      </c>
      <c r="O30" s="107" t="s">
        <v>102</v>
      </c>
      <c r="P30" s="107" t="s">
        <v>111</v>
      </c>
      <c r="Q30" s="107"/>
      <c r="R30" s="135" t="str">
        <f>+P30</f>
        <v>普通内墙贴砖</v>
      </c>
      <c r="S30" s="136"/>
      <c r="T30" s="109">
        <f>(1.5+2)*1.9</f>
        <v>6.65</v>
      </c>
      <c r="U30" s="96" t="str">
        <f t="shared" ref="U30:U59" si="50">VLOOKUP(R30,价格表,2,0)</f>
        <v>㎡</v>
      </c>
      <c r="V30" s="108">
        <f t="shared" ref="V30:V59" si="51">VLOOKUP(R30,价格表,5,0)</f>
        <v>80</v>
      </c>
      <c r="W30" s="119">
        <f>$V$7</f>
        <v>0.8</v>
      </c>
      <c r="X30" s="108">
        <f>ROUND(IFERROR(ROUND(T30,2)*V30*W30,),0)</f>
        <v>426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G30</f>
        <v>81.86</v>
      </c>
      <c r="H31" s="109"/>
      <c r="I31" s="96" t="str">
        <f t="shared" si="48"/>
        <v>㎡</v>
      </c>
      <c r="J31" s="108">
        <f t="shared" si="49"/>
        <v>60</v>
      </c>
      <c r="K31" s="119">
        <f t="shared" ref="K31:K59" si="53">$V$5</f>
        <v>0.8</v>
      </c>
      <c r="L31" s="108">
        <f t="shared" ref="L31:L59" si="54">ROUND(IFERROR(ROUND(G31,2)*J31*K31,),0)</f>
        <v>3929</v>
      </c>
      <c r="M31" s="114"/>
      <c r="N31" s="106">
        <v>2</v>
      </c>
      <c r="O31" s="107" t="s">
        <v>168</v>
      </c>
      <c r="P31" s="107" t="s">
        <v>175</v>
      </c>
      <c r="Q31" s="107"/>
      <c r="R31" s="135" t="str">
        <f t="shared" ref="R31:R50" si="55">+P31</f>
        <v>立柱洗手盆</v>
      </c>
      <c r="S31" s="136"/>
      <c r="T31" s="109">
        <v>1</v>
      </c>
      <c r="U31" s="96" t="str">
        <f t="shared" si="50"/>
        <v>个</v>
      </c>
      <c r="V31" s="108">
        <f t="shared" si="51"/>
        <v>200</v>
      </c>
      <c r="W31" s="119">
        <f t="shared" ref="W31:W59" si="56">$V$7</f>
        <v>0.8</v>
      </c>
      <c r="X31" s="108">
        <f t="shared" ref="X31:X59" si="57">ROUND(IFERROR(ROUND(T31,2)*V31*W31,),0)</f>
        <v>160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报告编号：康正（容城）2024评字第1号-西牛营村-1-3</v>
      </c>
      <c r="EZ31" s="262"/>
      <c r="FA31" s="262"/>
      <c r="FB31" s="262"/>
      <c r="FC31" s="262"/>
    </row>
    <row r="32" ht="22.15" customHeight="1" spans="1:159">
      <c r="A32" s="105"/>
      <c r="B32" s="106">
        <v>3</v>
      </c>
      <c r="C32" s="107" t="s">
        <v>81</v>
      </c>
      <c r="D32" s="107" t="s">
        <v>88</v>
      </c>
      <c r="E32" s="107"/>
      <c r="F32" s="108" t="str">
        <f t="shared" si="52"/>
        <v>普通标准门（套装门(钢木门、生态门)）</v>
      </c>
      <c r="G32" s="109">
        <v>2</v>
      </c>
      <c r="H32" s="109"/>
      <c r="I32" s="96" t="str">
        <f t="shared" si="48"/>
        <v>个</v>
      </c>
      <c r="J32" s="108">
        <f t="shared" si="49"/>
        <v>500</v>
      </c>
      <c r="K32" s="119">
        <f t="shared" si="53"/>
        <v>0.8</v>
      </c>
      <c r="L32" s="108">
        <f t="shared" si="54"/>
        <v>800</v>
      </c>
      <c r="M32" s="114"/>
      <c r="N32" s="106">
        <v>3</v>
      </c>
      <c r="O32" s="107" t="s">
        <v>10</v>
      </c>
      <c r="P32" s="107" t="s">
        <v>11</v>
      </c>
      <c r="Q32" s="107"/>
      <c r="R32" s="135" t="str">
        <f t="shared" si="55"/>
        <v>外墙抹灰</v>
      </c>
      <c r="S32" s="136"/>
      <c r="T32" s="109">
        <f>2.8*3.2</f>
        <v>8.96</v>
      </c>
      <c r="U32" s="96" t="str">
        <f t="shared" si="50"/>
        <v>㎡</v>
      </c>
      <c r="V32" s="108">
        <f t="shared" si="51"/>
        <v>35</v>
      </c>
      <c r="W32" s="119">
        <f t="shared" si="56"/>
        <v>0.8</v>
      </c>
      <c r="X32" s="108">
        <f t="shared" si="57"/>
        <v>251</v>
      </c>
      <c r="Y32" s="154"/>
      <c r="Z32" s="155"/>
      <c r="AA32" s="155"/>
      <c r="AB32" s="155"/>
      <c r="AC32" s="155"/>
      <c r="AD32" s="155"/>
      <c r="AJ32" s="180"/>
      <c r="AK32" s="180"/>
      <c r="AL32" s="180"/>
      <c r="AM32" s="180"/>
      <c r="AN32" s="180"/>
      <c r="AO32" s="180"/>
      <c r="AP32" s="180"/>
      <c r="AQ32" s="180"/>
      <c r="EV32" s="38" t="s">
        <v>1044</v>
      </c>
      <c r="EW32" s="39" t="str">
        <f>D2</f>
        <v>李启兵</v>
      </c>
      <c r="EX32" s="40"/>
      <c r="EY32" s="41" t="s">
        <v>1045</v>
      </c>
      <c r="EZ32" s="42"/>
      <c r="FA32" s="39">
        <f>G2</f>
        <v>0</v>
      </c>
      <c r="FB32" s="43"/>
      <c r="FC32" s="40"/>
    </row>
    <row r="33" ht="21.6" customHeight="1" spans="1:159">
      <c r="A33" s="105"/>
      <c r="B33" s="106">
        <v>4</v>
      </c>
      <c r="C33" s="107" t="s">
        <v>81</v>
      </c>
      <c r="D33" s="107" t="s">
        <v>82</v>
      </c>
      <c r="E33" s="107"/>
      <c r="F33" s="108" t="str">
        <f t="shared" si="52"/>
        <v>木包门窗套</v>
      </c>
      <c r="G33" s="109">
        <f>(2*2+2.4*2)*2+2.9*2+1.8</f>
        <v>25.2</v>
      </c>
      <c r="H33" s="109"/>
      <c r="I33" s="96" t="str">
        <f t="shared" si="48"/>
        <v>m</v>
      </c>
      <c r="J33" s="108">
        <f t="shared" si="49"/>
        <v>60</v>
      </c>
      <c r="K33" s="119">
        <f t="shared" si="53"/>
        <v>0.8</v>
      </c>
      <c r="L33" s="108">
        <f t="shared" si="54"/>
        <v>1210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146</v>
      </c>
      <c r="D34" s="107" t="s">
        <v>147</v>
      </c>
      <c r="E34" s="107"/>
      <c r="F34" s="108" t="str">
        <f t="shared" si="52"/>
        <v>彩钢单板隔热板（平）</v>
      </c>
      <c r="G34" s="109">
        <f>G30</f>
        <v>81.86</v>
      </c>
      <c r="H34" s="109"/>
      <c r="I34" s="96" t="str">
        <f t="shared" si="48"/>
        <v>㎡</v>
      </c>
      <c r="J34" s="108">
        <f t="shared" si="49"/>
        <v>50</v>
      </c>
      <c r="K34" s="119">
        <f t="shared" si="53"/>
        <v>0.8</v>
      </c>
      <c r="L34" s="108">
        <f t="shared" si="54"/>
        <v>3274</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12</v>
      </c>
      <c r="BI38" s="171" t="str">
        <f t="shared" ref="BI38:BI51" si="67">I186</f>
        <v>㎡</v>
      </c>
      <c r="BJ38" s="171">
        <f ca="1" t="shared" ref="BJ38:BJ51" si="68">L186</f>
        <v>2160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198.99</v>
      </c>
      <c r="BI39" s="171" t="str">
        <f t="shared" si="67"/>
        <v>㎡</v>
      </c>
      <c r="BJ39" s="171">
        <f ca="1" t="shared" si="68"/>
        <v>27859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96.92</v>
      </c>
      <c r="BI40" s="171" t="str">
        <f t="shared" si="67"/>
        <v>㎡</v>
      </c>
      <c r="BJ40" s="171">
        <f ca="1" t="shared" si="68"/>
        <v>4846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114.2</v>
      </c>
      <c r="BI41" s="171" t="str">
        <f t="shared" si="67"/>
        <v>㎡</v>
      </c>
      <c r="BJ41" s="171">
        <f ca="1" t="shared" si="68"/>
        <v>2855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化粪池</v>
      </c>
      <c r="BH44" s="219">
        <f t="shared" si="69"/>
        <v>1</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塑料水箱</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窝</v>
      </c>
      <c r="BH46" s="219">
        <f t="shared" si="69"/>
        <v>1</v>
      </c>
      <c r="BI46" s="171" t="str">
        <f t="shared" si="67"/>
        <v>个</v>
      </c>
      <c r="BJ46" s="171">
        <f ca="1" t="shared" si="68"/>
        <v>150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12</v>
      </c>
      <c r="EX46" s="58" t="str">
        <f ca="1">IFERROR(VLOOKUP(FE46,$BD$38:$BJ$92,6,0),"")</f>
        <v>㎡</v>
      </c>
      <c r="EY46" s="59">
        <f ca="1">IF(EV46="","",SUMIF($BG$38:$BG$107,EV46,$BJ$38:$BJ$107))</f>
        <v>2160</v>
      </c>
      <c r="EZ46" s="59" t="str">
        <f ca="1">IFERROR(VLOOKUP(FF46,$BD$38:$BJ$92,4,0),"")</f>
        <v>砖墙</v>
      </c>
      <c r="FA46" s="58">
        <f ca="1">IF(EZ46="","",SUMIF($BG$38:$BG$107,EZ46,$BH$38:$BH$107))</f>
        <v>198.99</v>
      </c>
      <c r="FB46" s="58" t="str">
        <f ca="1">IFERROR(VLOOKUP(FF46,$BD$38:$BJ$92,6,0),"")</f>
        <v>㎡</v>
      </c>
      <c r="FC46" s="59">
        <f ca="1">IF(EZ46="","",SUMIF($BG$38:$BG$107,EZ46,$BJ$38:$BJ$107))</f>
        <v>27859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18</v>
      </c>
      <c r="BI47" s="171" t="str">
        <f t="shared" si="67"/>
        <v>棵</v>
      </c>
      <c r="BJ47" s="171">
        <f ca="1" t="shared" si="68"/>
        <v>1440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96.92</v>
      </c>
      <c r="EX47" s="58" t="str">
        <f ca="1">IFERROR(VLOOKUP(FE47,$BD$38:$BJ$92,6,0),"")</f>
        <v>㎡</v>
      </c>
      <c r="EY47" s="59">
        <f ca="1">IF(EV47="","",SUMIF($BG$38:$BG$107,EV47,$BJ$38:$BJ$107))</f>
        <v>4846</v>
      </c>
      <c r="EZ47" s="59" t="str">
        <f ca="1">IFERROR(VLOOKUP(FF47,$BD$38:$BJ$92,4,0),"")</f>
        <v>平砖地面</v>
      </c>
      <c r="FA47" s="58">
        <f ca="1">IF(EZ47="","",SUMIF($BG$38:$BG$107,EZ47,$BH$38:$BH$107))</f>
        <v>114.2</v>
      </c>
      <c r="FB47" s="58" t="str">
        <f ca="1">IFERROR(VLOOKUP(FF47,$BD$38:$BJ$92,6,0),"")</f>
        <v>㎡</v>
      </c>
      <c r="FC47" s="59">
        <f ca="1">IF(EZ47="","",SUMIF($BG$38:$BG$107,EZ47,$BJ$38:$BJ$107))</f>
        <v>2855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27</v>
      </c>
      <c r="BI48" s="171" t="str">
        <f t="shared" si="67"/>
        <v>棵</v>
      </c>
      <c r="BJ48" s="171">
        <f ca="1" t="shared" si="68"/>
        <v>4050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7</v>
      </c>
      <c r="BI49" s="171" t="str">
        <f t="shared" si="67"/>
        <v>棵</v>
      </c>
      <c r="BJ49" s="171">
        <f ca="1" t="shared" si="68"/>
        <v>1400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塑料水箱</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材树</v>
      </c>
      <c r="BH50" s="219">
        <f t="shared" si="69"/>
        <v>2</v>
      </c>
      <c r="BI50" s="171" t="str">
        <f t="shared" si="67"/>
        <v>棵</v>
      </c>
      <c r="BJ50" s="171">
        <f ca="1" t="shared" si="68"/>
        <v>700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材树</v>
      </c>
      <c r="FA50" s="58">
        <f ca="1">IF(EZ50="","",SUMIF($BG$38:$BG$107,EZ50,$BH$38:$BH$107))</f>
        <v>54</v>
      </c>
      <c r="FB50" s="58" t="str">
        <f ca="1">IFERROR(VLOOKUP(FF50,$BD$38:$BJ$92,6,0),"")</f>
        <v>棵</v>
      </c>
      <c r="FC50" s="59">
        <f ca="1">IF(EZ50="","",SUMIF($BG$38:$BG$107,EZ50,$BJ$38:$BJ$107))</f>
        <v>7590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56</v>
      </c>
      <c r="BI51" s="171" t="str">
        <f t="shared" si="67"/>
        <v>棵</v>
      </c>
      <c r="BJ51" s="171">
        <f ca="1" t="shared" si="68"/>
        <v>2800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17</v>
      </c>
      <c r="BI52" s="171" t="str">
        <f t="shared" ref="BI52:BI71" si="72">I200</f>
        <v>棵</v>
      </c>
      <c r="BJ52" s="171">
        <f ca="1" t="shared" ref="BJ52:BJ71" si="73">L200</f>
        <v>3400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1</v>
      </c>
      <c r="BI54" s="171" t="str">
        <f t="shared" si="72"/>
        <v>棵</v>
      </c>
      <c r="BJ54" s="171">
        <f ca="1" t="shared" si="73"/>
        <v>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11</v>
      </c>
      <c r="BE55" s="171">
        <f ca="1">IF(BJ55=0,0,IF(COUNTIF($BG55:$BG$107,BG55)&lt;2,1,0))</f>
        <v>1</v>
      </c>
      <c r="BF55" s="171">
        <v>18</v>
      </c>
      <c r="BG55" s="171" t="str">
        <f t="shared" si="71"/>
        <v>果树</v>
      </c>
      <c r="BH55" s="219">
        <f t="shared" si="69"/>
        <v>1</v>
      </c>
      <c r="BI55" s="171" t="str">
        <f t="shared" si="72"/>
        <v>棵</v>
      </c>
      <c r="BJ55" s="171">
        <f ca="1" t="shared" si="73"/>
        <v>700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香椿树</v>
      </c>
      <c r="BH56" s="219">
        <f t="shared" si="69"/>
        <v>19</v>
      </c>
      <c r="BI56" s="171" t="str">
        <f t="shared" si="72"/>
        <v>棵</v>
      </c>
      <c r="BJ56" s="171">
        <f ca="1" t="shared" si="73"/>
        <v>380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香椿树</v>
      </c>
      <c r="BH57" s="219">
        <f t="shared" si="69"/>
        <v>6</v>
      </c>
      <c r="BI57" s="171" t="str">
        <f t="shared" si="72"/>
        <v>棵</v>
      </c>
      <c r="BJ57" s="171">
        <f ca="1" t="shared" si="73"/>
        <v>900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香椿树</v>
      </c>
      <c r="BH58" s="219">
        <f t="shared" si="69"/>
        <v>4</v>
      </c>
      <c r="BI58" s="171" t="str">
        <f t="shared" si="72"/>
        <v>棵</v>
      </c>
      <c r="BJ58" s="171">
        <f ca="1" t="shared" si="73"/>
        <v>1200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香椿树</v>
      </c>
      <c r="BH59" s="219">
        <f t="shared" si="69"/>
        <v>1</v>
      </c>
      <c r="BI59" s="171" t="str">
        <f t="shared" si="72"/>
        <v>棵</v>
      </c>
      <c r="BJ59" s="171">
        <f ca="1" t="shared" si="73"/>
        <v>400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14452</v>
      </c>
      <c r="M60" s="121"/>
      <c r="N60" s="111"/>
      <c r="O60" s="107" t="s">
        <v>1061</v>
      </c>
      <c r="P60" s="107"/>
      <c r="Q60" s="107"/>
      <c r="R60" s="112"/>
      <c r="S60" s="112"/>
      <c r="T60" s="109"/>
      <c r="U60" s="92"/>
      <c r="V60" s="120"/>
      <c r="W60" s="120"/>
      <c r="X60" s="96">
        <f>SUM(X30:X59)</f>
        <v>837</v>
      </c>
      <c r="AL60" s="189"/>
      <c r="AM60" s="190"/>
      <c r="AN60" s="191"/>
      <c r="AO60" s="204"/>
      <c r="AP60" s="189"/>
      <c r="AQ60" s="203"/>
      <c r="AR60" s="192"/>
      <c r="AS60" s="201"/>
      <c r="AT60" s="202"/>
      <c r="AU60" s="202"/>
      <c r="AV60" s="202"/>
      <c r="AW60" s="202"/>
      <c r="AX60" s="201"/>
      <c r="AY60" s="202"/>
      <c r="AZ60" s="202"/>
      <c r="BA60" s="201"/>
      <c r="BB60" s="202"/>
      <c r="BC60" s="202"/>
      <c r="BD60" s="171">
        <f ca="1">SUM($BE$38:BE60)*BE60</f>
        <v>12</v>
      </c>
      <c r="BE60" s="171">
        <f ca="1">IF(BJ60=0,0,IF(COUNTIF($BG60:$BG$107,BG60)&lt;2,1,0))</f>
        <v>1</v>
      </c>
      <c r="BF60" s="171">
        <v>23</v>
      </c>
      <c r="BG60" s="171" t="str">
        <f t="shared" si="71"/>
        <v>香椿树</v>
      </c>
      <c r="BH60" s="219">
        <f t="shared" si="69"/>
        <v>1</v>
      </c>
      <c r="BI60" s="171" t="str">
        <f t="shared" si="72"/>
        <v>棵</v>
      </c>
      <c r="BJ60" s="171">
        <f ca="1" t="shared" si="73"/>
        <v>500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76</v>
      </c>
      <c r="EX60" s="58" t="str">
        <f ca="1" t="shared" ref="EX60:EX71" si="77">IFERROR(VLOOKUP(FE60,$BD$38:$BJ$92,6,0),"")</f>
        <v>棵</v>
      </c>
      <c r="EY60" s="59">
        <f ca="1" t="shared" ref="EY60:EY71" si="78">IF(EV60="","",SUMIF($BG$38:$BG$107,EV60,$BJ$38:$BJ$107))</f>
        <v>7800</v>
      </c>
      <c r="EZ60" s="59" t="str">
        <f ca="1" t="shared" ref="EZ60:EZ70" si="79">IFERROR(VLOOKUP(FF60,$BD$38:$BJ$92,4,0),"")</f>
        <v>香椿树</v>
      </c>
      <c r="FA60" s="58">
        <f ca="1" t="shared" ref="FA60:FA70" si="80">IF(EZ60="","",SUMIF($BG$38:$BG$107,EZ60,$BH$38:$BH$107))</f>
        <v>31</v>
      </c>
      <c r="FB60" s="58" t="str">
        <f ca="1" t="shared" ref="FB60:FB70" si="81">IFERROR(VLOOKUP(FF60,$BD$38:$BJ$92,6,0),"")</f>
        <v>棵</v>
      </c>
      <c r="FC60" s="59">
        <f ca="1" t="shared" ref="FC60:FC70" si="82">IF(EZ60="","",SUMIF($BG$38:$BG$107,EZ60,$BJ$38:$BJ$107))</f>
        <v>3380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2428</v>
      </c>
      <c r="EZ61" s="59" t="str">
        <f ca="1" t="shared" si="79"/>
        <v>C1</v>
      </c>
      <c r="FA61" s="58">
        <f ca="1" t="shared" si="80"/>
        <v>4.52</v>
      </c>
      <c r="FB61" s="58" t="str">
        <f ca="1" t="shared" si="81"/>
        <v>㎡</v>
      </c>
      <c r="FC61" s="59">
        <f ca="1" t="shared" si="82"/>
        <v>1624</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65892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门垛</v>
      </c>
      <c r="BH72" s="219">
        <f>ROUND(T186,2)</f>
        <v>1</v>
      </c>
      <c r="BI72" s="171" t="str">
        <f>U186</f>
        <v>对</v>
      </c>
      <c r="BJ72" s="171">
        <f>X186</f>
        <v>2428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65892</v>
      </c>
      <c r="EY72" s="61"/>
      <c r="EZ72" s="63" t="s">
        <v>1064</v>
      </c>
      <c r="FA72" s="64" t="str">
        <f ca="1">TEXT(EX72,"[DBnum2]")&amp;"元整"</f>
        <v>陆万伍仟捌佰玖拾贰元整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14</v>
      </c>
      <c r="BE73" s="171">
        <f>IF(BJ73=0,0,IF(COUNTIF($BG73:$BG$107,BG73)&lt;2,1,0))</f>
        <v>1</v>
      </c>
      <c r="BF73" s="171">
        <v>36</v>
      </c>
      <c r="BG73" s="171" t="str">
        <f>R187</f>
        <v>C1</v>
      </c>
      <c r="BH73" s="219">
        <f t="shared" ref="BH73:BH104" si="93">ROUND(T187,2)</f>
        <v>4.52</v>
      </c>
      <c r="BI73" s="171" t="str">
        <f>U187</f>
        <v>㎡</v>
      </c>
      <c r="BJ73" s="171">
        <f>X187</f>
        <v>1624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李启兵</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65892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陆万伍仟捌佰玖拾贰元整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2.6*4+0.8*2</f>
        <v>12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2160</v>
      </c>
      <c r="M186" s="114"/>
      <c r="N186" s="106">
        <v>35</v>
      </c>
      <c r="O186" s="107"/>
      <c r="P186" s="107"/>
      <c r="Q186" s="292"/>
      <c r="R186" s="299" t="s">
        <v>228</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2">
        <f>ROUND(0.7*0.7*3*583*2+0.7*4*3*85,0)</f>
        <v>2428</v>
      </c>
    </row>
    <row r="187" ht="18" customHeight="1" spans="1:24">
      <c r="A187" s="114"/>
      <c r="B187" s="106">
        <v>2</v>
      </c>
      <c r="C187" s="107" t="s">
        <v>29</v>
      </c>
      <c r="D187" s="107" t="s">
        <v>207</v>
      </c>
      <c r="E187" s="292" t="s">
        <v>219</v>
      </c>
      <c r="F187" s="108" t="str">
        <f t="shared" si="141"/>
        <v>砖墙</v>
      </c>
      <c r="G187" s="293">
        <f>2.7*(2.1+27.5+16.3+12.3+15.5)</f>
        <v>198.99</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27859</v>
      </c>
      <c r="M187" s="114"/>
      <c r="N187" s="106">
        <v>36</v>
      </c>
      <c r="O187" s="107"/>
      <c r="P187" s="107"/>
      <c r="Q187" s="292"/>
      <c r="R187" s="299" t="s">
        <v>1117</v>
      </c>
      <c r="S187" s="300"/>
      <c r="T187" s="109">
        <v>4.52</v>
      </c>
      <c r="U187" s="301" t="s">
        <v>12</v>
      </c>
      <c r="V187" s="302" t="e">
        <f ca="1">IF(Q187="",VLOOKUP(R187,价格表,5,0),VLOOKUP(Q187,INDIRECT("价格引用表!K"&amp;MATCH(R187,价格引用表!H:H,0)&amp;":L1200"),2,0))</f>
        <v>#N/A</v>
      </c>
      <c r="W187" s="298">
        <v>1</v>
      </c>
      <c r="X187" s="302">
        <f>ROUND(35*T187+50*T187+100*(2.5+2.4+1.3)*2,0)</f>
        <v>1624</v>
      </c>
    </row>
    <row r="188" ht="18" customHeight="1" spans="1:24">
      <c r="A188" s="114"/>
      <c r="B188" s="106">
        <v>3</v>
      </c>
      <c r="C188" s="107" t="s">
        <v>32</v>
      </c>
      <c r="D188" s="107" t="s">
        <v>245</v>
      </c>
      <c r="E188" s="292"/>
      <c r="F188" s="108" t="str">
        <f t="shared" si="141"/>
        <v>水泥地面</v>
      </c>
      <c r="G188" s="293">
        <f>5.3*12.4+3.2*4+4*4.6</f>
        <v>96.92</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4846</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247</v>
      </c>
      <c r="E189" s="292"/>
      <c r="F189" s="108" t="str">
        <f t="shared" si="141"/>
        <v>平砖地面</v>
      </c>
      <c r="G189" s="295">
        <f>4.6*4+4*23+3.8*1</f>
        <v>114.2</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2855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283</v>
      </c>
      <c r="E192" s="292"/>
      <c r="F192" s="108" t="str">
        <f t="shared" si="141"/>
        <v>化粪池</v>
      </c>
      <c r="G192" s="295">
        <v>1</v>
      </c>
      <c r="H192" s="296"/>
      <c r="I192" s="96" t="str">
        <f>IFERROR(IF(E192="",VLOOKUP(F192,价格表,2,0),(VLOOKUP(E192,IF({1,0},价格引用表!K:K,价格引用表!I:I),2,0))),"")</f>
        <v>个</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311</v>
      </c>
      <c r="E193" s="292"/>
      <c r="F193" s="108" t="str">
        <f t="shared" si="141"/>
        <v>塑料水箱</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295</v>
      </c>
      <c r="E194" s="292"/>
      <c r="F194" s="108" t="str">
        <f t="shared" si="141"/>
        <v>窝</v>
      </c>
      <c r="G194" s="295">
        <v>1</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150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388</v>
      </c>
      <c r="F195" s="108" t="str">
        <f t="shared" si="141"/>
        <v>材树</v>
      </c>
      <c r="G195" s="293">
        <v>18</v>
      </c>
      <c r="H195" s="294"/>
      <c r="I195" s="96" t="str">
        <f>IFERROR(IF(E195="",VLOOKUP(F195,价格表,2,0),(VLOOKUP(E195,IF({1,0},价格引用表!K:K,价格引用表!I:I),2,0))),"")</f>
        <v>棵</v>
      </c>
      <c r="J195" s="108">
        <f ca="1">IF(E195="",VLOOKUP(F195,价格表,5,0),VLOOKUP(E195,INDIRECT("价格引用表!K"&amp;MATCH(D195,价格引用表!H:H,0)&amp;":L1200"),2,0))</f>
        <v>80</v>
      </c>
      <c r="K195" s="298">
        <v>1</v>
      </c>
      <c r="L195" s="108">
        <f ca="1" t="shared" si="142"/>
        <v>1440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389</v>
      </c>
      <c r="F196" s="108" t="str">
        <f t="shared" si="141"/>
        <v>材树</v>
      </c>
      <c r="G196" s="295">
        <f>14+13</f>
        <v>27</v>
      </c>
      <c r="H196" s="296"/>
      <c r="I196" s="96" t="str">
        <f>IFERROR(IF(E196="",VLOOKUP(F196,价格表,2,0),(VLOOKUP(E196,IF({1,0},价格引用表!K:K,价格引用表!I:I),2,0))),"")</f>
        <v>棵</v>
      </c>
      <c r="J196" s="108">
        <f ca="1">IF(E196="",VLOOKUP(F196,价格表,5,0),VLOOKUP(E196,INDIRECT("价格引用表!K"&amp;MATCH(D196,价格引用表!H:H,0)&amp;":L1200"),2,0))</f>
        <v>150</v>
      </c>
      <c r="K196" s="298">
        <v>1</v>
      </c>
      <c r="L196" s="108">
        <f ca="1" t="shared" si="142"/>
        <v>4050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390</v>
      </c>
      <c r="F197" s="108" t="str">
        <f t="shared" si="141"/>
        <v>材树</v>
      </c>
      <c r="G197" s="295">
        <v>7</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1400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392</v>
      </c>
      <c r="F198" s="108" t="str">
        <f t="shared" si="141"/>
        <v>材树</v>
      </c>
      <c r="G198" s="295">
        <v>2</v>
      </c>
      <c r="H198" s="296"/>
      <c r="I198" s="96" t="str">
        <f>IFERROR(IF(E198="",VLOOKUP(F198,价格表,2,0),(VLOOKUP(E198,IF({1,0},价格引用表!K:K,价格引用表!I:I),2,0))),"")</f>
        <v>棵</v>
      </c>
      <c r="J198" s="108">
        <f ca="1">IF(E198="",VLOOKUP(F198,价格表,5,0),VLOOKUP(E198,INDIRECT("价格引用表!K"&amp;MATCH(D198,价格引用表!H:H,0)&amp;":L1200"),2,0))</f>
        <v>350</v>
      </c>
      <c r="K198" s="298">
        <v>1</v>
      </c>
      <c r="L198" s="108">
        <f ca="1" t="shared" si="142"/>
        <v>700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f>13+43</f>
        <v>56</v>
      </c>
      <c r="H199" s="296"/>
      <c r="I199" s="96" t="str">
        <f>IFERROR(IF(E199="",VLOOKUP(F199,价格表,2,0),(VLOOKUP(E199,IF({1,0},价格引用表!K:K,价格引用表!I:I),2,0))),"")</f>
        <v>棵</v>
      </c>
      <c r="J199" s="108">
        <f ca="1">IF(E199="",VLOOKUP(F199,价格表,5,0),VLOOKUP(E199,INDIRECT("价格引用表!K"&amp;MATCH(D199,价格引用表!H:H,0)&amp;":L1200"),2,0))</f>
        <v>50</v>
      </c>
      <c r="K199" s="298">
        <v>1</v>
      </c>
      <c r="L199" s="108">
        <f ca="1" t="shared" si="142"/>
        <v>2800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17</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3400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406</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407</v>
      </c>
      <c r="F202" s="108" t="str">
        <f t="shared" si="141"/>
        <v>果树</v>
      </c>
      <c r="G202" s="295">
        <v>1</v>
      </c>
      <c r="H202" s="296"/>
      <c r="I202" s="96" t="str">
        <f>IFERROR(IF(E202="",VLOOKUP(F202,价格表,2,0),(VLOOKUP(E202,IF({1,0},价格引用表!K:K,价格引用表!I:I),2,0))),"")</f>
        <v>棵</v>
      </c>
      <c r="J202" s="108">
        <f ca="1">IF(E202="",VLOOKUP(F202,价格表,5,0),VLOOKUP(E202,INDIRECT("价格引用表!K"&amp;MATCH(D202,价格引用表!H:H,0)&amp;":L1200"),2,0))</f>
        <v>500</v>
      </c>
      <c r="K202" s="298">
        <v>1</v>
      </c>
      <c r="L202" s="108">
        <f ca="1" t="shared" si="142"/>
        <v>500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408</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700</v>
      </c>
      <c r="K203" s="298">
        <v>1</v>
      </c>
      <c r="L203" s="108">
        <f ca="1" t="shared" si="142"/>
        <v>700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352</v>
      </c>
      <c r="E204" s="292" t="s">
        <v>420</v>
      </c>
      <c r="F204" s="108" t="str">
        <f t="shared" si="141"/>
        <v>香椿树</v>
      </c>
      <c r="G204" s="295">
        <v>19</v>
      </c>
      <c r="H204" s="296"/>
      <c r="I204" s="96" t="str">
        <f>IFERROR(IF(E204="",VLOOKUP(F204,价格表,2,0),(VLOOKUP(E204,IF({1,0},价格引用表!K:K,价格引用表!I:I),2,0))),"")</f>
        <v>棵</v>
      </c>
      <c r="J204" s="108">
        <f ca="1">IF(E204="",VLOOKUP(F204,价格表,5,0),VLOOKUP(E204,INDIRECT("价格引用表!K"&amp;MATCH(D204,价格引用表!H:H,0)&amp;":L1200"),2,0))</f>
        <v>20</v>
      </c>
      <c r="K204" s="298">
        <v>1</v>
      </c>
      <c r="L204" s="108">
        <f ca="1" t="shared" si="142"/>
        <v>380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405</v>
      </c>
      <c r="F205" s="108" t="str">
        <f t="shared" si="141"/>
        <v>香椿树</v>
      </c>
      <c r="G205" s="295">
        <v>6</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900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352</v>
      </c>
      <c r="E206" s="292" t="s">
        <v>406</v>
      </c>
      <c r="F206" s="108" t="str">
        <f t="shared" si="141"/>
        <v>香椿树</v>
      </c>
      <c r="G206" s="295">
        <v>4</v>
      </c>
      <c r="H206" s="296"/>
      <c r="I206" s="96" t="str">
        <f>IFERROR(IF(E206="",VLOOKUP(F206,价格表,2,0),(VLOOKUP(E206,IF({1,0},价格引用表!K:K,价格引用表!I:I),2,0))),"")</f>
        <v>棵</v>
      </c>
      <c r="J206" s="108">
        <f ca="1">IF(E206="",VLOOKUP(F206,价格表,5,0),VLOOKUP(E206,INDIRECT("价格引用表!K"&amp;MATCH(D206,价格引用表!H:H,0)&amp;":L1200"),2,0))</f>
        <v>300</v>
      </c>
      <c r="K206" s="298">
        <v>1</v>
      </c>
      <c r="L206" s="108">
        <f ca="1" t="shared" si="142"/>
        <v>1200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352</v>
      </c>
      <c r="E207" s="292" t="s">
        <v>422</v>
      </c>
      <c r="F207" s="108" t="str">
        <f t="shared" si="141"/>
        <v>香椿树</v>
      </c>
      <c r="G207" s="295">
        <v>1</v>
      </c>
      <c r="H207" s="296"/>
      <c r="I207" s="96" t="str">
        <f>IFERROR(IF(E207="",VLOOKUP(F207,价格表,2,0),(VLOOKUP(E207,IF({1,0},价格引用表!K:K,价格引用表!I:I),2,0))),"")</f>
        <v>棵</v>
      </c>
      <c r="J207" s="108">
        <f ca="1">IF(E207="",VLOOKUP(F207,价格表,5,0),VLOOKUP(E207,INDIRECT("价格引用表!K"&amp;MATCH(D207,价格引用表!H:H,0)&amp;":L1200"),2,0))</f>
        <v>400</v>
      </c>
      <c r="K207" s="298">
        <v>1</v>
      </c>
      <c r="L207" s="108">
        <f ca="1" t="shared" si="142"/>
        <v>400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352</v>
      </c>
      <c r="E208" s="292" t="s">
        <v>423</v>
      </c>
      <c r="F208" s="108" t="str">
        <f t="shared" si="141"/>
        <v>香椿树</v>
      </c>
      <c r="G208" s="295">
        <v>1</v>
      </c>
      <c r="H208" s="296"/>
      <c r="I208" s="96" t="str">
        <f>IFERROR(IF(E208="",VLOOKUP(F208,价格表,2,0),(VLOOKUP(E208,IF({1,0},价格引用表!K:K,价格引用表!I:I),2,0))),"")</f>
        <v>棵</v>
      </c>
      <c r="J208" s="108">
        <f ca="1">IF(E208="",VLOOKUP(F208,价格表,5,0),VLOOKUP(E208,INDIRECT("价格引用表!K"&amp;MATCH(D208,价格引用表!H:H,0)&amp;":L1200"),2,0))</f>
        <v>500</v>
      </c>
      <c r="K208" s="298">
        <v>1</v>
      </c>
      <c r="L208" s="108">
        <f ca="1" t="shared" si="142"/>
        <v>500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65892</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65892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5 E199 D203:E203 E204 E208 D30:D59 D62:D91 D94:D114 D117:D137 D140:D160 D163:D183 D195:D198 D199:D202 D204:D206 D207:D208 E196:E198 E200:E202 E205:E207 P30:P59 P62:P91 P94:P114 P117:P137 P140:P160 P163:P183 P186:Q218 D186:E194 D209:E219">
      <formula1>INDIRECT(C30)</formula1>
    </dataValidation>
    <dataValidation type="list" allowBlank="1" showInputMessage="1" showErrorMessage="1" sqref="C202 C186:C187 C188:C194 C195:C201 C203:C209 C210: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B7" sqref="B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0205036-01-01-0006</v>
      </c>
      <c r="C3" s="36"/>
      <c r="D3" s="36"/>
      <c r="E3" s="37" t="str">
        <f>输机表!U2&amp;输机表!Y2</f>
        <v>康正（容城）2024评字第1号-西牛营村-1-3</v>
      </c>
      <c r="F3" s="37"/>
      <c r="G3" s="37"/>
      <c r="H3" s="37"/>
    </row>
    <row r="4" ht="16.5" customHeight="1" spans="1:8">
      <c r="A4" s="38" t="s">
        <v>1044</v>
      </c>
      <c r="B4" s="39" t="str">
        <f>输机表!D2</f>
        <v>李启兵</v>
      </c>
      <c r="C4" s="40"/>
      <c r="D4" s="41" t="s">
        <v>1045</v>
      </c>
      <c r="E4" s="42"/>
      <c r="F4" s="39" t="str">
        <f>输机表!F2</f>
        <v>容城县小里镇西牛营村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81.86</v>
      </c>
      <c r="C7" s="50">
        <f ca="1">IF(COUNTIF(输机表!$C$4:$C$27,K7&amp;"*")=0,IFERROR(VLOOKUP(K7,房体结构,23,0),""),ROUND(SUMIF(输机表!$C$4:$C$27,K7&amp;"*",输机表!$Z$4:$Z$27)/B7,0))</f>
        <v>1093</v>
      </c>
      <c r="D7" s="50">
        <f ca="1">IFERROR(ROUND(C7*B7,0),"")</f>
        <v>89473</v>
      </c>
      <c r="E7" s="50" t="str">
        <f>IF(COUNTIF(输机表!$C$4:$C$27,L7&amp;"*")&gt;0,L7,IFERROR(VLOOKUP(L7,房体结构,1,0),""))</f>
        <v>F2</v>
      </c>
      <c r="F7" s="51">
        <f ca="1">IF(COUNTIF(输机表!$C$4:$C$27,L7&amp;"*")=0,IFERROR(VLOOKUP(L7,房体结构,17,0),""),SUMIF(输机表!$C$4:$C$27,L7&amp;"*",输机表!$S$4:$S$7))</f>
        <v>24.68</v>
      </c>
      <c r="G7" s="50">
        <f ca="1">IF(COUNTIF(输机表!$C$4:$C$27,L7&amp;"*")=0,IFERROR(VLOOKUP(L7,房体结构,23,0),""),ROUND(SUMIF(输机表!$C$4:$C$27,L7&amp;"*",输机表!$Z$4:$Z$27)/F7,0))</f>
        <v>752</v>
      </c>
      <c r="H7" s="50">
        <f ca="1">IFERROR(ROUND(G7*F7,0),"")</f>
        <v>18559</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106.54</v>
      </c>
      <c r="D12" s="53"/>
      <c r="E12" s="54" t="s">
        <v>1056</v>
      </c>
      <c r="F12" s="54"/>
      <c r="G12" s="55">
        <f ca="1">SUM(D7:D11)+SUM(H7:H11)</f>
        <v>108032</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12</v>
      </c>
      <c r="C15" s="58" t="str">
        <f ca="1" t="shared" ref="C15:C26" si="4">IFERROR(VLOOKUP(K15,附属物位置,6,0),"")</f>
        <v>㎡</v>
      </c>
      <c r="D15" s="59">
        <f ca="1" t="shared" ref="D15:D26" si="5">IF(A15="","",SUMIF(附属物名称,A15,附属物金额))</f>
        <v>2160</v>
      </c>
      <c r="E15" s="59" t="str">
        <f ca="1" t="shared" ref="E15:E26" si="6">IFERROR(VLOOKUP(L15,附属物位置,4,0),"")</f>
        <v>砖墙</v>
      </c>
      <c r="F15" s="58">
        <f ca="1" t="shared" ref="F15:F40" si="7">IF(E15="","",SUMIF(附属物名称,E15,附属物数量))</f>
        <v>198.99</v>
      </c>
      <c r="G15" s="58" t="str">
        <f ca="1" t="shared" ref="G15:G26" si="8">IFERROR(VLOOKUP(L15,附属物位置,6,0),"")</f>
        <v>㎡</v>
      </c>
      <c r="H15" s="59">
        <f ca="1" t="shared" ref="H15:H26" si="9">IF(E15="","",SUMIF(附属物名称,E15,附属物金额))</f>
        <v>27859</v>
      </c>
      <c r="K15" s="77">
        <v>1</v>
      </c>
      <c r="L15" s="77">
        <v>2</v>
      </c>
      <c r="M15" s="76"/>
    </row>
    <row r="16" ht="17.25" customHeight="1" spans="1:13">
      <c r="A16" s="58" t="str">
        <f ca="1" t="shared" si="2"/>
        <v>水泥地面</v>
      </c>
      <c r="B16" s="58">
        <f ca="1" t="shared" si="3"/>
        <v>96.92</v>
      </c>
      <c r="C16" s="58" t="str">
        <f ca="1" t="shared" si="4"/>
        <v>㎡</v>
      </c>
      <c r="D16" s="59">
        <f ca="1" t="shared" si="5"/>
        <v>4846</v>
      </c>
      <c r="E16" s="59" t="str">
        <f ca="1" t="shared" si="6"/>
        <v>平砖地面</v>
      </c>
      <c r="F16" s="58">
        <f ca="1" t="shared" si="7"/>
        <v>114.2</v>
      </c>
      <c r="G16" s="58" t="str">
        <f ca="1" t="shared" si="8"/>
        <v>㎡</v>
      </c>
      <c r="H16" s="59">
        <f ca="1" t="shared" si="9"/>
        <v>2855</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化粪池</v>
      </c>
      <c r="B18" s="58">
        <f ca="1" t="shared" si="3"/>
        <v>1</v>
      </c>
      <c r="C18" s="58" t="str">
        <f ca="1" t="shared" si="4"/>
        <v>个</v>
      </c>
      <c r="D18" s="59">
        <f ca="1" t="shared" si="5"/>
        <v>400</v>
      </c>
      <c r="E18" s="59" t="str">
        <f ca="1" t="shared" si="6"/>
        <v>塑料水箱</v>
      </c>
      <c r="F18" s="58">
        <f ca="1" t="shared" si="7"/>
        <v>1</v>
      </c>
      <c r="G18" s="58" t="str">
        <f ca="1" t="shared" si="8"/>
        <v>个</v>
      </c>
      <c r="H18" s="59">
        <f ca="1" t="shared" si="9"/>
        <v>400</v>
      </c>
      <c r="K18" s="77">
        <v>7</v>
      </c>
      <c r="L18" s="77">
        <v>8</v>
      </c>
      <c r="M18" s="76"/>
    </row>
    <row r="19" ht="17.25" customHeight="1" spans="1:13">
      <c r="A19" s="58" t="str">
        <f ca="1" t="shared" si="2"/>
        <v>窝</v>
      </c>
      <c r="B19" s="58">
        <f ca="1" t="shared" si="3"/>
        <v>1</v>
      </c>
      <c r="C19" s="58" t="str">
        <f ca="1" t="shared" si="4"/>
        <v>个</v>
      </c>
      <c r="D19" s="59">
        <f ca="1" t="shared" si="5"/>
        <v>150</v>
      </c>
      <c r="E19" s="59" t="str">
        <f ca="1" t="shared" si="6"/>
        <v>材树</v>
      </c>
      <c r="F19" s="58">
        <f ca="1" t="shared" si="7"/>
        <v>54</v>
      </c>
      <c r="G19" s="58" t="str">
        <f ca="1" t="shared" si="8"/>
        <v>棵</v>
      </c>
      <c r="H19" s="59">
        <f ca="1" t="shared" si="9"/>
        <v>7590</v>
      </c>
      <c r="K19" s="77">
        <v>9</v>
      </c>
      <c r="L19" s="77">
        <v>10</v>
      </c>
      <c r="M19" s="76"/>
    </row>
    <row r="20" ht="17.25" customHeight="1" spans="1:13">
      <c r="A20" s="58" t="str">
        <f ca="1" t="shared" si="2"/>
        <v>果树</v>
      </c>
      <c r="B20" s="58">
        <f ca="1" t="shared" si="3"/>
        <v>76</v>
      </c>
      <c r="C20" s="58" t="str">
        <f ca="1" t="shared" si="4"/>
        <v>棵</v>
      </c>
      <c r="D20" s="59">
        <f ca="1" t="shared" si="5"/>
        <v>7800</v>
      </c>
      <c r="E20" s="59" t="str">
        <f ca="1" t="shared" si="6"/>
        <v>香椿树</v>
      </c>
      <c r="F20" s="58">
        <f ca="1" t="shared" si="7"/>
        <v>31</v>
      </c>
      <c r="G20" s="58" t="str">
        <f ca="1" t="shared" si="8"/>
        <v>棵</v>
      </c>
      <c r="H20" s="59">
        <f ca="1" t="shared" si="9"/>
        <v>3380</v>
      </c>
      <c r="K20" s="77">
        <v>11</v>
      </c>
      <c r="L20" s="77">
        <v>12</v>
      </c>
      <c r="M20" s="76"/>
    </row>
    <row r="21" ht="17.25" customHeight="1" spans="1:13">
      <c r="A21" s="58" t="str">
        <f ca="1" t="shared" si="2"/>
        <v>门垛</v>
      </c>
      <c r="B21" s="58">
        <f ca="1" t="shared" si="3"/>
        <v>1</v>
      </c>
      <c r="C21" s="58" t="str">
        <f ca="1" t="shared" si="4"/>
        <v>对</v>
      </c>
      <c r="D21" s="59">
        <f ca="1" t="shared" si="5"/>
        <v>2428</v>
      </c>
      <c r="E21" s="59" t="str">
        <f ca="1" t="shared" si="6"/>
        <v>C1</v>
      </c>
      <c r="F21" s="58">
        <f ca="1" t="shared" si="7"/>
        <v>4.52</v>
      </c>
      <c r="G21" s="58" t="str">
        <f ca="1" t="shared" si="8"/>
        <v>㎡</v>
      </c>
      <c r="H21" s="59">
        <f ca="1" t="shared" si="9"/>
        <v>1624</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65892</v>
      </c>
      <c r="H41" s="61"/>
      <c r="K41" s="77">
        <v>53</v>
      </c>
      <c r="M41" s="76"/>
    </row>
    <row r="42" ht="17.25" customHeight="1" spans="1:8">
      <c r="A42" s="60" t="s">
        <v>1063</v>
      </c>
      <c r="B42" s="61"/>
      <c r="C42" s="62">
        <f ca="1">G41+G12</f>
        <v>173924</v>
      </c>
      <c r="D42" s="61"/>
      <c r="E42" s="63" t="s">
        <v>1064</v>
      </c>
      <c r="F42" s="64" t="str">
        <f ca="1">TEXT(C42,"[DBnum2]")&amp;"元整"</f>
        <v>壹拾柒万叁仟玖佰贰拾肆元整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康正（容城）2024评字第1号-西牛营村-1-3</v>
      </c>
      <c r="B2" s="2"/>
      <c r="C2" s="2"/>
      <c r="D2" s="2"/>
      <c r="E2" s="2"/>
      <c r="F2" s="2"/>
      <c r="G2" s="2"/>
      <c r="H2" s="2"/>
      <c r="I2" s="2"/>
      <c r="J2" s="2"/>
      <c r="K2" s="2"/>
      <c r="L2" s="2"/>
      <c r="M2" s="2"/>
      <c r="N2" s="2"/>
      <c r="O2" s="2"/>
      <c r="P2" s="2"/>
      <c r="Q2" s="2"/>
    </row>
    <row r="3" spans="1:17">
      <c r="A3" s="3" t="s">
        <v>1069</v>
      </c>
      <c r="B3" s="3"/>
      <c r="C3" s="3"/>
      <c r="D3" s="3"/>
      <c r="E3" s="4" t="str">
        <f>输机表!AB2</f>
        <v>萍河右堤工程（二期）项目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李启兵</v>
      </c>
      <c r="E9" s="9"/>
      <c r="F9" s="9"/>
      <c r="G9" s="9"/>
      <c r="H9" s="9"/>
      <c r="I9" s="9"/>
      <c r="J9" s="9"/>
      <c r="K9" s="9"/>
      <c r="L9" s="9"/>
      <c r="M9" s="9"/>
      <c r="N9" s="9"/>
      <c r="O9" s="9"/>
      <c r="P9" s="9"/>
      <c r="Q9" s="9"/>
    </row>
    <row r="10" spans="1:17">
      <c r="A10" s="9" t="s">
        <v>1077</v>
      </c>
      <c r="B10" s="9"/>
      <c r="C10" s="9"/>
      <c r="D10" s="9" t="str">
        <f>结果通知单!F4</f>
        <v>容城县小里镇西牛营村</v>
      </c>
      <c r="E10" s="9"/>
      <c r="F10" s="9"/>
      <c r="G10" s="9"/>
      <c r="H10" s="9"/>
      <c r="I10" s="9"/>
      <c r="J10" s="9"/>
      <c r="K10" s="9"/>
      <c r="L10" s="9"/>
      <c r="M10" s="9"/>
      <c r="N10" s="9"/>
      <c r="O10" s="9"/>
      <c r="P10" s="9"/>
      <c r="Q10" s="9"/>
    </row>
    <row r="11" spans="1:17">
      <c r="A11" s="9" t="s">
        <v>1078</v>
      </c>
      <c r="B11" s="9"/>
      <c r="C11" s="9"/>
      <c r="D11" s="10">
        <f ca="1">结果通知单!C12</f>
        <v>106.54</v>
      </c>
      <c r="E11" s="10"/>
      <c r="F11" s="9" t="s">
        <v>12</v>
      </c>
      <c r="G11" s="9"/>
      <c r="H11" s="9"/>
      <c r="I11" s="9"/>
      <c r="J11" s="9"/>
      <c r="K11" s="9"/>
      <c r="L11" s="9"/>
      <c r="M11" s="9"/>
      <c r="N11" s="9"/>
      <c r="O11" s="9"/>
      <c r="P11" s="9"/>
      <c r="Q11" s="9"/>
    </row>
    <row r="12" spans="1:17">
      <c r="A12" s="3" t="s">
        <v>1079</v>
      </c>
      <c r="B12" s="3"/>
      <c r="C12" s="3"/>
      <c r="D12" s="11" t="str">
        <f>输机表!R2</f>
        <v>2024年2月14日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173924</v>
      </c>
      <c r="H26" s="15"/>
      <c r="I26" s="15"/>
      <c r="J26" s="15"/>
      <c r="K26" s="15"/>
      <c r="L26" s="15"/>
      <c r="M26" s="15"/>
      <c r="N26" s="15"/>
      <c r="O26" s="15"/>
      <c r="P26" s="15"/>
      <c r="Q26" s="15"/>
    </row>
    <row r="27" spans="1:17">
      <c r="A27" s="9" t="s">
        <v>1096</v>
      </c>
      <c r="B27" s="9"/>
      <c r="C27" s="9"/>
      <c r="D27" s="9" t="str">
        <f ca="1">结果通知单!F42</f>
        <v>壹拾柒万叁仟玖佰贰拾肆元整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45356</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45356</v>
      </c>
      <c r="Q30" s="28"/>
    </row>
    <row r="31" spans="1:17">
      <c r="A31" s="3" t="s">
        <v>1102</v>
      </c>
      <c r="B31" s="3"/>
      <c r="C31" s="3"/>
      <c r="D31" s="3"/>
      <c r="E31" s="19">
        <f>输机表!DN2</f>
        <v>45342</v>
      </c>
      <c r="F31" s="19"/>
      <c r="G31" s="19"/>
      <c r="H31" s="20"/>
      <c r="I31" s="19"/>
      <c r="J31" s="19"/>
      <c r="K31" s="19"/>
      <c r="L31" s="19"/>
      <c r="M31" s="20"/>
      <c r="N31" s="20"/>
      <c r="O31" s="20"/>
      <c r="P31" s="20"/>
      <c r="Q31" s="20"/>
    </row>
    <row r="32" spans="1:17">
      <c r="A32" s="3" t="s">
        <v>1103</v>
      </c>
      <c r="B32" s="3"/>
      <c r="C32" s="3"/>
      <c r="D32" s="3"/>
      <c r="E32" s="21">
        <f>E31</f>
        <v>45342</v>
      </c>
      <c r="F32" s="21"/>
      <c r="G32" s="21"/>
      <c r="H32" s="22" t="s">
        <v>1139</v>
      </c>
      <c r="I32" s="21">
        <f>E32+14</f>
        <v>45356</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2024-02-23T10:23:31Z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87BEA3BE97FD4102BAAAE8D13B834951_13</vt:lpwstr>
  </property>
</Properties>
</file>