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<sst xmlns="http://schemas.openxmlformats.org/spreadsheetml/2006/main" count="5734" uniqueCount="1140">
  <si>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</si>
  <si>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</si>
  <si>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</si>
  <si>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</si>
  <si>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</si>
  <si>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</si>
  <si>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</si>
  <si>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</si>
  <si>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</si>
  <si>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</si>
  <si>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</si>
  <si>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</si>
  <si>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</si>
  <si>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</si>
  <si>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</si>
  <si>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</si>
  <si>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</si>
  <si>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</si>
  <si>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</si>
  <si>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</si>
  <si>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</si>
  <si>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</si>
  <si>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</si>
  <si>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</si>
  <si>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</si>
  <si>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</si>
  <si>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</si>
  <si>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</si>
  <si>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</si>
  <si>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</si>
  <si>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</si>
  <si>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</si>
  <si>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</si>
  <si>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</si>
  <si>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</si>
  <si>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</si>
  <si>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</si>
  <si>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</si>
  <si>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</si>
  <si>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</si>
  <si>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</si>
  <si>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</si>
  <si>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</si>
  <si>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</si>
  <si>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</si>
  <si>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</si>
  <si>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</si>
  <si>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</si>
  <si>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</si>
  <si>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</si>
  <si>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</si>
  <si>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</si>
  <si>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</si>
  <si>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</si>
  <si>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</si>
  <si>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</si>
  <si>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</si>
  <si>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</si>
  <si>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</si>
  <si>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</si>
  <si>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</si>
  <si>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</si>
  <si>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</si>
  <si>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</si>
  <si>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</si>
  <si>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</si>
  <si>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</si>
  <si>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</si>
  <si>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</si>
  <si>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</si>
  <si>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</si>
  <si>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</si>
  <si>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</si>
  <si>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</si>
  <si>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</si>
  <si>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</si>
  <si>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</si>
  <si>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</si>
  <si>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</si>
  <si>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</si>
  <si>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</si>
  <si>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</si>
  <si>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</si>
  <si>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</si>
  <si>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</si>
  <si>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</si>
  <si>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</si>
  <si>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</si>
  <si>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</si>
  <si>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</si>
  <si>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</si>
  <si>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</si>
  <si>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</si>
  <si>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</si>
  <si>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</si>
  <si>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</si>
  <si>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</si>
  <si>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</si>
  <si>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</si>
  <si>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</si>
  <si>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</si>
  <si>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</si>
  <si>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</si>
  <si>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</si>
  <si>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</si>
  <si>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</si>
  <si>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</si>
  <si>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</si>
  <si>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</si>
  <si>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</si>
  <si>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</si>
  <si>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</si>
  <si>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</si>
  <si>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</si>
  <si>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</si>
  <si>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</si>
  <si>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</si>
  <si>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</si>
  <si>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</si>
  <si>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</si>
  <si>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</si>
  <si>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</si>
  <si>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</si>
  <si>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</si>
  <si>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</si>
  <si>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</si>
  <si>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</si>
  <si>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</si>
  <si>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</si>
  <si>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</si>
  <si>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</si>
  <si>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</si>
  <si>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</si>
  <si>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</si>
  <si>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</si>
  <si>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</si>
  <si>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</si>
  <si>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</si>
  <si>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</si>
  <si>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</si>
  <si>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</si>
  <si>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</si>
  <si>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</si>
  <si>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</si>
  <si>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</si>
  <si>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</si>
  <si>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</si>
  <si>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</si>
  <si>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</si>
  <si>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</si>
  <si>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</si>
  <si>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</si>
  <si>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</si>
  <si>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</si>
  <si>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</si>
  <si>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</si>
  <si>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</si>
  <si>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</si>
  <si>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</si>
  <si>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</si>
  <si>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</si>
  <si>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</si>
  <si>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</si>
  <si>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</si>
  <si>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</si>
  <si>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</si>
  <si>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</si>
  <si>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</si>
  <si>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</si>
  <si>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</si>
  <si>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</si>
  <si>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</si>
  <si>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</si>
  <si>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</si>
  <si>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</si>
  <si>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</si>
  <si>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</si>
  <si>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</si>
  <si>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</si>
  <si>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</si>
  <si>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</si>
  <si>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</si>
  <si>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</si>
  <si>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</si>
  <si>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</si>
  <si>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</si>
  <si>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</si>
  <si>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</si>
  <si>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</si>
  <si>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</si>
  <si>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</si>
  <si>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</si>
  <si>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</si>
  <si>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</si>
  <si>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</si>
  <si>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</si>
  <si>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</si>
  <si>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</si>
  <si>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</si>
  <si>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</si>
  <si>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</si>
  <si>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</si>
  <si>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</si>
  <si>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</si>
  <si>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</si>
  <si>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</si>
  <si>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</si>
  <si>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</si>
  <si>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</si>
  <si>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</si>
  <si>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</si>
  <si>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</si>
  <si>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</si>
  <si>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</si>
  <si>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</si>
  <si>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</si>
  <si>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</si>
  <si>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</si>
  <si>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</si>
  <si>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</si>
  <si>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</si>
  <si>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</si>
  <si>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</si>
  <si>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</si>
  <si>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</si>
  <si>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</si>
  <si>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</si>
  <si>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</si>
  <si>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</si>
  <si>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</si>
  <si>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</si>
  <si>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</si>
  <si>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</si>
  <si>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</si>
  <si>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</si>
  <si>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</si>
  <si>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</si>
  <si>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</si>
  <si>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</si>
  <si>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</si>
  <si>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</si>
  <si>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</si>
  <si>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</si>
  <si>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</si>
  <si>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</si>
  <si>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</si>
  <si>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</si>
  <si>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</si>
  <si>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</si>
  <si>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</si>
  <si>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</si>
  <si>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</si>
  <si>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</si>
  <si>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</si>
  <si>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</si>
  <si>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</si>
  <si>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</si>
  <si>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</si>
  <si>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</si>
  <si>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</si>
  <si>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</si>
  <si>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</si>
  <si>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</si>
  <si>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</si>
  <si>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</si>
  <si>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</si>
  <si>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</si>
  <si>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</si>
  <si>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</si>
  <si>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</si>
  <si>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</si>
  <si>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</si>
  <si>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</si>
  <si>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</si>
  <si>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</si>
  <si>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</si>
  <si>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</si>
  <si>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</si>
  <si>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</si>
  <si>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</si>
  <si>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</si>
  <si>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</si>
  <si>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</si>
  <si>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</si>
  <si>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</si>
  <si>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</si>
  <si>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</si>
  <si>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</si>
  <si>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</si>
  <si>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</si>
  <si>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</si>
  <si>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</si>
  <si>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</si>
  <si>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</si>
  <si>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</si>
  <si>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</si>
  <si>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</si>
  <si>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</si>
  <si>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</si>
  <si>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</si>
  <si>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</si>
  <si>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</si>
  <si>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</si>
  <si>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</si>
  <si>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</si>
  <si>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</si>
  <si>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</si>
  <si>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</si>
  <si>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</si>
  <si>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</si>
  <si>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</si>
  <si>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</si>
  <si>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</si>
  <si>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</si>
  <si>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</si>
  <si>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</si>
  <si>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</si>
  <si>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</si>
  <si>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</si>
  <si>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</si>
  <si>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</si>
  <si>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</si>
  <si>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</si>
  <si>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</si>
  <si>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</si>
  <si>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</si>
  <si>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</si>
  <si>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</si>
  <si>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</si>
  <si>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</si>
  <si>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</si>
  <si>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</si>
  <si>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</si>
  <si>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</si>
  <si>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</si>
  <si>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</si>
  <si>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</si>
  <si>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</si>
  <si>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</si>
  <si>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</si>
  <si>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</si>
  <si>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</si>
  <si>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</si>
  <si>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</si>
  <si>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</si>
  <si>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</si>
  <si>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</si>
  <si>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</si>
  <si>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</si>
  <si>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</si>
  <si>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</si>
  <si>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</si>
  <si>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</si>
  <si>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</si>
  <si>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</si>
  <si>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</si>
  <si>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</si>
  <si>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</si>
  <si>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</si>
  <si>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</si>
  <si>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</si>
  <si>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</si>
  <si>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</si>
  <si>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</si>
  <si>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</si>
  <si>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</si>
  <si>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</si>
  <si>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</si>
  <si>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</si>
  <si>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</si>
  <si>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</si>
  <si>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</si>
  <si>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</si>
  <si>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</si>
  <si>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</si>
  <si>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</si>
  <si>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</si>
  <si>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</si>
  <si>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</si>
  <si>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</si>
  <si>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</si>
  <si>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</si>
  <si>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</si>
  <si>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</si>
  <si>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</si>
  <si>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</si>
  <si>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</si>
  <si>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</si>
  <si>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</si>
  <si>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</si>
  <si>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</si>
  <si>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</si>
  <si>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</si>
  <si>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</si>
  <si>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</si>
  <si>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</si>
  <si>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</si>
  <si>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</si>
  <si>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</si>
  <si>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</si>
  <si>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</si>
  <si>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</si>
  <si>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</si>
  <si>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</si>
  <si>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</si>
  <si>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</si>
  <si>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</si>
  <si>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</si>
  <si>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</si>
  <si>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</si>
  <si>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</si>
  <si>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</si>
  <si>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</si>
  <si>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</si>
  <si>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</si>
  <si>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</si>
  <si>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</si>
  <si>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</si>
  <si>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</si>
  <si>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</si>
  <si>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</si>
  <si>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</si>
  <si>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</si>
  <si>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</si>
  <si>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</si>
  <si>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</si>
  <si>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</si>
  <si>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</si>
  <si>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</si>
  <si>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</si>
  <si>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</si>
  <si>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</si>
  <si>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</si>
  <si>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</si>
  <si>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</si>
  <si>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</si>
  <si>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</si>
  <si>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</si>
  <si>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</si>
  <si>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</si>
  <si>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</si>
  <si>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</si>
  <si>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</si>
  <si>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</si>
  <si>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</si>
  <si>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</si>
  <si>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</si>
  <si>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</si>
  <si>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</si>
  <si>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</si>
  <si>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</si>
  <si>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</si>
  <si>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</si>
  <si>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</si>
  <si>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</si>
  <si>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</si>
  <si>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</si>
  <si>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</si>
  <si>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</si>
  <si>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</si>
  <si>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</si>
  <si>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</si>
  <si>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</si>
  <si>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</si>
  <si>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</si>
  <si>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</si>
  <si>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</si>
  <si>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</si>
  <si>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</si>
  <si>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</si>
  <si>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</si>
  <si>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</si>
  <si>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</si>
  <si>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</si>
  <si>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</si>
  <si>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</si>
  <si>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</si>
  <si>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</si>
  <si>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</si>
  <si>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</si>
  <si>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</si>
  <si>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</si>
  <si>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</si>
  <si>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</si>
  <si>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</si>
  <si>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</si>
  <si>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</si>
  <si>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</si>
  <si>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</si>
  <si>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</si>
  <si>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</si>
  <si>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</si>
  <si>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</si>
  <si>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</si>
  <si>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</si>
  <si>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</si>
  <si>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</si>
  <si>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</si>
  <si>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</si>
  <si>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</si>
  <si>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</si>
  <si>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</si>
  <si>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</si>
  <si>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</si>
  <si>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</si>
  <si>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</si>
  <si>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</si>
  <si>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</si>
  <si>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</si>
  <si>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</si>
  <si>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</si>
  <si>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</si>
  <si>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</si>
  <si>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</si>
  <si>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</si>
  <si>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</si>
  <si>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</si>
  <si>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</si>
  <si>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</si>
  <si>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</si>
  <si>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</si>
  <si>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</si>
  <si>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</si>
  <si>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</si>
  <si>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</si>
  <si>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</si>
  <si>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</si>
  <si>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</si>
  <si>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</si>
  <si>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</si>
  <si>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</si>
  <si>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</si>
  <si>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</si>
  <si>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</si>
  <si>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</si>
  <si>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</si>
  <si>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</si>
  <si>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</si>
  <si>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</si>
  <si>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</si>
  <si>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</si>
  <si>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</si>
  <si>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</si>
  <si>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</si>
  <si>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</si>
  <si>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</si>
  <si>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</si>
  <si>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</si>
  <si>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</si>
  <si>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</si>
  <si>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</si>
  <si>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</si>
  <si>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</si>
  <si>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</si>
  <si>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</si>
  <si>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</si>
  <si>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</si>
  <si>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</si>
  <si>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</si>
  <si>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</si>
  <si>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</si>
  <si>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</si>
  <si>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</si>
  <si>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</si>
  <si>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</si>
  <si>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</si>
  <si>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</si>
  <si>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</si>
  <si>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</si>
  <si>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</si>
  <si>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</si>
  <si>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</si>
  <si>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</si>
  <si>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</si>
  <si>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</si>
  <si>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</si>
  <si>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</si>
  <si>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</si>
  <si>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</si>
  <si>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</si>
  <si>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</si>
  <si>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</si>
  <si>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</si>
  <si>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</si>
  <si>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</si>
  <si>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</si>
  <si>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</si>
  <si>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</si>
  <si>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</si>
  <si>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</si>
  <si>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</si>
  <si>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</si>
  <si>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</si>
  <si>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</si>
  <si>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</si>
  <si>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</si>
  <si>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</si>
  <si>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</si>
  <si>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</si>
  <si>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</si>
  <si>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</si>
  <si>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</si>
  <si>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</si>
  <si>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</si>
  <si>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</si>
  <si>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</si>
  <si>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</si>
  <si>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</si>
  <si>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</si>
  <si>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</si>
  <si>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</si>
  <si>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</si>
  <si>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</si>
  <si>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</si>
  <si>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</si>
  <si>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</si>
  <si>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</si>
  <si>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</si>
  <si>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</si>
  <si>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</si>
  <si>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</si>
  <si>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</si>
  <si>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</si>
  <si>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</si>
  <si>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</si>
  <si>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</si>
  <si>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</si>
  <si>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</si>
  <si>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</si>
  <si>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</si>
  <si>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</si>
  <si>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</si>
  <si>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</si>
  <si>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</si>
  <si>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</si>
  <si>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</si>
  <si>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</si>
  <si>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</si>
  <si>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</si>
  <si>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</si>
  <si>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</si>
  <si>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</si>
  <si>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</si>
  <si>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</si>
  <si>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</si>
  <si>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</si>
  <si>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</si>
  <si>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</si>
  <si>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</si>
  <si>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</si>
  <si>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</si>
  <si>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</si>
  <si>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</si>
  <si>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</si>
  <si>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</si>
  <si>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</si>
  <si>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</si>
  <si>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</si>
  <si>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</si>
  <si>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</si>
  <si>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</si>
  <si>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</si>
  <si>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</si>
  <si>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</si>
  <si>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</si>
  <si>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</si>
  <si>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</si>
  <si>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</si>
  <si>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</si>
  <si>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</si>
  <si>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</si>
  <si>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</si>
  <si>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</si>
  <si>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</si>
  <si>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</si>
  <si>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</si>
  <si>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</si>
  <si>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</si>
  <si>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</si>
  <si>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</si>
  <si>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</si>
  <si>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</si>
  <si>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</si>
  <si>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</si>
  <si>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</si>
  <si>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</si>
  <si>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</si>
  <si>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</si>
  <si>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</si>
  <si>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</si>
  <si>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</si>
  <si>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</si>
  <si>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</si>
  <si>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</si>
  <si>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</si>
  <si>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</si>
  <si>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</si>
  <si>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</si>
  <si>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</si>
  <si>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</si>
  <si>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</si>
  <si>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</si>
  <si>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</si>
  <si>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</si>
  <si>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</si>
  <si>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</si>
  <si>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</si>
  <si>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</si>
  <si>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</si>
  <si>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</si>
  <si>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</si>
  <si>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</si>
  <si>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</si>
  <si>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</si>
  <si>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</si>
  <si>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</si>
  <si>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</si>
  <si>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</si>
  <si>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</si>
  <si>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</si>
  <si>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</si>
  <si>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</si>
  <si>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</si>
  <si>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</si>
  <si>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</si>
  <si>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</si>
  <si>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</si>
  <si>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</si>
  <si>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</si>
  <si>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</si>
  <si>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</si>
  <si>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</si>
  <si>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</si>
  <si>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</si>
  <si>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</si>
  <si>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</si>
  <si>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</si>
  <si>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</si>
  <si>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</si>
  <si>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</si>
  <si>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</si>
  <si>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</si>
  <si>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</si>
  <si>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</si>
  <si>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</si>
  <si>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</si>
  <si>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</si>
  <si>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</si>
  <si>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</si>
  <si>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</si>
  <si>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</si>
  <si>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</si>
  <si>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</si>
  <si>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</si>
  <si>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</si>
  <si>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</si>
  <si>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</si>
  <si>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</si>
  <si>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</si>
  <si>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</si>
  <si>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</si>
  <si>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</si>
  <si>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</si>
  <si>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</si>
  <si>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</si>
  <si>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</si>
  <si>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</si>
  <si>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</si>
  <si>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</si>
  <si>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</si>
  <si>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</si>
  <si>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</si>
  <si>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</si>
  <si>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</si>
  <si>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</si>
  <si>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</si>
  <si>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</si>
  <si>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</si>
  <si>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</si>
  <si>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</si>
  <si>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</si>
  <si>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</si>
  <si>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</si>
  <si>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</si>
  <si>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</si>
  <si>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</si>
  <si>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</si>
  <si>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</si>
  <si>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</si>
  <si>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</si>
  <si>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</si>
  <si>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</si>
  <si>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</si>
  <si>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</si>
  <si>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</si>
  <si>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</si>
  <si>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</si>
  <si>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</si>
  <si>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</si>
  <si>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</si>
  <si>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</si>
  <si>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</si>
  <si>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</si>
  <si>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</si>
  <si>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</si>
  <si>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</si>
  <si>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</si>
  <si>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</si>
  <si>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</si>
  <si>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</si>
  <si>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</si>
  <si>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</si>
  <si>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</si>
  <si>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</si>
  <si>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</si>
  <si>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</si>
  <si>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</si>
  <si>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</si>
  <si>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</si>
  <si>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</si>
  <si>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</si>
  <si>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</si>
  <si>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</si>
  <si>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</si>
  <si>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</si>
  <si>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</si>
  <si>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</si>
  <si>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</si>
  <si>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</si>
  <si>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</si>
  <si>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</si>
  <si>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</si>
  <si>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</si>
  <si>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</si>
  <si>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</si>
  <si>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</si>
  <si>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</si>
  <si>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</si>
  <si>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</si>
  <si>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</si>
  <si>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</si>
  <si>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</si>
  <si>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</si>
  <si>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</si>
  <si>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</si>
  <si>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</si>
  <si>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</si>
  <si>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</si>
  <si>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</si>
  <si>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</si>
  <si>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</si>
  <si>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</si>
  <si>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</si>
  <si>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</si>
  <si>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</si>
  <si>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</si>
  <si>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</si>
  <si>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</si>
  <si>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</si>
  <si>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</si>
  <si>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高建军</t>
  </si>
  <si>
    <t>坐落：</t>
  </si>
  <si>
    <t>容城县小里镇西牛营村</t>
  </si>
  <si>
    <t>调查编号：</t>
  </si>
  <si>
    <t>0205036-01-01-0008</t>
  </si>
  <si>
    <t>价值时点：</t>
  </si>
  <si>
    <t>2024年2月14日</t>
  </si>
  <si>
    <t>报告编号：</t>
  </si>
  <si>
    <t>康正（容城）2024评字第1号-西牛营村-</t>
  </si>
  <si>
    <t>1-5</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</si>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</sst>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0205036-01-01-0008</v>
      </c>
      <c r="C2" s="323">
        <f>输机表!P2</f>
        <v>0</v>
      </c>
      <c r="D2" s="323" t="str">
        <f>输机表!U2&amp;输机表!Y2</f>
        <v>康正（容城）2024评字第1号-西牛营村-1-5</v>
      </c>
      <c r="E2" s="323" t="str">
        <f>输机表!D2</f>
        <v>高建军</v>
      </c>
      <c r="F2" s="323" t="str">
        <f>输机表!F2</f>
        <v>容城县小里镇西牛营村</v>
      </c>
      <c r="G2" s="323">
        <f ca="1">结果通知单!C12</f>
        <v>36.05</v>
      </c>
      <c r="H2" s="323"/>
      <c r="I2" s="323"/>
      <c r="J2" s="323">
        <f ca="1">结果通知单!G12</f>
        <v>30570</v>
      </c>
      <c r="K2" s="323">
        <f ca="1">结果通知单!G41</f>
        <v>8924</v>
      </c>
      <c r="L2" s="323">
        <f ca="1">IF(J2+K2=结果通知单!C42,J2+K2,"请检查")</f>
        <v>39494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5" workbookViewId="0">
      <selection activeCell="F199" sqref="F199:L19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v>
      </c>
      <c r="F4" s="92" t="s">
        <v>964</v>
      </c>
      <c r="G4" s="92" t="s">
        <v>965</v>
      </c>
      <c r="H4" s="92" t="s">
        <v>966</v>
      </c>
      <c r="I4" s="92">
        <v>24</v>
      </c>
      <c r="J4" s="92">
        <v>1</v>
      </c>
      <c r="K4" s="92" t="s">
        <v>967</v>
      </c>
      <c r="L4" s="92" t="s">
        <v>968</v>
      </c>
      <c r="M4" s="92">
        <v>0.2</v>
      </c>
      <c r="N4" s="92">
        <v>0.2</v>
      </c>
      <c r="O4" s="92" t="s">
        <v>969</v>
      </c>
      <c r="P4" s="92" t="s">
        <v>969</v>
      </c>
      <c r="Q4" s="92" t="s">
        <v>968</v>
      </c>
      <c r="R4" s="92" t="s">
        <v>969</v>
      </c>
      <c r="S4" s="125">
        <v>36.05</v>
      </c>
      <c r="T4" s="125" t="s">
        <v>970</v>
      </c>
      <c r="U4" s="125"/>
      <c r="V4" s="126"/>
      <c r="W4" s="96">
        <f>ROUND(F5*ROUND(E5+G5+H5+I5+J5+K5+L5+M5+N5+O5+P5+Q5+R5+U5+T5+1,3)*V5,0)</f>
        <v>832</v>
      </c>
      <c r="X4" s="127">
        <f>ROUND(L60/S4,0)</f>
        <v>16</v>
      </c>
      <c r="Y4" s="127">
        <f>W4+X4</f>
        <v>848</v>
      </c>
      <c r="Z4" s="143">
        <f>ROUND(Y4*S4,0)</f>
        <v>30570</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133</v>
      </c>
      <c r="D30" s="107" t="s">
        <v>140</v>
      </c>
      <c r="E30" s="107"/>
      <c r="F30" s="108" t="str">
        <f>+D30</f>
        <v>普通整体厨房</v>
      </c>
      <c r="G30" s="109">
        <v>2</v>
      </c>
      <c r="H30" s="109"/>
      <c r="I30" s="96" t="str">
        <f t="shared" ref="I30:I59" si="48">VLOOKUP(F30,价格表,2,0)</f>
        <v>m</v>
      </c>
      <c r="J30" s="108">
        <f t="shared" ref="J30:J59" si="49">VLOOKUP(F30,价格表,5,0)</f>
        <v>350</v>
      </c>
      <c r="K30" s="119">
        <f>$V$5</f>
        <v>0.8</v>
      </c>
      <c r="L30" s="108">
        <f>ROUND(IFERROR(ROUND(G30,2)*J30*K30,),0)</f>
        <v>560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高建军</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55.2</v>
      </c>
      <c r="BI38" s="171" t="str">
        <f t="shared" ref="BI38:BI51" si="67">I186</f>
        <v>㎡</v>
      </c>
      <c r="BJ38" s="171">
        <f ca="1" t="shared" ref="BJ38:BJ51" si="68">L186</f>
        <v>1380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7.29</v>
      </c>
      <c r="BI39" s="171" t="str">
        <f t="shared" si="67"/>
        <v>㎡</v>
      </c>
      <c r="BJ39" s="171">
        <f ca="1" t="shared" si="68"/>
        <v>365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火炕</v>
      </c>
      <c r="BH41" s="219">
        <f t="shared" si="69"/>
        <v>1</v>
      </c>
      <c r="BI41" s="171" t="str">
        <f t="shared" si="67"/>
        <v>个</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灶台</v>
      </c>
      <c r="BH42" s="219">
        <f t="shared" si="69"/>
        <v>2</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铁丝网围挡</v>
      </c>
      <c r="BH43" s="219">
        <f t="shared" si="69"/>
        <v>45.9</v>
      </c>
      <c r="BI43" s="171" t="str">
        <f t="shared" si="67"/>
        <v>㎡</v>
      </c>
      <c r="BJ43" s="171">
        <f ca="1" t="shared" si="68"/>
        <v>918</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石棉瓦围挡</v>
      </c>
      <c r="BH44" s="219">
        <f t="shared" si="69"/>
        <v>15.47</v>
      </c>
      <c r="BI44" s="171" t="str">
        <f t="shared" si="67"/>
        <v>㎡</v>
      </c>
      <c r="BJ44" s="171">
        <f t="shared" si="68"/>
        <v>541</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窝</v>
      </c>
      <c r="BH45" s="219">
        <f t="shared" si="69"/>
        <v>1</v>
      </c>
      <c r="BI45" s="171" t="str">
        <f t="shared" si="67"/>
        <v>个</v>
      </c>
      <c r="BJ45" s="171">
        <f ca="1" t="shared" si="68"/>
        <v>150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8</v>
      </c>
      <c r="BI46" s="171" t="str">
        <f t="shared" si="67"/>
        <v>棵</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55.2</v>
      </c>
      <c r="EX46" s="58" t="str">
        <f ca="1">IFERROR(VLOOKUP(FE46,$BD$38:$BJ$92,6,0),"")</f>
        <v>㎡</v>
      </c>
      <c r="EY46" s="59">
        <f ca="1">IF(EV46="","",SUMIF($BG$38:$BG$107,EV46,$BJ$38:$BJ$107))</f>
        <v>1380</v>
      </c>
      <c r="EZ46" s="59" t="str">
        <f ca="1">IFERROR(VLOOKUP(FF46,$BD$38:$BJ$92,4,0),"")</f>
        <v>水泥地面</v>
      </c>
      <c r="FA46" s="58">
        <f ca="1">IF(EZ46="","",SUMIF($BG$38:$BG$107,EZ46,$BH$38:$BH$107))</f>
        <v>7.29</v>
      </c>
      <c r="FB46" s="58" t="str">
        <f ca="1">IFERROR(VLOOKUP(FF46,$BD$38:$BJ$92,6,0),"")</f>
        <v>㎡</v>
      </c>
      <c r="FC46" s="59">
        <f ca="1">IF(EZ46="","",SUMIF($BG$38:$BG$107,EZ46,$BJ$38:$BJ$107))</f>
        <v>365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4</v>
      </c>
      <c r="BI47" s="171" t="str">
        <f t="shared" si="67"/>
        <v>棵</v>
      </c>
      <c r="BJ47" s="171">
        <f ca="1" t="shared" si="68"/>
        <v>1600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果树</v>
      </c>
      <c r="BH48" s="219">
        <f t="shared" si="69"/>
        <v>1</v>
      </c>
      <c r="BI48" s="171" t="str">
        <f t="shared" si="67"/>
        <v>棵</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铁丝网围挡</v>
      </c>
      <c r="FA48" s="58">
        <f ca="1">IF(EZ48="","",SUMIF($BG$38:$BG$107,EZ48,$BH$38:$BH$107))</f>
        <v>45.9</v>
      </c>
      <c r="FB48" s="58" t="str">
        <f ca="1">IFERROR(VLOOKUP(FF48,$BD$38:$BJ$92,6,0),"")</f>
        <v>㎡</v>
      </c>
      <c r="FC48" s="59">
        <f ca="1">IF(EZ48="","",SUMIF($BG$38:$BG$107,EZ48,$BJ$38:$BJ$107))</f>
        <v>918</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香椿树</v>
      </c>
      <c r="BH49" s="219">
        <f t="shared" si="69"/>
        <v>3</v>
      </c>
      <c r="BI49" s="171" t="str">
        <f t="shared" si="67"/>
        <v>棵</v>
      </c>
      <c r="BJ49" s="171">
        <f ca="1" t="shared" si="68"/>
        <v>450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石棉瓦围挡</v>
      </c>
      <c r="EW49" s="58">
        <f ca="1">IF(EV49="","",SUMIF($BG$38:$BG$107,EV49,$BH$38:$BH$107))</f>
        <v>15.47</v>
      </c>
      <c r="EX49" s="58" t="str">
        <f ca="1">IFERROR(VLOOKUP(FE49,$BD$38:$BJ$92,6,0),"")</f>
        <v>㎡</v>
      </c>
      <c r="EY49" s="59">
        <f ca="1">IF(EV49="","",SUMIF($BG$38:$BG$107,EV49,$BJ$38:$BJ$107))</f>
        <v>541</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香椿树</v>
      </c>
      <c r="BH50" s="219">
        <f t="shared" si="69"/>
        <v>1</v>
      </c>
      <c r="BI50" s="171" t="str">
        <f t="shared" si="67"/>
        <v>棵</v>
      </c>
      <c r="BJ50" s="171">
        <f ca="1" t="shared" si="68"/>
        <v>20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果树</v>
      </c>
      <c r="EW50" s="58">
        <f ca="1">IF(EV50="","",SUMIF($BG$38:$BG$107,EV50,$BH$38:$BH$107))</f>
        <v>13</v>
      </c>
      <c r="EX50" s="58" t="str">
        <f ca="1">IFERROR(VLOOKUP(FE50,$BD$38:$BJ$92,6,0),"")</f>
        <v>棵</v>
      </c>
      <c r="EY50" s="59">
        <f ca="1">IF(EV50="","",SUMIF($BG$38:$BG$107,EV50,$BJ$38:$BJ$107))</f>
        <v>2500</v>
      </c>
      <c r="EZ50" s="59" t="str">
        <f ca="1">IFERROR(VLOOKUP(FF50,$BD$38:$BJ$92,4,0),"")</f>
        <v>香椿树</v>
      </c>
      <c r="FA50" s="58">
        <f ca="1">IF(EZ50="","",SUMIF($BG$38:$BG$107,EZ50,$BH$38:$BH$107))</f>
        <v>4</v>
      </c>
      <c r="FB50" s="58" t="str">
        <f ca="1">IFERROR(VLOOKUP(FF50,$BD$38:$BJ$92,6,0),"")</f>
        <v>棵</v>
      </c>
      <c r="FC50" s="59">
        <f ca="1">IF(EZ50="","",SUMIF($BG$38:$BG$107,EZ50,$BJ$38:$BJ$107))</f>
        <v>470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IF(BJ51=0,0,IF(COUNTIF($BG51:$BG$107,BG51)&lt;2,1,0))</f>
        <v>0</v>
      </c>
      <c r="BF51" s="171">
        <v>14</v>
      </c>
      <c r="BG51" s="171">
        <f t="shared" si="66"/>
        <v>0</v>
      </c>
      <c r="BH51" s="219">
        <f t="shared" si="69"/>
        <v>0</v>
      </c>
      <c r="BI51" s="171">
        <f t="shared" si="67"/>
        <v>0</v>
      </c>
      <c r="BJ51" s="171">
        <f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11</v>
      </c>
      <c r="BE52" s="171">
        <f ca="1">IF(BJ52=0,0,IF(COUNTIF($BG52:$BG$107,BG52)&lt;2,1,0))</f>
        <v>1</v>
      </c>
      <c r="BF52" s="171">
        <v>15</v>
      </c>
      <c r="BG52" s="171" t="str">
        <f t="shared" ref="BG52:BG71" si="71">F200</f>
        <v>简易厕所</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560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简易厕所</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8924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8924</v>
      </c>
      <c r="EY72" s="61"/>
      <c r="EZ72" s="63" t="s">
        <v>1063</v>
      </c>
      <c r="FA72" s="64" t="str">
        <f ca="1">TEXT(EX72,"[DBnum2]")&amp;"元整"</f>
        <v>捌仟玖佰贰拾肆元整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高建军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8924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捌仟玖佰贰拾肆元整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9*5+3.4*3</f>
        <v>55.2</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1380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2.7*2.7</f>
        <v>7.29</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365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305</v>
      </c>
      <c r="E189" s="292"/>
      <c r="F189" s="108" t="str">
        <f t="shared" si="141"/>
        <v>火炕</v>
      </c>
      <c r="G189" s="295">
        <v>1</v>
      </c>
      <c r="H189" s="296"/>
      <c r="I189" s="96" t="str">
        <f>IFERROR(IF(E189="",VLOOKUP(F189,价格表,2,0),(VLOOKUP(E189,IF({1,0},价格引用表!K:K,价格引用表!I:I),2,0))),"")</f>
        <v>个</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303</v>
      </c>
      <c r="E190" s="292"/>
      <c r="F190" s="108" t="str">
        <f t="shared" si="141"/>
        <v>灶台</v>
      </c>
      <c r="G190" s="295">
        <v>2</v>
      </c>
      <c r="H190" s="296"/>
      <c r="I190" s="96" t="str">
        <f>IFERROR(IF(E190="",VLOOKUP(F190,价格表,2,0),(VLOOKUP(E190,IF({1,0},价格引用表!K:K,价格引用表!I:I),2,0))),"")</f>
        <v>个</v>
      </c>
      <c r="J190" s="108">
        <f ca="1">IF(E190="",VLOOKUP(F190,价格表,5,0),VLOOKUP(E190,INDIRECT("价格引用表!K"&amp;MATCH(D190,价格引用表!H:H,0)&amp;":L1200"),2,0))</f>
        <v>300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29</v>
      </c>
      <c r="D191" s="107" t="s">
        <v>224</v>
      </c>
      <c r="E191" s="292"/>
      <c r="F191" s="108" t="str">
        <f t="shared" si="141"/>
        <v>铁丝网围挡</v>
      </c>
      <c r="G191" s="295">
        <f>(9*2+9)*1.7</f>
        <v>45.9</v>
      </c>
      <c r="H191" s="296"/>
      <c r="I191" s="96" t="str">
        <f>IFERROR(IF(E191="",VLOOKUP(F191,价格表,2,0),(VLOOKUP(E191,IF({1,0},价格引用表!K:K,价格引用表!I:I),2,0))),"")</f>
        <v>㎡</v>
      </c>
      <c r="J191" s="108">
        <f ca="1">IF(E191="",VLOOKUP(F191,价格表,5,0),VLOOKUP(E191,INDIRECT("价格引用表!K"&amp;MATCH(D191,价格引用表!H:H,0)&amp;":L1200"),2,0))</f>
        <v>20</v>
      </c>
      <c r="K191" s="298">
        <v>1</v>
      </c>
      <c r="L191" s="108">
        <f ca="1" t="shared" si="142"/>
        <v>918</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29</v>
      </c>
      <c r="D192" s="107"/>
      <c r="E192" s="292"/>
      <c r="F192" s="108" t="s">
        <v>1116</v>
      </c>
      <c r="G192" s="295">
        <f>(5+4.1)*1.7</f>
        <v>15.47</v>
      </c>
      <c r="H192" s="296"/>
      <c r="I192" s="96" t="s">
        <v>12</v>
      </c>
      <c r="J192" s="108">
        <v>35</v>
      </c>
      <c r="K192" s="298">
        <v>1</v>
      </c>
      <c r="L192" s="108">
        <f t="shared" si="142"/>
        <v>541</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295</v>
      </c>
      <c r="E193" s="292"/>
      <c r="F193" s="108" t="str">
        <f t="shared" si="141"/>
        <v>窝</v>
      </c>
      <c r="G193" s="295">
        <v>1</v>
      </c>
      <c r="H193" s="296"/>
      <c r="I193" s="96" t="str">
        <f>IFERROR(IF(E193="",VLOOKUP(F193,价格表,2,0),(VLOOKUP(E193,IF({1,0},价格引用表!K:K,价格引用表!I:I),2,0))),"")</f>
        <v>个</v>
      </c>
      <c r="J193" s="108">
        <f ca="1">IF(E193="",VLOOKUP(F193,价格表,5,0),VLOOKUP(E193,INDIRECT("价格引用表!K"&amp;MATCH(D193,价格引用表!H:H,0)&amp;":L1200"),2,0))</f>
        <v>150</v>
      </c>
      <c r="K193" s="298">
        <v>1</v>
      </c>
      <c r="L193" s="108">
        <f ca="1" t="shared" si="142"/>
        <v>150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403</v>
      </c>
      <c r="F194" s="108" t="str">
        <f t="shared" si="141"/>
        <v>果树</v>
      </c>
      <c r="G194" s="295">
        <v>8</v>
      </c>
      <c r="H194" s="296"/>
      <c r="I194" s="96" t="str">
        <f>IFERROR(IF(E194="",VLOOKUP(F194,价格表,2,0),(VLOOKUP(E194,IF({1,0},价格引用表!K:K,价格引用表!I:I),2,0))),"")</f>
        <v>棵</v>
      </c>
      <c r="J194" s="108">
        <f ca="1">IF(E194="",VLOOKUP(F194,价格表,5,0),VLOOKUP(E194,INDIRECT("价格引用表!K"&amp;MATCH(D194,价格引用表!H:H,0)&amp;":L1200"),2,0))</f>
        <v>50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406</v>
      </c>
      <c r="F195" s="108" t="str">
        <f t="shared" si="141"/>
        <v>果树</v>
      </c>
      <c r="G195" s="293">
        <v>4</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2"/>
        <v>1600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407</v>
      </c>
      <c r="F196" s="108" t="str">
        <f t="shared" si="141"/>
        <v>果树</v>
      </c>
      <c r="G196" s="295">
        <v>1</v>
      </c>
      <c r="H196" s="296"/>
      <c r="I196" s="96" t="str">
        <f>IFERROR(IF(E196="",VLOOKUP(F196,价格表,2,0),(VLOOKUP(E196,IF({1,0},价格引用表!K:K,价格引用表!I:I),2,0))),"")</f>
        <v>棵</v>
      </c>
      <c r="J196" s="108">
        <f ca="1">IF(E196="",VLOOKUP(F196,价格表,5,0),VLOOKUP(E196,INDIRECT("价格引用表!K"&amp;MATCH(D196,价格引用表!H:H,0)&amp;":L1200"),2,0))</f>
        <v>500</v>
      </c>
      <c r="K196" s="298">
        <v>1</v>
      </c>
      <c r="L196" s="108">
        <f ca="1"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352</v>
      </c>
      <c r="E197" s="292" t="s">
        <v>405</v>
      </c>
      <c r="F197" s="108" t="str">
        <f t="shared" si="141"/>
        <v>香椿树</v>
      </c>
      <c r="G197" s="295">
        <v>3</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450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420</v>
      </c>
      <c r="F198" s="108" t="str">
        <f t="shared" si="141"/>
        <v>香椿树</v>
      </c>
      <c r="G198" s="295">
        <v>1</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20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c r="G199" s="295"/>
      <c r="H199" s="296"/>
      <c r="I199" s="96"/>
      <c r="J199" s="108"/>
      <c r="K199" s="298"/>
      <c r="L199" s="108"/>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269</v>
      </c>
      <c r="E200" s="292"/>
      <c r="F200" s="108" t="str">
        <f t="shared" si="141"/>
        <v>简易厕所</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8924</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8924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3 C194:C196 C197:C199 C200:C219 O186:O218">
      <formula1>价格引用表!$E$16:$E$22</formula1>
    </dataValidation>
    <dataValidation type="list" allowBlank="1" showInputMessage="1" showErrorMessage="1" sqref="D30:D59 D62:D91 D94:D114 D117:D137 D140:D160 D163:D183 D194:D196 D197:D199 E194:E197 E198:E199 P30:P59 P62:P91 P94:P114 P117:P137 P140:P160 P163:P183 P186:Q218 D186:E193 D200: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0205036-01-01-0008</v>
      </c>
      <c r="C3" s="36"/>
      <c r="D3" s="36"/>
      <c r="E3" s="37" t="str">
        <f>输机表!U2&amp;输机表!Y2</f>
        <v>康正（容城）2024评字第1号-西牛营村-1-5</v>
      </c>
      <c r="F3" s="37"/>
      <c r="G3" s="37"/>
      <c r="H3" s="37"/>
    </row>
    <row r="4" ht="16.5" customHeight="1" spans="1:8">
      <c r="A4" s="38" t="s">
        <v>1043</v>
      </c>
      <c r="B4" s="39" t="str">
        <f>输机表!D2</f>
        <v>高建军</v>
      </c>
      <c r="C4" s="40"/>
      <c r="D4" s="41" t="s">
        <v>1044</v>
      </c>
      <c r="E4" s="42"/>
      <c r="F4" s="39" t="str">
        <f>输机表!F2</f>
        <v>容城县小里镇西牛营村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36.05</v>
      </c>
      <c r="C7" s="50">
        <f ca="1">IF(COUNTIF(输机表!$C$4:$C$27,K7&amp;"*")=0,IFERROR(VLOOKUP(K7,房体结构,23,0),""),ROUND(SUMIF(输机表!$C$4:$C$27,K7&amp;"*",输机表!$Z$4:$Z$27)/B7,0))</f>
        <v>848</v>
      </c>
      <c r="D7" s="50">
        <f ca="1">IFERROR(ROUND(C7*B7,0),"")</f>
        <v>30570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36.05</v>
      </c>
      <c r="D12" s="53"/>
      <c r="E12" s="54" t="s">
        <v>1055</v>
      </c>
      <c r="F12" s="54"/>
      <c r="G12" s="55">
        <f ca="1">SUM(D7:D11)+SUM(H7:H11)</f>
        <v>30570</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55.2</v>
      </c>
      <c r="C15" s="58" t="str">
        <f ca="1" t="shared" ref="C15:C26" si="4">IFERROR(VLOOKUP(K15,附属物位置,6,0),"")</f>
        <v>㎡</v>
      </c>
      <c r="D15" s="59">
        <f ca="1" t="shared" ref="D15:D26" si="5">IF(A15="","",SUMIF(附属物名称,A15,附属物金额))</f>
        <v>1380</v>
      </c>
      <c r="E15" s="59" t="str">
        <f ca="1" t="shared" ref="E15:E26" si="6">IFERROR(VLOOKUP(L15,附属物位置,4,0),"")</f>
        <v>水泥地面</v>
      </c>
      <c r="F15" s="58">
        <f ca="1" t="shared" ref="F15:F40" si="7">IF(E15="","",SUMIF(附属物名称,E15,附属物数量))</f>
        <v>7.29</v>
      </c>
      <c r="G15" s="58" t="str">
        <f ca="1" t="shared" ref="G15:G26" si="8">IFERROR(VLOOKUP(L15,附属物位置,6,0),"")</f>
        <v>㎡</v>
      </c>
      <c r="H15" s="59">
        <f ca="1" t="shared" ref="H15:H26" si="9">IF(E15="","",SUMIF(附属物名称,E15,附属物金额))</f>
        <v>365</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铁丝网围挡</v>
      </c>
      <c r="F17" s="58">
        <f ca="1" t="shared" si="7"/>
        <v>45.9</v>
      </c>
      <c r="G17" s="58" t="str">
        <f ca="1" t="shared" si="8"/>
        <v>㎡</v>
      </c>
      <c r="H17" s="59">
        <f ca="1" t="shared" si="9"/>
        <v>918</v>
      </c>
      <c r="K17" s="77">
        <v>5</v>
      </c>
      <c r="L17" s="77">
        <v>6</v>
      </c>
      <c r="M17" s="76"/>
    </row>
    <row r="18" ht="17.25" customHeight="1" spans="1:13">
      <c r="A18" s="58" t="str">
        <f ca="1" t="shared" si="2"/>
        <v>石棉瓦围挡</v>
      </c>
      <c r="B18" s="58">
        <f ca="1" t="shared" si="3"/>
        <v>15.47</v>
      </c>
      <c r="C18" s="58" t="str">
        <f ca="1" t="shared" si="4"/>
        <v>㎡</v>
      </c>
      <c r="D18" s="59">
        <f ca="1" t="shared" si="5"/>
        <v>541</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果树</v>
      </c>
      <c r="B19" s="58">
        <f ca="1" t="shared" si="3"/>
        <v>13</v>
      </c>
      <c r="C19" s="58" t="str">
        <f ca="1" t="shared" si="4"/>
        <v>棵</v>
      </c>
      <c r="D19" s="59">
        <f ca="1" t="shared" si="5"/>
        <v>2500</v>
      </c>
      <c r="E19" s="59" t="str">
        <f ca="1" t="shared" si="6"/>
        <v>香椿树</v>
      </c>
      <c r="F19" s="58">
        <f ca="1" t="shared" si="7"/>
        <v>4</v>
      </c>
      <c r="G19" s="58" t="str">
        <f ca="1" t="shared" si="8"/>
        <v>棵</v>
      </c>
      <c r="H19" s="59">
        <f ca="1" t="shared" si="9"/>
        <v>470</v>
      </c>
      <c r="K19" s="77">
        <v>9</v>
      </c>
      <c r="L19" s="77">
        <v>10</v>
      </c>
      <c r="M19" s="76"/>
    </row>
    <row r="20" ht="17.25" customHeight="1" spans="1:13">
      <c r="A20" s="58" t="str">
        <f ca="1" t="shared" si="2"/>
        <v>简易厕所</v>
      </c>
      <c r="B20" s="58">
        <f ca="1" t="shared" si="3"/>
        <v>1</v>
      </c>
      <c r="C20" s="58" t="str">
        <f ca="1" t="shared" si="4"/>
        <v>个</v>
      </c>
      <c r="D20" s="59">
        <f ca="1" t="shared" si="5"/>
        <v>600</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8924</v>
      </c>
      <c r="H41" s="61"/>
      <c r="K41" s="77">
        <v>53</v>
      </c>
      <c r="M41" s="76"/>
    </row>
    <row r="42" ht="17.25" customHeight="1" spans="1:8">
      <c r="A42" s="60" t="s">
        <v>1062</v>
      </c>
      <c r="B42" s="61"/>
      <c r="C42" s="62">
        <f ca="1">G41+G12</f>
        <v>39494</v>
      </c>
      <c r="D42" s="61"/>
      <c r="E42" s="63" t="s">
        <v>1063</v>
      </c>
      <c r="F42" s="64" t="str">
        <f ca="1">TEXT(C42,"[DBnum2]")&amp;"元整"</f>
        <v>叁万玖仟肆佰玖拾肆元整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康正（容城）2024评字第1号-西牛营村-1-5</v>
      </c>
      <c r="B2" s="2"/>
      <c r="C2" s="2"/>
      <c r="D2" s="2"/>
      <c r="E2" s="2"/>
      <c r="F2" s="2"/>
      <c r="G2" s="2"/>
      <c r="H2" s="2"/>
      <c r="I2" s="2"/>
      <c r="J2" s="2"/>
      <c r="K2" s="2"/>
      <c r="L2" s="2"/>
      <c r="M2" s="2"/>
      <c r="N2" s="2"/>
      <c r="O2" s="2"/>
      <c r="P2" s="2"/>
      <c r="Q2" s="2"/>
    </row>
    <row r="3" spans="1:17">
      <c r="A3" s="3" t="s">
        <v>1068</v>
      </c>
      <c r="B3" s="3"/>
      <c r="C3" s="3"/>
      <c r="D3" s="3"/>
      <c r="E3" s="4" t="str">
        <f>输机表!AB2</f>
        <v>萍河右堤工程（二期）项目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高建军</v>
      </c>
      <c r="E9" s="9"/>
      <c r="F9" s="9"/>
      <c r="G9" s="9"/>
      <c r="H9" s="9"/>
      <c r="I9" s="9"/>
      <c r="J9" s="9"/>
      <c r="K9" s="9"/>
      <c r="L9" s="9"/>
      <c r="M9" s="9"/>
      <c r="N9" s="9"/>
      <c r="O9" s="9"/>
      <c r="P9" s="9"/>
      <c r="Q9" s="9"/>
    </row>
    <row r="10" spans="1:17">
      <c r="A10" s="9" t="s">
        <v>1076</v>
      </c>
      <c r="B10" s="9"/>
      <c r="C10" s="9"/>
      <c r="D10" s="9" t="str">
        <f>结果通知单!F4</f>
        <v>容城县小里镇西牛营村</v>
      </c>
      <c r="E10" s="9"/>
      <c r="F10" s="9"/>
      <c r="G10" s="9"/>
      <c r="H10" s="9"/>
      <c r="I10" s="9"/>
      <c r="J10" s="9"/>
      <c r="K10" s="9"/>
      <c r="L10" s="9"/>
      <c r="M10" s="9"/>
      <c r="N10" s="9"/>
      <c r="O10" s="9"/>
      <c r="P10" s="9"/>
      <c r="Q10" s="9"/>
    </row>
    <row r="11" spans="1:17">
      <c r="A11" s="9" t="s">
        <v>1077</v>
      </c>
      <c r="B11" s="9"/>
      <c r="C11" s="9"/>
      <c r="D11" s="10">
        <f ca="1">结果通知单!C12</f>
        <v>36.05</v>
      </c>
      <c r="E11" s="10"/>
      <c r="F11" s="9" t="s">
        <v>12</v>
      </c>
      <c r="G11" s="9"/>
      <c r="H11" s="9"/>
      <c r="I11" s="9"/>
      <c r="J11" s="9"/>
      <c r="K11" s="9"/>
      <c r="L11" s="9"/>
      <c r="M11" s="9"/>
      <c r="N11" s="9"/>
      <c r="O11" s="9"/>
      <c r="P11" s="9"/>
      <c r="Q11" s="9"/>
    </row>
    <row r="12" spans="1:17">
      <c r="A12" s="3" t="s">
        <v>1078</v>
      </c>
      <c r="B12" s="3"/>
      <c r="C12" s="3"/>
      <c r="D12" s="11" t="str">
        <f>输机表!R2</f>
        <v>2024年2月14日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39494</v>
      </c>
      <c r="H26" s="15"/>
      <c r="I26" s="15"/>
      <c r="J26" s="15"/>
      <c r="K26" s="15"/>
      <c r="L26" s="15"/>
      <c r="M26" s="15"/>
      <c r="N26" s="15"/>
      <c r="O26" s="15"/>
      <c r="P26" s="15"/>
      <c r="Q26" s="15"/>
    </row>
    <row r="27" spans="1:17">
      <c r="A27" s="9" t="s">
        <v>1095</v>
      </c>
      <c r="B27" s="9"/>
      <c r="C27" s="9"/>
      <c r="D27" s="9" t="str">
        <f ca="1">结果通知单!F42</f>
        <v>叁万玖仟肆佰玖拾肆元整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45356</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45356</v>
      </c>
      <c r="Q30" s="28"/>
    </row>
    <row r="31" spans="1:17">
      <c r="A31" s="3" t="s">
        <v>1101</v>
      </c>
      <c r="B31" s="3"/>
      <c r="C31" s="3"/>
      <c r="D31" s="3"/>
      <c r="E31" s="19">
        <f>输机表!DN2</f>
        <v>45342</v>
      </c>
      <c r="F31" s="19"/>
      <c r="G31" s="19"/>
      <c r="H31" s="20"/>
      <c r="I31" s="19"/>
      <c r="J31" s="19"/>
      <c r="K31" s="19"/>
      <c r="L31" s="19"/>
      <c r="M31" s="20"/>
      <c r="N31" s="20"/>
      <c r="O31" s="20"/>
      <c r="P31" s="20"/>
      <c r="Q31" s="20"/>
    </row>
    <row r="32" spans="1:17">
      <c r="A32" s="3" t="s">
        <v>1102</v>
      </c>
      <c r="B32" s="3"/>
      <c r="C32" s="3"/>
      <c r="D32" s="3"/>
      <c r="E32" s="21">
        <f>E31</f>
        <v>45342</v>
      </c>
      <c r="F32" s="21"/>
      <c r="G32" s="21"/>
      <c r="H32" s="22" t="s">
        <v>1138</v>
      </c>
      <c r="I32" s="21">
        <f>E32+14</f>
        <v>45356</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2024-04-18T09:47:52Z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87BEA3BE97FD4102BAAAE8D13B834951_13</vt:lpwstr>
  </property>
</Properties>
</file>