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<sst xmlns="http://schemas.openxmlformats.org/spreadsheetml/2006/main" count="5777" uniqueCount="1141">
  <si>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</si>
  <si>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</si>
  <si>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</si>
  <si>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</si>
  <si>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</si>
  <si>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</si>
  <si>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</si>
  <si>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</si>
  <si>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</si>
  <si>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</si>
  <si>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</si>
  <si>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</si>
  <si>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</si>
  <si>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</si>
  <si>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</si>
  <si>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</si>
  <si>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</si>
  <si>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</si>
  <si>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</si>
  <si>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</si>
  <si>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</si>
  <si>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</si>
  <si>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</si>
  <si>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</si>
  <si>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</si>
  <si>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</si>
  <si>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</si>
  <si>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</si>
  <si>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</si>
  <si>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</si>
  <si>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</si>
  <si>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</si>
  <si>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</si>
  <si>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</si>
  <si>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</si>
  <si>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</si>
  <si>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</si>
  <si>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</si>
  <si>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</si>
  <si>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</si>
  <si>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</si>
  <si>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</si>
  <si>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</si>
  <si>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</si>
  <si>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</si>
  <si>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</si>
  <si>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</si>
  <si>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</si>
  <si>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</si>
  <si>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</si>
  <si>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</si>
  <si>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</si>
  <si>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</si>
  <si>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</si>
  <si>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</si>
  <si>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</si>
  <si>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</si>
  <si>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</si>
  <si>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</si>
  <si>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</si>
  <si>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</si>
  <si>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</si>
  <si>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</si>
  <si>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</si>
  <si>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</si>
  <si>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</si>
  <si>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</si>
  <si>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</si>
  <si>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</si>
  <si>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</si>
  <si>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</si>
  <si>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</si>
  <si>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</si>
  <si>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</si>
  <si>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</si>
  <si>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</si>
  <si>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</si>
  <si>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</si>
  <si>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</si>
  <si>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</si>
  <si>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</si>
  <si>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</si>
  <si>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</si>
  <si>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</si>
  <si>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</si>
  <si>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</si>
  <si>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</si>
  <si>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</si>
  <si>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</si>
  <si>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</si>
  <si>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</si>
  <si>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</si>
  <si>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</si>
  <si>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</si>
  <si>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</si>
  <si>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</si>
  <si>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</si>
  <si>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</si>
  <si>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</si>
  <si>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</si>
  <si>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</si>
  <si>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</si>
  <si>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</si>
  <si>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</si>
  <si>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</si>
  <si>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</si>
  <si>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</si>
  <si>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</si>
  <si>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</si>
  <si>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</si>
  <si>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</si>
  <si>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</si>
  <si>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</si>
  <si>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</si>
  <si>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</si>
  <si>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</si>
  <si>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</si>
  <si>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</si>
  <si>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</si>
  <si>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</si>
  <si>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</si>
  <si>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</si>
  <si>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</si>
  <si>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</si>
  <si>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</si>
  <si>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</si>
  <si>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</si>
  <si>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</si>
  <si>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</si>
  <si>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</si>
  <si>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</si>
  <si>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</si>
  <si>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</si>
  <si>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</si>
  <si>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</si>
  <si>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</si>
  <si>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</si>
  <si>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</si>
  <si>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</si>
  <si>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</si>
  <si>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</si>
  <si>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</si>
  <si>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</si>
  <si>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</si>
  <si>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</si>
  <si>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</si>
  <si>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</si>
  <si>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</si>
  <si>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</si>
  <si>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</si>
  <si>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</si>
  <si>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</si>
  <si>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</si>
  <si>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</si>
  <si>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</si>
  <si>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</si>
  <si>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</si>
  <si>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</si>
  <si>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</si>
  <si>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</si>
  <si>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</si>
  <si>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</si>
  <si>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</si>
  <si>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</si>
  <si>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</si>
  <si>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</si>
  <si>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</si>
  <si>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</si>
  <si>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</si>
  <si>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</si>
  <si>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</si>
  <si>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</si>
  <si>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</si>
  <si>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</si>
  <si>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</si>
  <si>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</si>
  <si>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</si>
  <si>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</si>
  <si>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</si>
  <si>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</si>
  <si>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</si>
  <si>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</si>
  <si>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</si>
  <si>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</si>
  <si>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</si>
  <si>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</si>
  <si>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</si>
  <si>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</si>
  <si>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</si>
  <si>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</si>
  <si>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</si>
  <si>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</si>
  <si>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</si>
  <si>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</si>
  <si>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</si>
  <si>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</si>
  <si>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</si>
  <si>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</si>
  <si>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</si>
  <si>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</si>
  <si>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</si>
  <si>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</si>
  <si>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</si>
  <si>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</si>
  <si>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</si>
  <si>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</si>
  <si>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</si>
  <si>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</si>
  <si>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</si>
  <si>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</si>
  <si>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</si>
  <si>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</si>
  <si>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</si>
  <si>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</si>
  <si>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</si>
  <si>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</si>
  <si>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</si>
  <si>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</si>
  <si>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</si>
  <si>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</si>
  <si>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</si>
  <si>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</si>
  <si>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</si>
  <si>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</si>
  <si>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</si>
  <si>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</si>
  <si>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</si>
  <si>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</si>
  <si>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</si>
  <si>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</si>
  <si>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</si>
  <si>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</si>
  <si>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</si>
  <si>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</si>
  <si>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</si>
  <si>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</si>
  <si>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</si>
  <si>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</si>
  <si>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</si>
  <si>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</si>
  <si>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</si>
  <si>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</si>
  <si>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</si>
  <si>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</si>
  <si>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</si>
  <si>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</si>
  <si>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</si>
  <si>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</si>
  <si>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</si>
  <si>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</si>
  <si>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</si>
  <si>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</si>
  <si>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</si>
  <si>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</si>
  <si>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</si>
  <si>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</si>
  <si>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</si>
  <si>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</si>
  <si>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</si>
  <si>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</si>
  <si>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</si>
  <si>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</si>
  <si>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</si>
  <si>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</si>
  <si>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</si>
  <si>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</si>
  <si>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</si>
  <si>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</si>
  <si>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</si>
  <si>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</si>
  <si>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</si>
  <si>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</si>
  <si>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</si>
  <si>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</si>
  <si>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</si>
  <si>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</si>
  <si>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</si>
  <si>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</si>
  <si>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</si>
  <si>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</si>
  <si>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</si>
  <si>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</si>
  <si>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</si>
  <si>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</si>
  <si>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</si>
  <si>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</si>
  <si>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</si>
  <si>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</si>
  <si>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</si>
  <si>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</si>
  <si>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</si>
  <si>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</si>
  <si>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</si>
  <si>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</si>
  <si>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</si>
  <si>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</si>
  <si>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</si>
  <si>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</si>
  <si>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</si>
  <si>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</si>
  <si>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</si>
  <si>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</si>
  <si>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</si>
  <si>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</si>
  <si>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</si>
  <si>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</si>
  <si>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</si>
  <si>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</si>
  <si>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</si>
  <si>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</si>
  <si>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</si>
  <si>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</si>
  <si>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</si>
  <si>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</si>
  <si>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</si>
  <si>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</si>
  <si>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</si>
  <si>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</si>
  <si>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</si>
  <si>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</si>
  <si>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</si>
  <si>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</si>
  <si>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</si>
  <si>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</si>
  <si>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</si>
  <si>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</si>
  <si>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</si>
  <si>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</si>
  <si>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</si>
  <si>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</si>
  <si>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</si>
  <si>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</si>
  <si>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</si>
  <si>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</si>
  <si>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</si>
  <si>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</si>
  <si>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</si>
  <si>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</si>
  <si>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</si>
  <si>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</si>
  <si>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</si>
  <si>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</si>
  <si>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</si>
  <si>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</si>
  <si>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</si>
  <si>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</si>
  <si>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</si>
  <si>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</si>
  <si>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</si>
  <si>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</si>
  <si>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</si>
  <si>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</si>
  <si>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</si>
  <si>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</si>
  <si>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</si>
  <si>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</si>
  <si>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</si>
  <si>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</si>
  <si>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</si>
  <si>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</si>
  <si>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</si>
  <si>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</si>
  <si>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</si>
  <si>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</si>
  <si>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</si>
  <si>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</si>
  <si>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</si>
  <si>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</si>
  <si>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</si>
  <si>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</si>
  <si>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</si>
  <si>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</si>
  <si>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</si>
  <si>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</si>
  <si>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</si>
  <si>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</si>
  <si>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</si>
  <si>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</si>
  <si>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</si>
  <si>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</si>
  <si>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</si>
  <si>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</si>
  <si>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</si>
  <si>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</si>
  <si>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</si>
  <si>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</si>
  <si>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</si>
  <si>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</si>
  <si>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</si>
  <si>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</si>
  <si>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</si>
  <si>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</si>
  <si>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</si>
  <si>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</si>
  <si>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</si>
  <si>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</si>
  <si>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</si>
  <si>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</si>
  <si>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</si>
  <si>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</si>
  <si>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</si>
  <si>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</si>
  <si>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</si>
  <si>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</si>
  <si>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</si>
  <si>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</si>
  <si>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</si>
  <si>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</si>
  <si>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</si>
  <si>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</si>
  <si>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</si>
  <si>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</si>
  <si>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</si>
  <si>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</si>
  <si>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</si>
  <si>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</si>
  <si>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</si>
  <si>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</si>
  <si>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</si>
  <si>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</si>
  <si>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</si>
  <si>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</si>
  <si>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</si>
  <si>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</si>
  <si>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</si>
  <si>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</si>
  <si>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</si>
  <si>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</si>
  <si>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</si>
  <si>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</si>
  <si>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</si>
  <si>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</si>
  <si>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</si>
  <si>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</si>
  <si>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</si>
  <si>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</si>
  <si>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</si>
  <si>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</si>
  <si>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</si>
  <si>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</si>
  <si>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</si>
  <si>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</si>
  <si>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</si>
  <si>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</si>
  <si>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</si>
  <si>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</si>
  <si>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</si>
  <si>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</si>
  <si>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</si>
  <si>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</si>
  <si>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</si>
  <si>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</si>
  <si>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</si>
  <si>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</si>
  <si>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</si>
  <si>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</si>
  <si>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</si>
  <si>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</si>
  <si>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</si>
  <si>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</si>
  <si>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</si>
  <si>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</si>
  <si>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</si>
  <si>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</si>
  <si>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</si>
  <si>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</si>
  <si>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</si>
  <si>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</si>
  <si>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</si>
  <si>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</si>
  <si>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</si>
  <si>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</si>
  <si>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</si>
  <si>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</si>
  <si>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</si>
  <si>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</si>
  <si>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</si>
  <si>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</si>
  <si>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</si>
  <si>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</si>
  <si>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</si>
  <si>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</si>
  <si>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</si>
  <si>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</si>
  <si>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</si>
  <si>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</si>
  <si>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</si>
  <si>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</si>
  <si>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</si>
  <si>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</si>
  <si>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</si>
  <si>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</si>
  <si>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</si>
  <si>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</si>
  <si>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</si>
  <si>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</si>
  <si>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</si>
  <si>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</si>
  <si>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</si>
  <si>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</si>
  <si>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</si>
  <si>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</si>
  <si>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</si>
  <si>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</si>
  <si>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</si>
  <si>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</si>
  <si>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</si>
  <si>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</si>
  <si>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</si>
  <si>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</si>
  <si>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</si>
  <si>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</si>
  <si>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</si>
  <si>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</si>
  <si>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</si>
  <si>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</si>
  <si>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</si>
  <si>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</si>
  <si>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</si>
  <si>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</si>
  <si>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</si>
  <si>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</si>
  <si>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</si>
  <si>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</si>
  <si>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</si>
  <si>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</si>
  <si>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</si>
  <si>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</si>
  <si>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</si>
  <si>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</si>
  <si>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</si>
  <si>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</si>
  <si>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</si>
  <si>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</si>
  <si>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</si>
  <si>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</si>
  <si>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</si>
  <si>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</si>
  <si>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</si>
  <si>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</si>
  <si>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</si>
  <si>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</si>
  <si>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</si>
  <si>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</si>
  <si>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</si>
  <si>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</si>
  <si>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</si>
  <si>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</si>
  <si>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</si>
  <si>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</si>
  <si>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</si>
  <si>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</si>
  <si>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</si>
  <si>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</si>
  <si>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</si>
  <si>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</si>
  <si>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</si>
  <si>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</si>
  <si>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</si>
  <si>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</si>
  <si>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</si>
  <si>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</si>
  <si>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</si>
  <si>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</si>
  <si>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</si>
  <si>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</si>
  <si>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</si>
  <si>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</si>
  <si>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</si>
  <si>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</si>
  <si>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</si>
  <si>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</si>
  <si>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</si>
  <si>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</si>
  <si>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</si>
  <si>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</si>
  <si>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</si>
  <si>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</si>
  <si>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</si>
  <si>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</si>
  <si>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</si>
  <si>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</si>
  <si>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</si>
  <si>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</si>
  <si>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</si>
  <si>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</si>
  <si>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</si>
  <si>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</si>
  <si>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</si>
  <si>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</si>
  <si>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</si>
  <si>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</si>
  <si>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</si>
  <si>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</si>
  <si>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</si>
  <si>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</si>
  <si>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</si>
  <si>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</si>
  <si>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</si>
  <si>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</si>
  <si>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</si>
  <si>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</si>
  <si>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</si>
  <si>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</si>
  <si>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</si>
  <si>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</si>
  <si>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</si>
  <si>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</si>
  <si>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</si>
  <si>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</si>
  <si>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</si>
  <si>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</si>
  <si>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</si>
  <si>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</si>
  <si>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</si>
  <si>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</si>
  <si>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</si>
  <si>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</si>
  <si>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</si>
  <si>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</si>
  <si>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</si>
  <si>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</si>
  <si>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</si>
  <si>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</si>
  <si>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</si>
  <si>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</si>
  <si>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</si>
  <si>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</si>
  <si>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</si>
  <si>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</si>
  <si>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</si>
  <si>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</si>
  <si>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</si>
  <si>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</si>
  <si>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</si>
  <si>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</si>
  <si>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</si>
  <si>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</si>
  <si>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</si>
  <si>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</si>
  <si>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</si>
  <si>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</si>
  <si>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</si>
  <si>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</si>
  <si>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</si>
  <si>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</si>
  <si>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</si>
  <si>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</si>
  <si>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</si>
  <si>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</si>
  <si>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</si>
  <si>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</si>
  <si>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</si>
  <si>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</si>
  <si>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</si>
  <si>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</si>
  <si>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</si>
  <si>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</si>
  <si>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</si>
  <si>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</si>
  <si>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</si>
  <si>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</si>
  <si>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</si>
  <si>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</si>
  <si>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</si>
  <si>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</si>
  <si>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</si>
  <si>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</si>
  <si>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</si>
  <si>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</si>
  <si>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</si>
  <si>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</si>
  <si>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</si>
  <si>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</si>
  <si>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</si>
  <si>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</si>
  <si>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</si>
  <si>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</si>
  <si>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</si>
  <si>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</si>
  <si>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</si>
  <si>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</si>
  <si>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</si>
  <si>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</si>
  <si>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</si>
  <si>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</si>
  <si>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</si>
  <si>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</si>
  <si>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</si>
  <si>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</si>
  <si>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</si>
  <si>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</si>
  <si>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</si>
  <si>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</si>
  <si>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</si>
  <si>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</si>
  <si>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</si>
  <si>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</si>
  <si>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</si>
  <si>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</si>
  <si>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</si>
  <si>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</si>
  <si>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</si>
  <si>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</si>
  <si>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</si>
  <si>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</si>
  <si>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</si>
  <si>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</si>
  <si>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</si>
  <si>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</si>
  <si>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</si>
  <si>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</si>
  <si>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</si>
  <si>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</si>
  <si>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</si>
  <si>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</si>
  <si>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</si>
  <si>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</si>
  <si>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</si>
  <si>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</si>
  <si>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</si>
  <si>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</si>
  <si>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</si>
  <si>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</si>
  <si>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</si>
  <si>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</si>
  <si>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</si>
  <si>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</si>
  <si>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</si>
  <si>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</si>
  <si>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</si>
  <si>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</si>
  <si>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</si>
  <si>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</si>
  <si>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</si>
  <si>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</si>
  <si>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</si>
  <si>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</si>
  <si>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</si>
  <si>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</si>
  <si>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</si>
  <si>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</si>
  <si>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</si>
  <si>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</si>
  <si>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</si>
  <si>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</si>
  <si>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</si>
  <si>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</si>
  <si>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</si>
  <si>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</si>
  <si>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</si>
  <si>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</si>
  <si>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</si>
  <si>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</si>
  <si>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</si>
  <si>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</si>
  <si>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</si>
  <si>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</si>
  <si>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</si>
  <si>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</si>
  <si>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</si>
  <si>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</si>
  <si>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</si>
  <si>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</si>
  <si>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</si>
  <si>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</si>
  <si>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</si>
  <si>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</si>
  <si>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</si>
  <si>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</si>
  <si>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</si>
  <si>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</si>
  <si>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</si>
  <si>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</si>
  <si>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</si>
  <si>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</si>
  <si>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</si>
  <si>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</si>
  <si>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</si>
  <si>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</si>
  <si>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</si>
  <si>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</si>
  <si>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</si>
  <si>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</si>
  <si>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</si>
  <si>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</si>
  <si>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</si>
  <si>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</si>
  <si>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</si>
  <si>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</si>
  <si>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</si>
  <si>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</si>
  <si>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</si>
  <si>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</si>
  <si>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</si>
  <si>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</si>
  <si>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</si>
  <si>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</si>
  <si>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</si>
  <si>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</si>
  <si>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</si>
  <si>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</si>
  <si>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</si>
  <si>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</si>
  <si>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</si>
  <si>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</si>
  <si>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</si>
  <si>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</si>
  <si>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</si>
  <si>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</si>
  <si>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</si>
  <si>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</si>
  <si>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</si>
  <si>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</si>
  <si>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</si>
  <si>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</si>
  <si>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</si>
  <si>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</si>
  <si>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</si>
  <si>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</si>
  <si>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</si>
  <si>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</si>
  <si>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</si>
  <si>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</si>
  <si>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</si>
  <si>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</si>
  <si>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</si>
  <si>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</si>
  <si>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</si>
  <si>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</si>
  <si>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</si>
  <si>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</si>
  <si>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</si>
  <si>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</si>
  <si>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</si>
  <si>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</si>
  <si>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</si>
  <si>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</si>
  <si>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</si>
  <si>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</si>
  <si>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</si>
  <si>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</si>
  <si>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</si>
  <si>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</si>
  <si>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</si>
  <si>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</si>
  <si>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</si>
  <si>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</si>
  <si>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</si>
  <si>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</si>
  <si>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</si>
  <si>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</si>
  <si>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</si>
  <si>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</si>
  <si>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</si>
  <si>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</si>
  <si>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</si>
  <si>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</si>
  <si>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</si>
  <si>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</si>
  <si>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王占起</t>
  </si>
  <si>
    <t>坐落：</t>
  </si>
  <si>
    <t>容城县小里镇西牛营村</t>
  </si>
  <si>
    <t>调查编号：</t>
  </si>
  <si>
    <t>0205036-01-01-0009</t>
  </si>
  <si>
    <t>价值时点：</t>
  </si>
  <si>
    <t>2024年2月14日</t>
  </si>
  <si>
    <t>报告编号：</t>
  </si>
  <si>
    <t>康正（容城）2024评字第1号-西牛营村-</t>
  </si>
  <si>
    <t>1-6</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</si>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</sst>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0205036-01-01-0009</v>
      </c>
      <c r="C2" s="323">
        <f>输机表!P2</f>
        <v>0</v>
      </c>
      <c r="D2" s="323" t="str">
        <f>输机表!U2&amp;输机表!Y2</f>
        <v>康正（容城）2024评字第1号-西牛营村-1-6</v>
      </c>
      <c r="E2" s="323" t="str">
        <f>输机表!D2</f>
        <v>王占起</v>
      </c>
      <c r="F2" s="323" t="str">
        <f>输机表!F2</f>
        <v>容城县小里镇西牛营村</v>
      </c>
      <c r="G2" s="323">
        <f ca="1">结果通知单!C12</f>
        <v>96.59</v>
      </c>
      <c r="H2" s="323"/>
      <c r="I2" s="323"/>
      <c r="J2" s="323">
        <f ca="1">结果通知单!G12</f>
        <v>78393</v>
      </c>
      <c r="K2" s="323">
        <f ca="1">结果通知单!G41</f>
        <v>27151</v>
      </c>
      <c r="L2" s="323">
        <f ca="1">IF(J2+K2=结果通知单!C42,J2+K2,"请检查")</f>
        <v>105544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G196" sqref="G196:H19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v>
      </c>
      <c r="F4" s="92" t="s">
        <v>964</v>
      </c>
      <c r="G4" s="92" t="s">
        <v>965</v>
      </c>
      <c r="H4" s="92" t="s">
        <v>966</v>
      </c>
      <c r="I4" s="92">
        <v>24</v>
      </c>
      <c r="J4" s="92">
        <v>2</v>
      </c>
      <c r="K4" s="92" t="s">
        <v>967</v>
      </c>
      <c r="L4" s="92" t="s">
        <v>968</v>
      </c>
      <c r="M4" s="92">
        <v>0.1</v>
      </c>
      <c r="N4" s="92">
        <v>0.2</v>
      </c>
      <c r="O4" s="92" t="s">
        <v>969</v>
      </c>
      <c r="P4" s="92" t="s">
        <v>969</v>
      </c>
      <c r="Q4" s="92" t="s">
        <v>970</v>
      </c>
      <c r="R4" s="92" t="s">
        <v>969</v>
      </c>
      <c r="S4" s="125">
        <v>65.06</v>
      </c>
      <c r="T4" s="125" t="s">
        <v>971</v>
      </c>
      <c r="U4" s="125"/>
      <c r="V4" s="126"/>
      <c r="W4" s="96">
        <f>ROUND(F5*ROUND(E5+G5+H5+I5+J5+K5+L5+M5+N5+O5+P5+Q5+R5+U5+T5+1,3)*V5,0)</f>
        <v>840</v>
      </c>
      <c r="X4" s="127">
        <f>ROUND(L60/S4,0)</f>
        <v>142</v>
      </c>
      <c r="Y4" s="127">
        <f>W4+X4</f>
        <v>982</v>
      </c>
      <c r="Z4" s="143">
        <f>ROUND(Y4*S4,0)</f>
        <v>63889</v>
      </c>
      <c r="AA4" s="144">
        <f>IF(Q4="无",0,IF(Q4="地暖",0,S4))</f>
        <v>65.06</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2.3</v>
      </c>
      <c r="F6" s="92" t="s">
        <v>1010</v>
      </c>
      <c r="G6" s="92" t="s">
        <v>975</v>
      </c>
      <c r="H6" s="92" t="s">
        <v>968</v>
      </c>
      <c r="I6" s="92">
        <v>24</v>
      </c>
      <c r="J6" s="92"/>
      <c r="K6" s="92" t="s">
        <v>967</v>
      </c>
      <c r="L6" s="92" t="s">
        <v>968</v>
      </c>
      <c r="M6" s="92"/>
      <c r="N6" s="92">
        <v>0.2</v>
      </c>
      <c r="O6" s="92" t="s">
        <v>968</v>
      </c>
      <c r="P6" s="92" t="s">
        <v>968</v>
      </c>
      <c r="Q6" s="92" t="s">
        <v>968</v>
      </c>
      <c r="R6" s="92" t="s">
        <v>968</v>
      </c>
      <c r="S6" s="125">
        <v>31.53</v>
      </c>
      <c r="T6" s="125" t="s">
        <v>971</v>
      </c>
      <c r="U6" s="125" t="s">
        <v>949</v>
      </c>
      <c r="V6" s="126"/>
      <c r="W6" s="129">
        <f>ROUND(F7*ROUND(E7+G7+H7+I7+J7+K7+L7+M7+N7+O7+P7+Q7+R7+U7+T7+1,3)*V7,0)</f>
        <v>449</v>
      </c>
      <c r="X6" s="130">
        <f>ROUND(X60/S6,0)</f>
        <v>11</v>
      </c>
      <c r="Y6" s="127">
        <f t="shared" ref="Y6" si="3">W6+X6</f>
        <v>460</v>
      </c>
      <c r="Z6" s="143">
        <f t="shared" ref="Z6" si="4">ROUND(Y6*S6,0)</f>
        <v>14504</v>
      </c>
      <c r="AA6" s="144">
        <f>IF(Q6="无",0,IF(Q6="地暖",0,S6))</f>
        <v>0</v>
      </c>
      <c r="AB6" s="144">
        <f>IF(Q6="无",0,IF(Q6="暖气片",0,S6))</f>
        <v>0</v>
      </c>
      <c r="AC6" s="96" t="str">
        <f>H6</f>
        <v>无</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780</v>
      </c>
      <c r="G7" s="97">
        <f>IF(G6="其他不作修正",0,VLOOKUP(F6,系数区域,VLOOKUP(G6,屋顶列数,2,0),0))</f>
        <v>-0.15</v>
      </c>
      <c r="H7" s="95">
        <f>AC7*VLOOKUP(F6,系数区域,VLOOKUP(H6,门窗列数,2,0),0)+(AD7*VLOOKUP(F6,系数区域,VLOOKUP(AD6,门窗列数,2,0),0))+VLOOKUP(F6,系数区域,57,0)</f>
        <v>-0.06</v>
      </c>
      <c r="I7" s="97">
        <f>VLOOKUP(F6,系数区域,VLOOKUP(I6,外墙体列数,2,0),0)</f>
        <v>0</v>
      </c>
      <c r="J7" s="95">
        <f t="array" ref="J7">IF($D6=1,0,VLOOKUP(F6,系数区域,VLOOKUP(INDEX($AQ$15:$AQ$21,MATCH(MIN(ABS($AQ$15:$AQ$21--(J6-(D6-1))/(D6-1))),ABS($AQ$15:$AQ$21--(J6-(D6-1))/(D6-1)),0)),隔墙列数,2,0),0))</f>
        <v>-0.06</v>
      </c>
      <c r="K7" s="97">
        <f>VLOOKUP(F6,系数区域,VLOOKUP(K6,内墙面列数,2,0),0)</f>
        <v>0.03</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-0.02</v>
      </c>
      <c r="S7" s="125"/>
      <c r="T7" s="97">
        <f>VLOOKUP(F6,系数区域,VLOOKUP(T6,顶棚面列数,2,0),0)</f>
        <v>0</v>
      </c>
      <c r="U7" s="128">
        <f>EO7</f>
        <v>-0.01</v>
      </c>
      <c r="V7" s="97">
        <v>0.8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-0.01</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-0.01</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1010</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61</v>
      </c>
      <c r="D30" s="107" t="s">
        <v>66</v>
      </c>
      <c r="E30" s="107"/>
      <c r="F30" s="108" t="str">
        <f>+D30</f>
        <v>普通石膏板吊顶</v>
      </c>
      <c r="G30" s="109">
        <f>S4</f>
        <v>65.06</v>
      </c>
      <c r="H30" s="109"/>
      <c r="I30" s="96" t="str">
        <f t="shared" ref="I30:I59" si="48">VLOOKUP(F30,价格表,2,0)</f>
        <v>㎡</v>
      </c>
      <c r="J30" s="108">
        <f t="shared" ref="J30:J59" si="49">VLOOKUP(F30,价格表,5,0)</f>
        <v>30</v>
      </c>
      <c r="K30" s="119">
        <f>$V$5</f>
        <v>0.8</v>
      </c>
      <c r="L30" s="108">
        <f>ROUND(IFERROR(ROUND(G30,2)*J30*K30,),0)</f>
        <v>1561</v>
      </c>
      <c r="M30" s="114"/>
      <c r="N30" s="106">
        <v>1</v>
      </c>
      <c r="O30" s="107" t="s">
        <v>10</v>
      </c>
      <c r="P30" s="107" t="s">
        <v>11</v>
      </c>
      <c r="Q30" s="107"/>
      <c r="R30" s="135" t="str">
        <f>+P30</f>
        <v>外墙抹灰</v>
      </c>
      <c r="S30" s="136"/>
      <c r="T30" s="109">
        <f>2.3*7.6-1.3*1.2*3</f>
        <v>12.8</v>
      </c>
      <c r="U30" s="96" t="str">
        <f t="shared" ref="U30:U59" si="50">VLOOKUP(R30,价格表,2,0)</f>
        <v>㎡</v>
      </c>
      <c r="V30" s="108">
        <f t="shared" ref="V30:V59" si="51">VLOOKUP(R30,价格表,5,0)</f>
        <v>35</v>
      </c>
      <c r="W30" s="119">
        <f>$V$7</f>
        <v>0.8</v>
      </c>
      <c r="X30" s="108">
        <f>ROUND(IFERROR(ROUND(T30,2)*V30*W30,),0)</f>
        <v>358</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40</v>
      </c>
      <c r="E31" s="107"/>
      <c r="F31" s="108" t="str">
        <f t="shared" ref="F31:F59" si="52">+D31</f>
        <v>60地砖</v>
      </c>
      <c r="G31" s="109">
        <f>S4</f>
        <v>65.06</v>
      </c>
      <c r="H31" s="109"/>
      <c r="I31" s="96" t="str">
        <f t="shared" si="48"/>
        <v>㎡</v>
      </c>
      <c r="J31" s="108">
        <f t="shared" si="49"/>
        <v>80</v>
      </c>
      <c r="K31" s="119">
        <f t="shared" ref="K31:K59" si="53">$V$5</f>
        <v>0.8</v>
      </c>
      <c r="L31" s="108">
        <f t="shared" ref="L31:L59" si="54">ROUND(IFERROR(ROUND(G31,2)*J31*K31,),0)</f>
        <v>4164</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报告编号：康正（容城）2024评字第1号-西牛营村-1-6</v>
      </c>
      <c r="EZ31" s="262"/>
      <c r="FA31" s="262"/>
      <c r="FB31" s="262"/>
      <c r="FC31" s="262"/>
    </row>
    <row r="32" ht="22.15" customHeight="1" spans="1:159">
      <c r="A32" s="105"/>
      <c r="B32" s="106">
        <v>3</v>
      </c>
      <c r="C32" s="107" t="s">
        <v>81</v>
      </c>
      <c r="D32" s="107" t="s">
        <v>83</v>
      </c>
      <c r="E32" s="107"/>
      <c r="F32" s="108" t="str">
        <f t="shared" si="52"/>
        <v>木包门及口</v>
      </c>
      <c r="G32" s="109">
        <v>2</v>
      </c>
      <c r="H32" s="109"/>
      <c r="I32" s="96" t="str">
        <f t="shared" si="48"/>
        <v>个</v>
      </c>
      <c r="J32" s="108">
        <f t="shared" si="49"/>
        <v>400</v>
      </c>
      <c r="K32" s="119">
        <f t="shared" si="53"/>
        <v>0.8</v>
      </c>
      <c r="L32" s="108">
        <f t="shared" si="54"/>
        <v>640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1044</v>
      </c>
      <c r="EW32" s="39" t="str">
        <f>D2</f>
        <v>王占起</v>
      </c>
      <c r="EX32" s="40"/>
      <c r="EY32" s="41" t="s">
        <v>1045</v>
      </c>
      <c r="EZ32" s="42"/>
      <c r="FA32" s="39">
        <f>G2</f>
        <v>0</v>
      </c>
      <c r="FB32" s="43"/>
      <c r="FC32" s="40"/>
    </row>
    <row r="33" ht="21.6" customHeight="1" spans="1:159">
      <c r="A33" s="105"/>
      <c r="B33" s="106">
        <v>4</v>
      </c>
      <c r="C33" s="107" t="s">
        <v>81</v>
      </c>
      <c r="D33" s="107" t="s">
        <v>96</v>
      </c>
      <c r="E33" s="107"/>
      <c r="F33" s="108" t="str">
        <f t="shared" si="52"/>
        <v>窗帘附件</v>
      </c>
      <c r="G33" s="109">
        <v>1</v>
      </c>
      <c r="H33" s="109"/>
      <c r="I33" s="96" t="str">
        <f t="shared" si="48"/>
        <v>套</v>
      </c>
      <c r="J33" s="108">
        <f t="shared" si="49"/>
        <v>200</v>
      </c>
      <c r="K33" s="119">
        <f t="shared" si="53"/>
        <v>0.8</v>
      </c>
      <c r="L33" s="108">
        <f t="shared" si="54"/>
        <v>160</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102</v>
      </c>
      <c r="D34" s="107" t="s">
        <v>109</v>
      </c>
      <c r="E34" s="107"/>
      <c r="F34" s="108" t="str">
        <f t="shared" si="52"/>
        <v>普通壁纸</v>
      </c>
      <c r="G34" s="109">
        <f>2.6*(4.2*4+3.7*4)-1.5*2*2</f>
        <v>76.16</v>
      </c>
      <c r="H34" s="109"/>
      <c r="I34" s="96" t="str">
        <f t="shared" si="48"/>
        <v>㎡</v>
      </c>
      <c r="J34" s="108">
        <f t="shared" si="49"/>
        <v>40</v>
      </c>
      <c r="K34" s="119">
        <f t="shared" si="53"/>
        <v>0.8</v>
      </c>
      <c r="L34" s="108">
        <f t="shared" si="54"/>
        <v>2437</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133</v>
      </c>
      <c r="D35" s="107" t="s">
        <v>140</v>
      </c>
      <c r="E35" s="107"/>
      <c r="F35" s="108" t="str">
        <f t="shared" si="52"/>
        <v>普通整体厨房</v>
      </c>
      <c r="G35" s="109">
        <v>1</v>
      </c>
      <c r="H35" s="109"/>
      <c r="I35" s="96" t="str">
        <f t="shared" si="48"/>
        <v>m</v>
      </c>
      <c r="J35" s="108">
        <f t="shared" si="49"/>
        <v>350</v>
      </c>
      <c r="K35" s="119">
        <f t="shared" si="53"/>
        <v>0.8</v>
      </c>
      <c r="L35" s="108">
        <f t="shared" si="54"/>
        <v>280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53.3</v>
      </c>
      <c r="BI38" s="171" t="str">
        <f t="shared" ref="BI38:BI51" si="67">I186</f>
        <v>㎡</v>
      </c>
      <c r="BJ38" s="171">
        <f ca="1" t="shared" ref="BJ38:BJ51" si="68">L186</f>
        <v>7462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干砌墙</v>
      </c>
      <c r="BH39" s="219">
        <f t="shared" ref="BH39:BH71" si="69">ROUND(G187,2)</f>
        <v>15.75</v>
      </c>
      <c r="BI39" s="171" t="str">
        <f t="shared" si="67"/>
        <v>㎡</v>
      </c>
      <c r="BJ39" s="171">
        <f ca="1" t="shared" si="68"/>
        <v>1260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水泥地面</v>
      </c>
      <c r="BH40" s="219">
        <f t="shared" si="69"/>
        <v>58.16</v>
      </c>
      <c r="BI40" s="171" t="str">
        <f t="shared" si="67"/>
        <v>㎡</v>
      </c>
      <c r="BJ40" s="171">
        <f ca="1" t="shared" si="68"/>
        <v>2908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95.84</v>
      </c>
      <c r="BI41" s="171" t="str">
        <f t="shared" si="67"/>
        <v>㎡</v>
      </c>
      <c r="BJ41" s="171">
        <f ca="1" t="shared" si="68"/>
        <v>2396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空调</v>
      </c>
      <c r="BH42" s="219">
        <f t="shared" si="69"/>
        <v>1</v>
      </c>
      <c r="BI42" s="171" t="str">
        <f t="shared" si="67"/>
        <v>台</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火炕</v>
      </c>
      <c r="BH43" s="219">
        <f t="shared" si="69"/>
        <v>1</v>
      </c>
      <c r="BI43" s="171" t="str">
        <f t="shared" si="67"/>
        <v>个</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灶台</v>
      </c>
      <c r="BH44" s="219">
        <f t="shared" si="69"/>
        <v>1</v>
      </c>
      <c r="BI44" s="171" t="str">
        <f t="shared" si="67"/>
        <v>个</v>
      </c>
      <c r="BJ44" s="171">
        <f ca="1" t="shared" si="68"/>
        <v>300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化粪池</v>
      </c>
      <c r="BH45" s="219">
        <f t="shared" si="69"/>
        <v>1</v>
      </c>
      <c r="BI45" s="171" t="str">
        <f t="shared" si="67"/>
        <v>个</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1</v>
      </c>
      <c r="BI46" s="171" t="str">
        <f t="shared" si="67"/>
        <v>棵</v>
      </c>
      <c r="BJ46" s="171">
        <f ca="1" t="shared" si="68"/>
        <v>80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53.3</v>
      </c>
      <c r="EX46" s="58" t="str">
        <f ca="1">IFERROR(VLOOKUP(FE46,$BD$38:$BJ$92,6,0),"")</f>
        <v>㎡</v>
      </c>
      <c r="EY46" s="59">
        <f ca="1">IF(EV46="","",SUMIF($BG$38:$BG$107,EV46,$BJ$38:$BJ$107))</f>
        <v>7462</v>
      </c>
      <c r="EZ46" s="59" t="str">
        <f ca="1">IFERROR(VLOOKUP(FF46,$BD$38:$BJ$92,4,0),"")</f>
        <v>干砌墙</v>
      </c>
      <c r="FA46" s="58">
        <f ca="1">IF(EZ46="","",SUMIF($BG$38:$BG$107,EZ46,$BH$38:$BH$107))</f>
        <v>15.75</v>
      </c>
      <c r="FB46" s="58" t="str">
        <f ca="1">IFERROR(VLOOKUP(FF46,$BD$38:$BJ$92,6,0),"")</f>
        <v>㎡</v>
      </c>
      <c r="FC46" s="59">
        <f ca="1">IF(EZ46="","",SUMIF($BG$38:$BG$107,EZ46,$BJ$38:$BJ$107))</f>
        <v>1260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4</v>
      </c>
      <c r="BI47" s="171" t="str">
        <f t="shared" si="67"/>
        <v>棵</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58.16</v>
      </c>
      <c r="EX47" s="58" t="str">
        <f ca="1">IFERROR(VLOOKUP(FE47,$BD$38:$BJ$92,6,0),"")</f>
        <v>㎡</v>
      </c>
      <c r="EY47" s="59">
        <f ca="1">IF(EV47="","",SUMIF($BG$38:$BG$107,EV47,$BJ$38:$BJ$107))</f>
        <v>2908</v>
      </c>
      <c r="EZ47" s="59" t="str">
        <f ca="1">IFERROR(VLOOKUP(FF47,$BD$38:$BJ$92,4,0),"")</f>
        <v>平砖地面</v>
      </c>
      <c r="FA47" s="58">
        <f ca="1">IF(EZ47="","",SUMIF($BG$38:$BG$107,EZ47,$BH$38:$BH$107))</f>
        <v>95.84</v>
      </c>
      <c r="FB47" s="58" t="str">
        <f ca="1">IFERROR(VLOOKUP(FF47,$BD$38:$BJ$92,6,0),"")</f>
        <v>㎡</v>
      </c>
      <c r="FC47" s="59">
        <f ca="1">IF(EZ47="","",SUMIF($BG$38:$BG$107,EZ47,$BJ$38:$BJ$107))</f>
        <v>2396</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4</v>
      </c>
      <c r="BI48" s="171" t="str">
        <f t="shared" si="67"/>
        <v>棵</v>
      </c>
      <c r="BJ48" s="171">
        <f ca="1" t="shared" si="68"/>
        <v>800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火炕</v>
      </c>
      <c r="FA48" s="58">
        <f ca="1">IF(EZ48="","",SUMIF($BG$38:$BG$107,EZ48,$BH$38:$BH$107))</f>
        <v>1</v>
      </c>
      <c r="FB48" s="58" t="str">
        <f ca="1">IFERROR(VLOOKUP(FF48,$BD$38:$BJ$92,6,0),"")</f>
        <v>个</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1</v>
      </c>
      <c r="BI49" s="171" t="str">
        <f t="shared" si="67"/>
        <v>棵</v>
      </c>
      <c r="BJ49" s="171">
        <f ca="1" t="shared" si="68"/>
        <v>250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灶台</v>
      </c>
      <c r="EW49" s="58">
        <f ca="1">IF(EV49="","",SUMIF($BG$38:$BG$107,EV49,$BH$38:$BH$107))</f>
        <v>1</v>
      </c>
      <c r="EX49" s="58" t="str">
        <f ca="1">IFERROR(VLOOKUP(FE49,$BD$38:$BJ$92,6,0),"")</f>
        <v>个</v>
      </c>
      <c r="EY49" s="59">
        <f ca="1">IF(EV49="","",SUMIF($BG$38:$BG$107,EV49,$BJ$38:$BJ$107))</f>
        <v>300</v>
      </c>
      <c r="EZ49" s="59" t="str">
        <f ca="1">IFERROR(VLOOKUP(FF49,$BD$38:$BJ$92,4,0),"")</f>
        <v>化粪池</v>
      </c>
      <c r="FA49" s="58">
        <f ca="1">IF(EZ49="","",SUMIF($BG$38:$BG$107,EZ49,$BH$38:$BH$107))</f>
        <v>1</v>
      </c>
      <c r="FB49" s="58" t="str">
        <f ca="1">IFERROR(VLOOKUP(FF49,$BD$38:$BJ$92,6,0),"")</f>
        <v>个</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9</v>
      </c>
      <c r="BE50" s="171">
        <f ca="1">IF(BJ50=0,0,IF(COUNTIF($BG50:$BG$107,BG50)&lt;2,1,0))</f>
        <v>1</v>
      </c>
      <c r="BF50" s="171">
        <v>13</v>
      </c>
      <c r="BG50" s="171" t="str">
        <f t="shared" si="66"/>
        <v>材树</v>
      </c>
      <c r="BH50" s="219">
        <f t="shared" si="69"/>
        <v>1</v>
      </c>
      <c r="BI50" s="171" t="str">
        <f t="shared" si="67"/>
        <v>棵</v>
      </c>
      <c r="BJ50" s="171">
        <f ca="1" t="shared" si="68"/>
        <v>950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材树</v>
      </c>
      <c r="EW50" s="58">
        <f ca="1">IF(EV50="","",SUMIF($BG$38:$BG$107,EV50,$BH$38:$BH$107))</f>
        <v>11</v>
      </c>
      <c r="EX50" s="58" t="str">
        <f ca="1">IFERROR(VLOOKUP(FE50,$BD$38:$BJ$92,6,0),"")</f>
        <v>棵</v>
      </c>
      <c r="EY50" s="59">
        <f ca="1">IF(EV50="","",SUMIF($BG$38:$BG$107,EV50,$BJ$38:$BJ$107))</f>
        <v>2680</v>
      </c>
      <c r="EZ50" s="59" t="str">
        <f ca="1">IFERROR(VLOOKUP(FF50,$BD$38:$BJ$92,4,0),"")</f>
        <v>果树</v>
      </c>
      <c r="FA50" s="58">
        <f ca="1">IF(EZ50="","",SUMIF($BG$38:$BG$107,EZ50,$BH$38:$BH$107))</f>
        <v>17</v>
      </c>
      <c r="FB50" s="58" t="str">
        <f ca="1">IFERROR(VLOOKUP(FF50,$BD$38:$BJ$92,6,0),"")</f>
        <v>棵</v>
      </c>
      <c r="FC50" s="59">
        <f ca="1">IF(EZ50="","",SUMIF($BG$38:$BG$107,EZ50,$BJ$38:$BJ$107))</f>
        <v>4100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果树</v>
      </c>
      <c r="BH51" s="219">
        <f t="shared" si="69"/>
        <v>2</v>
      </c>
      <c r="BI51" s="171" t="str">
        <f t="shared" si="67"/>
        <v>棵</v>
      </c>
      <c r="BJ51" s="171">
        <f ca="1" t="shared" si="68"/>
        <v>100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果树</v>
      </c>
      <c r="BH52" s="219">
        <f t="shared" si="69"/>
        <v>11</v>
      </c>
      <c r="BI52" s="171" t="str">
        <f t="shared" ref="BI52:BI71" si="72">I200</f>
        <v>棵</v>
      </c>
      <c r="BJ52" s="171">
        <f ca="1" t="shared" ref="BJ52:BJ71" si="73">L200</f>
        <v>2200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果树</v>
      </c>
      <c r="BH53" s="219">
        <f t="shared" si="69"/>
        <v>2</v>
      </c>
      <c r="BI53" s="171" t="str">
        <f t="shared" si="72"/>
        <v>棵</v>
      </c>
      <c r="BJ53" s="171">
        <f ca="1" t="shared" si="73"/>
        <v>800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10</v>
      </c>
      <c r="BE54" s="171">
        <f ca="1">IF(BJ54=0,0,IF(COUNTIF($BG54:$BG$107,BG54)&lt;2,1,0))</f>
        <v>1</v>
      </c>
      <c r="BF54" s="171">
        <v>17</v>
      </c>
      <c r="BG54" s="171" t="str">
        <f t="shared" si="71"/>
        <v>果树</v>
      </c>
      <c r="BH54" s="219">
        <f t="shared" si="69"/>
        <v>2</v>
      </c>
      <c r="BI54" s="171" t="str">
        <f t="shared" si="72"/>
        <v>棵</v>
      </c>
      <c r="BJ54" s="171">
        <f ca="1" t="shared" si="73"/>
        <v>1000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11</v>
      </c>
      <c r="BE55" s="171">
        <f ca="1">IF(BJ55=0,0,IF(COUNTIF($BG55:$BG$107,BG55)&lt;2,1,0))</f>
        <v>1</v>
      </c>
      <c r="BF55" s="171">
        <v>18</v>
      </c>
      <c r="BG55" s="171" t="str">
        <f t="shared" si="71"/>
        <v>葡萄</v>
      </c>
      <c r="BH55" s="219">
        <f t="shared" si="69"/>
        <v>13</v>
      </c>
      <c r="BI55" s="171" t="str">
        <f t="shared" si="72"/>
        <v>棵</v>
      </c>
      <c r="BJ55" s="171">
        <f ca="1" t="shared" si="73"/>
        <v>1950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12</v>
      </c>
      <c r="BE56" s="171">
        <f>IF(BJ56=0,0,IF(COUNTIF($BG56:$BG$107,BG56)&lt;2,1,0))</f>
        <v>1</v>
      </c>
      <c r="BF56" s="171">
        <v>19</v>
      </c>
      <c r="BG56" s="171" t="str">
        <f t="shared" si="71"/>
        <v>银杏</v>
      </c>
      <c r="BH56" s="219">
        <f t="shared" si="69"/>
        <v>4</v>
      </c>
      <c r="BI56" s="171" t="str">
        <f t="shared" si="72"/>
        <v>棵</v>
      </c>
      <c r="BJ56" s="171">
        <f t="shared" si="73"/>
        <v>80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13</v>
      </c>
      <c r="BE57" s="171">
        <f>IF(BJ57=0,0,IF(COUNTIF($BG57:$BG$107,BG57)&lt;2,1,0))</f>
        <v>1</v>
      </c>
      <c r="BF57" s="171">
        <v>20</v>
      </c>
      <c r="BG57" s="171" t="str">
        <f t="shared" si="71"/>
        <v>C1</v>
      </c>
      <c r="BH57" s="219">
        <f t="shared" si="69"/>
        <v>7.79</v>
      </c>
      <c r="BI57" s="171" t="str">
        <f t="shared" si="72"/>
        <v>㎡</v>
      </c>
      <c r="BJ57" s="171">
        <f t="shared" si="73"/>
        <v>1515</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14</v>
      </c>
      <c r="BE58" s="171">
        <f>IF(BJ58=0,0,IF(COUNTIF($BG58:$BG$107,BG58)&lt;2,1,0))</f>
        <v>1</v>
      </c>
      <c r="BF58" s="171">
        <v>21</v>
      </c>
      <c r="BG58" s="171" t="str">
        <f t="shared" si="71"/>
        <v>门垛</v>
      </c>
      <c r="BH58" s="219">
        <f t="shared" si="69"/>
        <v>1</v>
      </c>
      <c r="BI58" s="171" t="str">
        <f t="shared" si="72"/>
        <v>对</v>
      </c>
      <c r="BJ58" s="171">
        <f t="shared" si="73"/>
        <v>700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9242</v>
      </c>
      <c r="M60" s="121"/>
      <c r="N60" s="111"/>
      <c r="O60" s="107" t="s">
        <v>1061</v>
      </c>
      <c r="P60" s="107"/>
      <c r="Q60" s="107"/>
      <c r="R60" s="112"/>
      <c r="S60" s="112"/>
      <c r="T60" s="109"/>
      <c r="U60" s="92"/>
      <c r="V60" s="120"/>
      <c r="W60" s="120"/>
      <c r="X60" s="96">
        <f>SUM(X30:X59)</f>
        <v>358</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葡萄</v>
      </c>
      <c r="EW60" s="58">
        <f ca="1" t="shared" ref="EW60:EW71" si="76">IF(EV60="","",SUMIF($BG$38:$BG$107,EV60,$BH$38:$BH$107))</f>
        <v>13</v>
      </c>
      <c r="EX60" s="58" t="str">
        <f ca="1" t="shared" ref="EX60:EX71" si="77">IFERROR(VLOOKUP(FE60,$BD$38:$BJ$92,6,0),"")</f>
        <v>棵</v>
      </c>
      <c r="EY60" s="59">
        <f ca="1" t="shared" ref="EY60:EY71" si="78">IF(EV60="","",SUMIF($BG$38:$BG$107,EV60,$BJ$38:$BJ$107))</f>
        <v>1950</v>
      </c>
      <c r="EZ60" s="59" t="str">
        <f ca="1" t="shared" ref="EZ60:EZ70" si="79">IFERROR(VLOOKUP(FF60,$BD$38:$BJ$92,4,0),"")</f>
        <v>银杏</v>
      </c>
      <c r="FA60" s="58">
        <f ca="1" t="shared" ref="FA60:FA70" si="80">IF(EZ60="","",SUMIF($BG$38:$BG$107,EZ60,$BH$38:$BH$107))</f>
        <v>4</v>
      </c>
      <c r="FB60" s="58" t="str">
        <f ca="1" t="shared" ref="FB60:FB70" si="81">IFERROR(VLOOKUP(FF60,$BD$38:$BJ$92,6,0),"")</f>
        <v>棵</v>
      </c>
      <c r="FC60" s="59">
        <f ca="1" t="shared" ref="FC60:FC70" si="82">IF(EZ60="","",SUMIF($BG$38:$BG$107,EZ60,$BJ$38:$BJ$107))</f>
        <v>80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C1</v>
      </c>
      <c r="EW61" s="58">
        <f ca="1" t="shared" si="76"/>
        <v>7.79</v>
      </c>
      <c r="EX61" s="58" t="str">
        <f ca="1" t="shared" si="77"/>
        <v>㎡</v>
      </c>
      <c r="EY61" s="59">
        <f ca="1" t="shared" si="78"/>
        <v>1515</v>
      </c>
      <c r="EZ61" s="59" t="str">
        <f ca="1" t="shared" si="79"/>
        <v>门垛</v>
      </c>
      <c r="FA61" s="58">
        <f ca="1" t="shared" si="80"/>
        <v>1</v>
      </c>
      <c r="FB61" s="58" t="str">
        <f ca="1" t="shared" si="81"/>
        <v>对</v>
      </c>
      <c r="FC61" s="59">
        <f ca="1" t="shared" si="82"/>
        <v>700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27151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27151</v>
      </c>
      <c r="EY72" s="61"/>
      <c r="EZ72" s="63" t="s">
        <v>1064</v>
      </c>
      <c r="FA72" s="64" t="str">
        <f ca="1">TEXT(EX72,"[DBnum2]")&amp;"元整"</f>
        <v>贰万柒仟壹佰伍拾壹元整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报告编号：康正（容城）2024评字第1号-西牛营村-1-6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王占起</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27151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贰万柒仟壹佰伍拾壹元整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207</v>
      </c>
      <c r="E186" s="292" t="s">
        <v>219</v>
      </c>
      <c r="F186" s="108" t="str">
        <f t="shared" ref="F186:F213" si="141">D186</f>
        <v>砖墙</v>
      </c>
      <c r="G186" s="293">
        <f>1.5*(10.4+6.5+2.1)+1.6*(13+2.5)</f>
        <v>53.3</v>
      </c>
      <c r="H186" s="294"/>
      <c r="I186" s="96" t="str">
        <f>IFERROR(IF(E186="",VLOOKUP(F186,价格表,2,0),(VLOOKUP(E186,IF({1,0},价格引用表!K:K,价格引用表!I:I),2,0))),"")</f>
        <v>㎡</v>
      </c>
      <c r="J186" s="108">
        <f ca="1">IF(E186="",VLOOKUP(F186,价格表,5,0),VLOOKUP(E186,INDIRECT("价格引用表!K"&amp;MATCH(D186,价格引用表!H:H,0)&amp;":L1200"),2,0))</f>
        <v>140</v>
      </c>
      <c r="K186" s="298">
        <v>1</v>
      </c>
      <c r="L186" s="108">
        <f ca="1">ROUND(IFERROR(ROUND(G186,2)*J186*K186,),0)</f>
        <v>7462</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216</v>
      </c>
      <c r="E187" s="292"/>
      <c r="F187" s="108" t="str">
        <f t="shared" si="141"/>
        <v>干砌墙</v>
      </c>
      <c r="G187" s="293">
        <f>1.5*10.5</f>
        <v>15.75</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1260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245</v>
      </c>
      <c r="E188" s="292"/>
      <c r="F188" s="108" t="str">
        <f t="shared" si="141"/>
        <v>水泥地面</v>
      </c>
      <c r="G188" s="293">
        <f>1*3.1+5.8*5.3+6.4*3.8</f>
        <v>58.16</v>
      </c>
      <c r="H188" s="294"/>
      <c r="I188" s="96" t="str">
        <f>IFERROR(IF(E188="",VLOOKUP(F188,价格表,2,0),(VLOOKUP(E188,IF({1,0},价格引用表!K:K,价格引用表!I:I),2,0))),"")</f>
        <v>㎡</v>
      </c>
      <c r="J188" s="108">
        <f ca="1">IF(E188="",VLOOKUP(F188,价格表,5,0),VLOOKUP(E188,INDIRECT("价格引用表!K"&amp;MATCH(D188,价格引用表!H:H,0)&amp;":L1200"),2,0))</f>
        <v>50</v>
      </c>
      <c r="K188" s="298">
        <v>1</v>
      </c>
      <c r="L188" s="108">
        <f ca="1" t="shared" si="142"/>
        <v>2908</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10.8*4.8+11*4</f>
        <v>95.84</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2396</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328</v>
      </c>
      <c r="E190" s="292"/>
      <c r="F190" s="108" t="str">
        <f t="shared" si="141"/>
        <v>空调</v>
      </c>
      <c r="G190" s="295">
        <v>1</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400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305</v>
      </c>
      <c r="E191" s="292"/>
      <c r="F191" s="108" t="str">
        <f t="shared" si="141"/>
        <v>火炕</v>
      </c>
      <c r="G191" s="295">
        <v>1</v>
      </c>
      <c r="H191" s="296"/>
      <c r="I191" s="96" t="str">
        <f>IFERROR(IF(E191="",VLOOKUP(F191,价格表,2,0),(VLOOKUP(E191,IF({1,0},价格引用表!K:K,价格引用表!I:I),2,0))),"")</f>
        <v>个</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303</v>
      </c>
      <c r="E192" s="292"/>
      <c r="F192" s="108" t="str">
        <f t="shared" si="141"/>
        <v>灶台</v>
      </c>
      <c r="G192" s="295">
        <v>1</v>
      </c>
      <c r="H192" s="296"/>
      <c r="I192" s="96" t="str">
        <f>IFERROR(IF(E192="",VLOOKUP(F192,价格表,2,0),(VLOOKUP(E192,IF({1,0},价格引用表!K:K,价格引用表!I:I),2,0))),"")</f>
        <v>个</v>
      </c>
      <c r="J192" s="108">
        <f ca="1">IF(E192="",VLOOKUP(F192,价格表,5,0),VLOOKUP(E192,INDIRECT("价格引用表!K"&amp;MATCH(D192,价格引用表!H:H,0)&amp;":L1200"),2,0))</f>
        <v>300</v>
      </c>
      <c r="K192" s="298">
        <v>1</v>
      </c>
      <c r="L192" s="108">
        <f ca="1" t="shared" si="142"/>
        <v>300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283</v>
      </c>
      <c r="E193" s="292"/>
      <c r="F193" s="108" t="str">
        <f t="shared" si="141"/>
        <v>化粪池</v>
      </c>
      <c r="G193" s="295">
        <v>1</v>
      </c>
      <c r="H193" s="296"/>
      <c r="I193" s="96" t="str">
        <f>IFERROR(IF(E193="",VLOOKUP(F193,价格表,2,0),(VLOOKUP(E193,IF({1,0},价格引用表!K:K,价格引用表!I:I),2,0))),"")</f>
        <v>个</v>
      </c>
      <c r="J193" s="108">
        <f ca="1">IF(E193="",VLOOKUP(F193,价格表,5,0),VLOOKUP(E193,INDIRECT("价格引用表!K"&amp;MATCH(D193,价格引用表!H:H,0)&amp;":L1200"),2,0))</f>
        <v>400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341</v>
      </c>
      <c r="E194" s="292" t="s">
        <v>388</v>
      </c>
      <c r="F194" s="108" t="str">
        <f t="shared" si="141"/>
        <v>材树</v>
      </c>
      <c r="G194" s="295">
        <v>1</v>
      </c>
      <c r="H194" s="296"/>
      <c r="I194" s="96" t="str">
        <f>IFERROR(IF(E194="",VLOOKUP(F194,价格表,2,0),(VLOOKUP(E194,IF({1,0},价格引用表!K:K,价格引用表!I:I),2,0))),"")</f>
        <v>棵</v>
      </c>
      <c r="J194" s="108">
        <f ca="1">IF(E194="",VLOOKUP(F194,价格表,5,0),VLOOKUP(E194,INDIRECT("价格引用表!K"&amp;MATCH(D194,价格引用表!H:H,0)&amp;":L1200"),2,0))</f>
        <v>80</v>
      </c>
      <c r="K194" s="298">
        <v>1</v>
      </c>
      <c r="L194" s="108">
        <f ca="1" t="shared" si="142"/>
        <v>80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341</v>
      </c>
      <c r="E195" s="292" t="s">
        <v>389</v>
      </c>
      <c r="F195" s="108" t="str">
        <f t="shared" si="141"/>
        <v>材树</v>
      </c>
      <c r="G195" s="293">
        <f>2+2</f>
        <v>4</v>
      </c>
      <c r="H195" s="294"/>
      <c r="I195" s="96" t="str">
        <f>IFERROR(IF(E195="",VLOOKUP(F195,价格表,2,0),(VLOOKUP(E195,IF({1,0},价格引用表!K:K,价格引用表!I:I),2,0))),"")</f>
        <v>棵</v>
      </c>
      <c r="J195" s="108">
        <f ca="1">IF(E195="",VLOOKUP(F195,价格表,5,0),VLOOKUP(E195,INDIRECT("价格引用表!K"&amp;MATCH(D195,价格引用表!H:H,0)&amp;":L1200"),2,0))</f>
        <v>150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390</v>
      </c>
      <c r="F196" s="108" t="str">
        <f t="shared" si="141"/>
        <v>材树</v>
      </c>
      <c r="G196" s="295">
        <v>4</v>
      </c>
      <c r="H196" s="296"/>
      <c r="I196" s="96" t="str">
        <f>IFERROR(IF(E196="",VLOOKUP(F196,价格表,2,0),(VLOOKUP(E196,IF({1,0},价格引用表!K:K,价格引用表!I:I),2,0))),"")</f>
        <v>棵</v>
      </c>
      <c r="J196" s="108">
        <f ca="1">IF(E196="",VLOOKUP(F196,价格表,5,0),VLOOKUP(E196,INDIRECT("价格引用表!K"&amp;MATCH(D196,价格引用表!H:H,0)&amp;":L1200"),2,0))</f>
        <v>200</v>
      </c>
      <c r="K196" s="298">
        <v>1</v>
      </c>
      <c r="L196" s="108">
        <f ca="1" t="shared" si="142"/>
        <v>800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391</v>
      </c>
      <c r="F197" s="108" t="str">
        <f t="shared" si="141"/>
        <v>材树</v>
      </c>
      <c r="G197" s="295">
        <v>1</v>
      </c>
      <c r="H197" s="296"/>
      <c r="I197" s="96" t="str">
        <f>IFERROR(IF(E197="",VLOOKUP(F197,价格表,2,0),(VLOOKUP(E197,IF({1,0},价格引用表!K:K,价格引用表!I:I),2,0))),"")</f>
        <v>棵</v>
      </c>
      <c r="J197" s="108">
        <f ca="1">IF(E197="",VLOOKUP(F197,价格表,5,0),VLOOKUP(E197,INDIRECT("价格引用表!K"&amp;MATCH(D197,价格引用表!H:H,0)&amp;":L1200"),2,0))</f>
        <v>250</v>
      </c>
      <c r="K197" s="298">
        <v>1</v>
      </c>
      <c r="L197" s="108">
        <f ca="1" t="shared" si="142"/>
        <v>250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395</v>
      </c>
      <c r="F198" s="108" t="str">
        <f t="shared" si="141"/>
        <v>材树</v>
      </c>
      <c r="G198" s="295">
        <v>1</v>
      </c>
      <c r="H198" s="296"/>
      <c r="I198" s="96" t="str">
        <f>IFERROR(IF(E198="",VLOOKUP(F198,价格表,2,0),(VLOOKUP(E198,IF({1,0},价格引用表!K:K,价格引用表!I:I),2,0))),"")</f>
        <v>棵</v>
      </c>
      <c r="J198" s="108">
        <f ca="1">IF(E198="",VLOOKUP(F198,价格表,5,0),VLOOKUP(E198,INDIRECT("价格引用表!K"&amp;MATCH(D198,价格引用表!H:H,0)&amp;":L1200"),2,0))</f>
        <v>950</v>
      </c>
      <c r="K198" s="298">
        <v>1</v>
      </c>
      <c r="L198" s="108">
        <f ca="1" t="shared" si="142"/>
        <v>950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403</v>
      </c>
      <c r="F199" s="108" t="str">
        <f t="shared" si="141"/>
        <v>果树</v>
      </c>
      <c r="G199" s="295">
        <v>2</v>
      </c>
      <c r="H199" s="296"/>
      <c r="I199" s="96" t="str">
        <f>IFERROR(IF(E199="",VLOOKUP(F199,价格表,2,0),(VLOOKUP(E199,IF({1,0},价格引用表!K:K,价格引用表!I:I),2,0))),"")</f>
        <v>棵</v>
      </c>
      <c r="J199" s="108">
        <f ca="1">IF(E199="",VLOOKUP(F199,价格表,5,0),VLOOKUP(E199,INDIRECT("价格引用表!K"&amp;MATCH(D199,价格引用表!H:H,0)&amp;":L1200"),2,0))</f>
        <v>50</v>
      </c>
      <c r="K199" s="298">
        <v>1</v>
      </c>
      <c r="L199" s="108">
        <f ca="1" t="shared" si="142"/>
        <v>100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405</v>
      </c>
      <c r="F200" s="108" t="str">
        <f t="shared" si="141"/>
        <v>果树</v>
      </c>
      <c r="G200" s="295">
        <v>11</v>
      </c>
      <c r="H200" s="296"/>
      <c r="I200" s="96" t="str">
        <f>IFERROR(IF(E200="",VLOOKUP(F200,价格表,2,0),(VLOOKUP(E200,IF({1,0},价格引用表!K:K,价格引用表!I:I),2,0))),"")</f>
        <v>棵</v>
      </c>
      <c r="J200" s="108">
        <f ca="1">IF(E200="",VLOOKUP(F200,价格表,5,0),VLOOKUP(E200,INDIRECT("价格引用表!K"&amp;MATCH(D200,价格引用表!H:H,0)&amp;":L1200"),2,0))</f>
        <v>200</v>
      </c>
      <c r="K200" s="298">
        <v>1</v>
      </c>
      <c r="L200" s="108">
        <f ca="1" t="shared" si="142"/>
        <v>2200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343</v>
      </c>
      <c r="E201" s="292" t="s">
        <v>406</v>
      </c>
      <c r="F201" s="108" t="str">
        <f t="shared" si="141"/>
        <v>果树</v>
      </c>
      <c r="G201" s="295">
        <v>2</v>
      </c>
      <c r="H201" s="296"/>
      <c r="I201" s="96" t="str">
        <f>IFERROR(IF(E201="",VLOOKUP(F201,价格表,2,0),(VLOOKUP(E201,IF({1,0},价格引用表!K:K,价格引用表!I:I),2,0))),"")</f>
        <v>棵</v>
      </c>
      <c r="J201" s="108">
        <f ca="1">IF(E201="",VLOOKUP(F201,价格表,5,0),VLOOKUP(E201,INDIRECT("价格引用表!K"&amp;MATCH(D201,价格引用表!H:H,0)&amp;":L1200"),2,0))</f>
        <v>400</v>
      </c>
      <c r="K201" s="298">
        <v>1</v>
      </c>
      <c r="L201" s="108">
        <f ca="1" t="shared" si="142"/>
        <v>800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343</v>
      </c>
      <c r="E202" s="292" t="s">
        <v>407</v>
      </c>
      <c r="F202" s="108" t="str">
        <f t="shared" si="141"/>
        <v>果树</v>
      </c>
      <c r="G202" s="295">
        <v>2</v>
      </c>
      <c r="H202" s="296"/>
      <c r="I202" s="96" t="str">
        <f>IFERROR(IF(E202="",VLOOKUP(F202,价格表,2,0),(VLOOKUP(E202,IF({1,0},价格引用表!K:K,价格引用表!I:I),2,0))),"")</f>
        <v>棵</v>
      </c>
      <c r="J202" s="108">
        <f ca="1">IF(E202="",VLOOKUP(F202,价格表,5,0),VLOOKUP(E202,INDIRECT("价格引用表!K"&amp;MATCH(D202,价格引用表!H:H,0)&amp;":L1200"),2,0))</f>
        <v>500</v>
      </c>
      <c r="K202" s="298">
        <v>1</v>
      </c>
      <c r="L202" s="108">
        <f ca="1" t="shared" si="142"/>
        <v>1000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346</v>
      </c>
      <c r="E203" s="292" t="s">
        <v>418</v>
      </c>
      <c r="F203" s="108" t="str">
        <f t="shared" si="141"/>
        <v>葡萄</v>
      </c>
      <c r="G203" s="295">
        <v>13</v>
      </c>
      <c r="H203" s="296"/>
      <c r="I203" s="96" t="str">
        <f>IFERROR(IF(E203="",VLOOKUP(F203,价格表,2,0),(VLOOKUP(E203,IF({1,0},价格引用表!K:K,价格引用表!I:I),2,0))),"")</f>
        <v>棵</v>
      </c>
      <c r="J203" s="108">
        <f ca="1">IF(E203="",VLOOKUP(F203,价格表,5,0),VLOOKUP(E203,INDIRECT("价格引用表!K"&amp;MATCH(D203,价格引用表!H:H,0)&amp;":L1200"),2,0))</f>
        <v>150</v>
      </c>
      <c r="K203" s="298">
        <v>1</v>
      </c>
      <c r="L203" s="108">
        <f ca="1" t="shared" si="142"/>
        <v>1950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v>3</v>
      </c>
      <c r="F204" s="108" t="s">
        <v>680</v>
      </c>
      <c r="G204" s="295">
        <v>4</v>
      </c>
      <c r="H204" s="296"/>
      <c r="I204" s="96" t="s">
        <v>385</v>
      </c>
      <c r="J204" s="108">
        <v>20</v>
      </c>
      <c r="K204" s="298">
        <v>1</v>
      </c>
      <c r="L204" s="108">
        <f t="shared" si="142"/>
        <v>80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t="s">
        <v>1117</v>
      </c>
      <c r="G205" s="295">
        <v>7.79</v>
      </c>
      <c r="H205" s="296"/>
      <c r="I205" s="96" t="s">
        <v>12</v>
      </c>
      <c r="J205" s="108" t="e">
        <f ca="1">IF(E205="",VLOOKUP(F205,价格表,5,0),VLOOKUP(E205,INDIRECT("价格引用表!K"&amp;MATCH(D205,价格引用表!H:H,0)&amp;":L1200"),2,0))</f>
        <v>#N/A</v>
      </c>
      <c r="K205" s="298">
        <v>1</v>
      </c>
      <c r="L205" s="108">
        <f>ROUND(35*G205+50*G205+100*1.8*2.1+60*1.8*(2.1+2.3),0)</f>
        <v>1515</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29</v>
      </c>
      <c r="D206" s="107" t="s">
        <v>228</v>
      </c>
      <c r="E206" s="292"/>
      <c r="F206" s="108" t="str">
        <f t="shared" si="141"/>
        <v>门垛</v>
      </c>
      <c r="G206" s="295">
        <v>1</v>
      </c>
      <c r="H206" s="296"/>
      <c r="I206" s="96" t="str">
        <f>IFERROR(IF(E206="",VLOOKUP(F206,价格表,2,0),(VLOOKUP(E206,IF({1,0},价格引用表!K:K,价格引用表!I:I),2,0))),"")</f>
        <v>对</v>
      </c>
      <c r="J206" s="108">
        <f ca="1">IF(E206="",VLOOKUP(F206,价格表,5,0),VLOOKUP(E206,INDIRECT("价格引用表!K"&amp;MATCH(D206,价格引用表!H:H,0)&amp;":L1200"),2,0))</f>
        <v>700</v>
      </c>
      <c r="K206" s="298">
        <v>1</v>
      </c>
      <c r="L206" s="108">
        <f>ROUND(0.5*0.5*2.4*583*2,0)</f>
        <v>700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27151</v>
      </c>
      <c r="W219" s="317"/>
      <c r="X219" s="136"/>
    </row>
    <row r="220" ht="42" customHeight="1" spans="1:24">
      <c r="A220" s="435" t="s">
        <v>1118</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1119</v>
      </c>
      <c r="S220" s="310"/>
      <c r="T220" s="310"/>
      <c r="U220" s="306">
        <f ca="1">V219</f>
        <v>27151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202 D30:D59 D62:D91 D94:D114 D117:D137 D140:D160 D163:D183 D194:D196 D197:D198 D199:D200 D201:D202 E194:E197 E198:E201 P30:P59 P62:P91 P94:P114 P117:P137 P140:P160 P163:P183 P186:Q218 D186:E193 D203: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3 C194:C196 C197:C198 C199:C200 C201:C202 C203: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G10" sqref="G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0205036-01-01-0009</v>
      </c>
      <c r="C3" s="36"/>
      <c r="D3" s="36"/>
      <c r="E3" s="37" t="str">
        <f>输机表!U2&amp;输机表!Y2</f>
        <v>康正（容城）2024评字第1号-西牛营村-1-6</v>
      </c>
      <c r="F3" s="37"/>
      <c r="G3" s="37"/>
      <c r="H3" s="37"/>
    </row>
    <row r="4" ht="16.5" customHeight="1" spans="1:8">
      <c r="A4" s="38" t="s">
        <v>1044</v>
      </c>
      <c r="B4" s="39" t="str">
        <f>输机表!D2</f>
        <v>王占起</v>
      </c>
      <c r="C4" s="40"/>
      <c r="D4" s="41" t="s">
        <v>1045</v>
      </c>
      <c r="E4" s="42"/>
      <c r="F4" s="39" t="str">
        <f>输机表!F2</f>
        <v>容城县小里镇西牛营村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65.06</v>
      </c>
      <c r="C7" s="50">
        <f ca="1">IF(COUNTIF(输机表!$C$4:$C$27,K7&amp;"*")=0,IFERROR(VLOOKUP(K7,房体结构,23,0),""),ROUND(SUMIF(输机表!$C$4:$C$27,K7&amp;"*",输机表!$Z$4:$Z$27)/B7,0))</f>
        <v>982</v>
      </c>
      <c r="D7" s="50">
        <f ca="1">IFERROR(ROUND(C7*B7,0),"")</f>
        <v>63889</v>
      </c>
      <c r="E7" s="50" t="str">
        <f>IF(COUNTIF(输机表!$C$4:$C$27,L7&amp;"*")&gt;0,L7,IFERROR(VLOOKUP(L7,房体结构,1,0),""))</f>
        <v>F2</v>
      </c>
      <c r="F7" s="51">
        <f ca="1">IF(COUNTIF(输机表!$C$4:$C$27,L7&amp;"*")=0,IFERROR(VLOOKUP(L7,房体结构,17,0),""),SUMIF(输机表!$C$4:$C$27,L7&amp;"*",输机表!$S$4:$S$7))</f>
        <v>31.53</v>
      </c>
      <c r="G7" s="50">
        <f ca="1">IF(COUNTIF(输机表!$C$4:$C$27,L7&amp;"*")=0,IFERROR(VLOOKUP(L7,房体结构,23,0),""),ROUND(SUMIF(输机表!$C$4:$C$27,L7&amp;"*",输机表!$Z$4:$Z$27)/F7,0))</f>
        <v>460</v>
      </c>
      <c r="H7" s="50">
        <f ca="1">IFERROR(ROUND(G7*F7,0),"")</f>
        <v>14504</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96.59</v>
      </c>
      <c r="D12" s="53"/>
      <c r="E12" s="54" t="s">
        <v>1056</v>
      </c>
      <c r="F12" s="54"/>
      <c r="G12" s="55">
        <f ca="1">SUM(D7:D11)+SUM(H7:H11)</f>
        <v>78393</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砖墙</v>
      </c>
      <c r="B15" s="58">
        <f ca="1" t="shared" ref="B15:B41" si="3">IF(A15="","",SUMIF(附属物名称,A15,附属物数量))</f>
        <v>53.3</v>
      </c>
      <c r="C15" s="58" t="str">
        <f ca="1" t="shared" ref="C15:C26" si="4">IFERROR(VLOOKUP(K15,附属物位置,6,0),"")</f>
        <v>㎡</v>
      </c>
      <c r="D15" s="59">
        <f ca="1" t="shared" ref="D15:D26" si="5">IF(A15="","",SUMIF(附属物名称,A15,附属物金额))</f>
        <v>7462</v>
      </c>
      <c r="E15" s="59" t="str">
        <f ca="1" t="shared" ref="E15:E26" si="6">IFERROR(VLOOKUP(L15,附属物位置,4,0),"")</f>
        <v>干砌墙</v>
      </c>
      <c r="F15" s="58">
        <f ca="1" t="shared" ref="F15:F40" si="7">IF(E15="","",SUMIF(附属物名称,E15,附属物数量))</f>
        <v>15.75</v>
      </c>
      <c r="G15" s="58" t="str">
        <f ca="1" t="shared" ref="G15:G26" si="8">IFERROR(VLOOKUP(L15,附属物位置,6,0),"")</f>
        <v>㎡</v>
      </c>
      <c r="H15" s="59">
        <f ca="1" t="shared" ref="H15:H26" si="9">IF(E15="","",SUMIF(附属物名称,E15,附属物金额))</f>
        <v>1260</v>
      </c>
      <c r="K15" s="77">
        <v>1</v>
      </c>
      <c r="L15" s="77">
        <v>2</v>
      </c>
      <c r="M15" s="76"/>
    </row>
    <row r="16" ht="17.25" customHeight="1" spans="1:13">
      <c r="A16" s="58" t="str">
        <f ca="1" t="shared" si="2"/>
        <v>水泥地面</v>
      </c>
      <c r="B16" s="58">
        <f ca="1" t="shared" si="3"/>
        <v>58.16</v>
      </c>
      <c r="C16" s="58" t="str">
        <f ca="1" t="shared" si="4"/>
        <v>㎡</v>
      </c>
      <c r="D16" s="59">
        <f ca="1" t="shared" si="5"/>
        <v>2908</v>
      </c>
      <c r="E16" s="59" t="str">
        <f ca="1" t="shared" si="6"/>
        <v>平砖地面</v>
      </c>
      <c r="F16" s="58">
        <f ca="1" t="shared" si="7"/>
        <v>95.84</v>
      </c>
      <c r="G16" s="58" t="str">
        <f ca="1" t="shared" si="8"/>
        <v>㎡</v>
      </c>
      <c r="H16" s="59">
        <f ca="1" t="shared" si="9"/>
        <v>2396</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火炕</v>
      </c>
      <c r="F17" s="58">
        <f ca="1" t="shared" si="7"/>
        <v>1</v>
      </c>
      <c r="G17" s="58" t="str">
        <f ca="1" t="shared" si="8"/>
        <v>个</v>
      </c>
      <c r="H17" s="59">
        <f ca="1" t="shared" si="9"/>
        <v>1000</v>
      </c>
      <c r="K17" s="77">
        <v>5</v>
      </c>
      <c r="L17" s="77">
        <v>6</v>
      </c>
      <c r="M17" s="76"/>
    </row>
    <row r="18" ht="17.25" customHeight="1" spans="1:13">
      <c r="A18" s="58" t="str">
        <f ca="1" t="shared" si="2"/>
        <v>灶台</v>
      </c>
      <c r="B18" s="58">
        <f ca="1" t="shared" si="3"/>
        <v>1</v>
      </c>
      <c r="C18" s="58" t="str">
        <f ca="1" t="shared" si="4"/>
        <v>个</v>
      </c>
      <c r="D18" s="59">
        <f ca="1" t="shared" si="5"/>
        <v>300</v>
      </c>
      <c r="E18" s="59" t="str">
        <f ca="1" t="shared" si="6"/>
        <v>化粪池</v>
      </c>
      <c r="F18" s="58">
        <f ca="1" t="shared" si="7"/>
        <v>1</v>
      </c>
      <c r="G18" s="58" t="str">
        <f ca="1" t="shared" si="8"/>
        <v>个</v>
      </c>
      <c r="H18" s="59">
        <f ca="1" t="shared" si="9"/>
        <v>400</v>
      </c>
      <c r="K18" s="77">
        <v>7</v>
      </c>
      <c r="L18" s="77">
        <v>8</v>
      </c>
      <c r="M18" s="76"/>
    </row>
    <row r="19" ht="17.25" customHeight="1" spans="1:13">
      <c r="A19" s="58" t="str">
        <f ca="1" t="shared" si="2"/>
        <v>材树</v>
      </c>
      <c r="B19" s="58">
        <f ca="1" t="shared" si="3"/>
        <v>11</v>
      </c>
      <c r="C19" s="58" t="str">
        <f ca="1" t="shared" si="4"/>
        <v>棵</v>
      </c>
      <c r="D19" s="59">
        <f ca="1" t="shared" si="5"/>
        <v>2680</v>
      </c>
      <c r="E19" s="59" t="str">
        <f ca="1" t="shared" si="6"/>
        <v>果树</v>
      </c>
      <c r="F19" s="58">
        <f ca="1" t="shared" si="7"/>
        <v>17</v>
      </c>
      <c r="G19" s="58" t="str">
        <f ca="1" t="shared" si="8"/>
        <v>棵</v>
      </c>
      <c r="H19" s="59">
        <f ca="1" t="shared" si="9"/>
        <v>4100</v>
      </c>
      <c r="K19" s="77">
        <v>9</v>
      </c>
      <c r="L19" s="77">
        <v>10</v>
      </c>
      <c r="M19" s="76"/>
    </row>
    <row r="20" ht="17.25" customHeight="1" spans="1:13">
      <c r="A20" s="58" t="str">
        <f ca="1" t="shared" si="2"/>
        <v>葡萄</v>
      </c>
      <c r="B20" s="58">
        <f ca="1" t="shared" si="3"/>
        <v>13</v>
      </c>
      <c r="C20" s="58" t="str">
        <f ca="1" t="shared" si="4"/>
        <v>棵</v>
      </c>
      <c r="D20" s="59">
        <f ca="1" t="shared" si="5"/>
        <v>1950</v>
      </c>
      <c r="E20" s="59" t="str">
        <f ca="1" t="shared" si="6"/>
        <v>银杏</v>
      </c>
      <c r="F20" s="58">
        <f ca="1" t="shared" si="7"/>
        <v>4</v>
      </c>
      <c r="G20" s="58" t="str">
        <f ca="1" t="shared" si="8"/>
        <v>棵</v>
      </c>
      <c r="H20" s="59">
        <f ca="1" t="shared" si="9"/>
        <v>80</v>
      </c>
      <c r="K20" s="77">
        <v>11</v>
      </c>
      <c r="L20" s="77">
        <v>12</v>
      </c>
      <c r="M20" s="76"/>
    </row>
    <row r="21" ht="17.25" customHeight="1" spans="1:13">
      <c r="A21" s="58" t="str">
        <f ca="1" t="shared" si="2"/>
        <v>C1</v>
      </c>
      <c r="B21" s="58">
        <f ca="1" t="shared" si="3"/>
        <v>7.79</v>
      </c>
      <c r="C21" s="58" t="str">
        <f ca="1" t="shared" si="4"/>
        <v>㎡</v>
      </c>
      <c r="D21" s="59">
        <f ca="1" t="shared" si="5"/>
        <v>1515</v>
      </c>
      <c r="E21" s="59" t="str">
        <f ca="1" t="shared" si="6"/>
        <v>门垛</v>
      </c>
      <c r="F21" s="58">
        <f ca="1" t="shared" si="7"/>
        <v>1</v>
      </c>
      <c r="G21" s="58" t="str">
        <f ca="1" t="shared" si="8"/>
        <v>对</v>
      </c>
      <c r="H21" s="59">
        <f ca="1" t="shared" si="9"/>
        <v>700</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27151</v>
      </c>
      <c r="H41" s="61"/>
      <c r="K41" s="77">
        <v>53</v>
      </c>
      <c r="M41" s="76"/>
    </row>
    <row r="42" ht="17.25" customHeight="1" spans="1:8">
      <c r="A42" s="60" t="s">
        <v>1063</v>
      </c>
      <c r="B42" s="61"/>
      <c r="C42" s="62">
        <f ca="1">G41+G12</f>
        <v>105544</v>
      </c>
      <c r="D42" s="61"/>
      <c r="E42" s="63" t="s">
        <v>1064</v>
      </c>
      <c r="F42" s="64" t="str">
        <f ca="1">TEXT(C42,"[DBnum2]")&amp;"元整"</f>
        <v>壹拾万伍仟伍佰肆拾肆元整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康正（容城）2024评字第1号-西牛营村-1-6</v>
      </c>
      <c r="B2" s="2"/>
      <c r="C2" s="2"/>
      <c r="D2" s="2"/>
      <c r="E2" s="2"/>
      <c r="F2" s="2"/>
      <c r="G2" s="2"/>
      <c r="H2" s="2"/>
      <c r="I2" s="2"/>
      <c r="J2" s="2"/>
      <c r="K2" s="2"/>
      <c r="L2" s="2"/>
      <c r="M2" s="2"/>
      <c r="N2" s="2"/>
      <c r="O2" s="2"/>
      <c r="P2" s="2"/>
      <c r="Q2" s="2"/>
    </row>
    <row r="3" spans="1:17">
      <c r="A3" s="3" t="s">
        <v>1069</v>
      </c>
      <c r="B3" s="3"/>
      <c r="C3" s="3"/>
      <c r="D3" s="3"/>
      <c r="E3" s="4" t="str">
        <f>输机表!AB2</f>
        <v>萍河右堤工程（二期）项目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王占起</v>
      </c>
      <c r="E9" s="9"/>
      <c r="F9" s="9"/>
      <c r="G9" s="9"/>
      <c r="H9" s="9"/>
      <c r="I9" s="9"/>
      <c r="J9" s="9"/>
      <c r="K9" s="9"/>
      <c r="L9" s="9"/>
      <c r="M9" s="9"/>
      <c r="N9" s="9"/>
      <c r="O9" s="9"/>
      <c r="P9" s="9"/>
      <c r="Q9" s="9"/>
    </row>
    <row r="10" spans="1:17">
      <c r="A10" s="9" t="s">
        <v>1077</v>
      </c>
      <c r="B10" s="9"/>
      <c r="C10" s="9"/>
      <c r="D10" s="9" t="str">
        <f>结果通知单!F4</f>
        <v>容城县小里镇西牛营村</v>
      </c>
      <c r="E10" s="9"/>
      <c r="F10" s="9"/>
      <c r="G10" s="9"/>
      <c r="H10" s="9"/>
      <c r="I10" s="9"/>
      <c r="J10" s="9"/>
      <c r="K10" s="9"/>
      <c r="L10" s="9"/>
      <c r="M10" s="9"/>
      <c r="N10" s="9"/>
      <c r="O10" s="9"/>
      <c r="P10" s="9"/>
      <c r="Q10" s="9"/>
    </row>
    <row r="11" spans="1:17">
      <c r="A11" s="9" t="s">
        <v>1078</v>
      </c>
      <c r="B11" s="9"/>
      <c r="C11" s="9"/>
      <c r="D11" s="10">
        <f ca="1">结果通知单!C12</f>
        <v>96.59</v>
      </c>
      <c r="E11" s="10"/>
      <c r="F11" s="9" t="s">
        <v>12</v>
      </c>
      <c r="G11" s="9"/>
      <c r="H11" s="9"/>
      <c r="I11" s="9"/>
      <c r="J11" s="9"/>
      <c r="K11" s="9"/>
      <c r="L11" s="9"/>
      <c r="M11" s="9"/>
      <c r="N11" s="9"/>
      <c r="O11" s="9"/>
      <c r="P11" s="9"/>
      <c r="Q11" s="9"/>
    </row>
    <row r="12" spans="1:17">
      <c r="A12" s="3" t="s">
        <v>1079</v>
      </c>
      <c r="B12" s="3"/>
      <c r="C12" s="3"/>
      <c r="D12" s="11" t="str">
        <f>输机表!R2</f>
        <v>2024年2月14日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105544</v>
      </c>
      <c r="H26" s="15"/>
      <c r="I26" s="15"/>
      <c r="J26" s="15"/>
      <c r="K26" s="15"/>
      <c r="L26" s="15"/>
      <c r="M26" s="15"/>
      <c r="N26" s="15"/>
      <c r="O26" s="15"/>
      <c r="P26" s="15"/>
      <c r="Q26" s="15"/>
    </row>
    <row r="27" spans="1:17">
      <c r="A27" s="9" t="s">
        <v>1096</v>
      </c>
      <c r="B27" s="9"/>
      <c r="C27" s="9"/>
      <c r="D27" s="9" t="str">
        <f ca="1">结果通知单!F42</f>
        <v>壹拾万伍仟伍佰肆拾肆元整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45356</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45356</v>
      </c>
      <c r="Q30" s="28"/>
    </row>
    <row r="31" spans="1:17">
      <c r="A31" s="3" t="s">
        <v>1102</v>
      </c>
      <c r="B31" s="3"/>
      <c r="C31" s="3"/>
      <c r="D31" s="3"/>
      <c r="E31" s="19">
        <f>输机表!DN2</f>
        <v>45342</v>
      </c>
      <c r="F31" s="19"/>
      <c r="G31" s="19"/>
      <c r="H31" s="20"/>
      <c r="I31" s="19"/>
      <c r="J31" s="19"/>
      <c r="K31" s="19"/>
      <c r="L31" s="19"/>
      <c r="M31" s="20"/>
      <c r="N31" s="20"/>
      <c r="O31" s="20"/>
      <c r="P31" s="20"/>
      <c r="Q31" s="20"/>
    </row>
    <row r="32" spans="1:17">
      <c r="A32" s="3" t="s">
        <v>1103</v>
      </c>
      <c r="B32" s="3"/>
      <c r="C32" s="3"/>
      <c r="D32" s="3"/>
      <c r="E32" s="21">
        <f>E31</f>
        <v>45342</v>
      </c>
      <c r="F32" s="21"/>
      <c r="G32" s="21"/>
      <c r="H32" s="22" t="s">
        <v>1139</v>
      </c>
      <c r="I32" s="21">
        <f>E32+14</f>
        <v>45356</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2024-02-23T12:19:23Z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87BEA3BE97FD4102BAAAE8D13B834951_13</vt:lpwstr>
  </property>
</Properties>
</file>