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<sst xmlns="http://schemas.openxmlformats.org/spreadsheetml/2006/main" count="5781" uniqueCount="1144">
  <si>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</si>
  <si>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</si>
  <si>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</si>
  <si>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</si>
  <si>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</si>
  <si>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</si>
  <si>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</si>
  <si>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</si>
  <si>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</si>
  <si>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</si>
  <si>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</si>
  <si>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</si>
  <si>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</si>
  <si>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</si>
  <si>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</si>
  <si>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</si>
  <si>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</si>
  <si>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</si>
  <si>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</si>
  <si>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</si>
  <si>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</si>
  <si>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</si>
  <si>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</si>
  <si>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</si>
  <si>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</si>
  <si>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</si>
  <si>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</si>
  <si>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</si>
  <si>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</si>
  <si>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</si>
  <si>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</si>
  <si>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</si>
  <si>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</si>
  <si>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</si>
  <si>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</si>
  <si>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</si>
  <si>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</si>
  <si>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</si>
  <si>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</si>
  <si>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</si>
  <si>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</si>
  <si>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</si>
  <si>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</si>
  <si>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</si>
  <si>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</si>
  <si>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</si>
  <si>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</si>
  <si>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</si>
  <si>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</si>
  <si>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</si>
  <si>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</si>
  <si>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</si>
  <si>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</si>
  <si>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</si>
  <si>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</si>
  <si>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</si>
  <si>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</si>
  <si>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</si>
  <si>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</si>
  <si>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</si>
  <si>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</si>
  <si>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</si>
  <si>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</si>
  <si>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</si>
  <si>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</si>
  <si>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</si>
  <si>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</si>
  <si>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</si>
  <si>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</si>
  <si>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</si>
  <si>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</si>
  <si>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</si>
  <si>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</si>
  <si>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</si>
  <si>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</si>
  <si>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</si>
  <si>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</si>
  <si>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</si>
  <si>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</si>
  <si>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</si>
  <si>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</si>
  <si>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</si>
  <si>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</si>
  <si>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</si>
  <si>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</si>
  <si>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</si>
  <si>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</si>
  <si>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</si>
  <si>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</si>
  <si>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</si>
  <si>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</si>
  <si>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</si>
  <si>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</si>
  <si>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</si>
  <si>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</si>
  <si>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</si>
  <si>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</si>
  <si>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</si>
  <si>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</si>
  <si>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</si>
  <si>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</si>
  <si>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</si>
  <si>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</si>
  <si>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</si>
  <si>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</si>
  <si>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</si>
  <si>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</si>
  <si>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</si>
  <si>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</si>
  <si>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</si>
  <si>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</si>
  <si>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</si>
  <si>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</si>
  <si>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</si>
  <si>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</si>
  <si>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</si>
  <si>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</si>
  <si>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</si>
  <si>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</si>
  <si>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</si>
  <si>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</si>
  <si>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</si>
  <si>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</si>
  <si>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</si>
  <si>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</si>
  <si>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</si>
  <si>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</si>
  <si>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</si>
  <si>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</si>
  <si>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</si>
  <si>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</si>
  <si>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</si>
  <si>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</si>
  <si>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</si>
  <si>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</si>
  <si>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</si>
  <si>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</si>
  <si>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</si>
  <si>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</si>
  <si>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</si>
  <si>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</si>
  <si>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</si>
  <si>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</si>
  <si>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</si>
  <si>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</si>
  <si>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</si>
  <si>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</si>
  <si>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</si>
  <si>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</si>
  <si>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</si>
  <si>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</si>
  <si>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</si>
  <si>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</si>
  <si>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</si>
  <si>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</si>
  <si>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</si>
  <si>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</si>
  <si>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</si>
  <si>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</si>
  <si>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</si>
  <si>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</si>
  <si>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</si>
  <si>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</si>
  <si>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</si>
  <si>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</si>
  <si>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</si>
  <si>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</si>
  <si>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</si>
  <si>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</si>
  <si>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</si>
  <si>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</si>
  <si>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</si>
  <si>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</si>
  <si>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</si>
  <si>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</si>
  <si>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</si>
  <si>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</si>
  <si>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</si>
  <si>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</si>
  <si>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</si>
  <si>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</si>
  <si>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</si>
  <si>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</si>
  <si>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</si>
  <si>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</si>
  <si>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</si>
  <si>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</si>
  <si>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</si>
  <si>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</si>
  <si>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</si>
  <si>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</si>
  <si>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</si>
  <si>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</si>
  <si>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</si>
  <si>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</si>
  <si>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</si>
  <si>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</si>
  <si>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</si>
  <si>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</si>
  <si>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</si>
  <si>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</si>
  <si>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</si>
  <si>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</si>
  <si>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</si>
  <si>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</si>
  <si>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</si>
  <si>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</si>
  <si>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</si>
  <si>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</si>
  <si>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</si>
  <si>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</si>
  <si>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</si>
  <si>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</si>
  <si>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</si>
  <si>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</si>
  <si>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</si>
  <si>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</si>
  <si>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</si>
  <si>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</si>
  <si>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</si>
  <si>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</si>
  <si>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</si>
  <si>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</si>
  <si>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</si>
  <si>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</si>
  <si>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</si>
  <si>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</si>
  <si>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</si>
  <si>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</si>
  <si>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</si>
  <si>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</si>
  <si>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</si>
  <si>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</si>
  <si>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</si>
  <si>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</si>
  <si>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</si>
  <si>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</si>
  <si>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</si>
  <si>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</si>
  <si>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</si>
  <si>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</si>
  <si>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</si>
  <si>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</si>
  <si>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</si>
  <si>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</si>
  <si>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</si>
  <si>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</si>
  <si>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</si>
  <si>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</si>
  <si>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</si>
  <si>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</si>
  <si>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</si>
  <si>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</si>
  <si>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</si>
  <si>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</si>
  <si>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</si>
  <si>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</si>
  <si>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</si>
  <si>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</si>
  <si>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</si>
  <si>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</si>
  <si>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</si>
  <si>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</si>
  <si>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</si>
  <si>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</si>
  <si>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</si>
  <si>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</si>
  <si>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</si>
  <si>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</si>
  <si>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</si>
  <si>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</si>
  <si>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</si>
  <si>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</si>
  <si>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</si>
  <si>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</si>
  <si>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</si>
  <si>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</si>
  <si>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</si>
  <si>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</si>
  <si>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</si>
  <si>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</si>
  <si>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</si>
  <si>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</si>
  <si>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</si>
  <si>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</si>
  <si>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</si>
  <si>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</si>
  <si>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</si>
  <si>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</si>
  <si>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</si>
  <si>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</si>
  <si>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</si>
  <si>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</si>
  <si>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</si>
  <si>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</si>
  <si>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</si>
  <si>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</si>
  <si>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</si>
  <si>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</si>
  <si>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</si>
  <si>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</si>
  <si>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</si>
  <si>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</si>
  <si>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</si>
  <si>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</si>
  <si>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</si>
  <si>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</si>
  <si>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</si>
  <si>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</si>
  <si>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</si>
  <si>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</si>
  <si>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</si>
  <si>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</si>
  <si>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</si>
  <si>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</si>
  <si>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</si>
  <si>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</si>
  <si>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</si>
  <si>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</si>
  <si>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</si>
  <si>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</si>
  <si>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</si>
  <si>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</si>
  <si>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</si>
  <si>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</si>
  <si>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</si>
  <si>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</si>
  <si>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</si>
  <si>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</si>
  <si>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</si>
  <si>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</si>
  <si>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</si>
  <si>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</si>
  <si>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</si>
  <si>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</si>
  <si>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</si>
  <si>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</si>
  <si>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</si>
  <si>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</si>
  <si>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</si>
  <si>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</si>
  <si>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</si>
  <si>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</si>
  <si>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</si>
  <si>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</si>
  <si>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</si>
  <si>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</si>
  <si>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</si>
  <si>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</si>
  <si>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</si>
  <si>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</si>
  <si>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</si>
  <si>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</si>
  <si>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</si>
  <si>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</si>
  <si>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</si>
  <si>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</si>
  <si>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</si>
  <si>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</si>
  <si>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</si>
  <si>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</si>
  <si>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</si>
  <si>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</si>
  <si>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</si>
  <si>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</si>
  <si>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</si>
  <si>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</si>
  <si>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</si>
  <si>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</si>
  <si>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</si>
  <si>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</si>
  <si>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</si>
  <si>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</si>
  <si>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</si>
  <si>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</si>
  <si>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</si>
  <si>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</si>
  <si>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</si>
  <si>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</si>
  <si>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</si>
  <si>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</si>
  <si>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</si>
  <si>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</si>
  <si>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</si>
  <si>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</si>
  <si>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</si>
  <si>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</si>
  <si>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</si>
  <si>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</si>
  <si>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</si>
  <si>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</si>
  <si>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</si>
  <si>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</si>
  <si>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</si>
  <si>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</si>
  <si>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</si>
  <si>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</si>
  <si>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</si>
  <si>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</si>
  <si>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</si>
  <si>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</si>
  <si>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</si>
  <si>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</si>
  <si>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</si>
  <si>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</si>
  <si>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</si>
  <si>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</si>
  <si>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</si>
  <si>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</si>
  <si>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</si>
  <si>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</si>
  <si>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</si>
  <si>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</si>
  <si>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</si>
  <si>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</si>
  <si>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</si>
  <si>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</si>
  <si>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</si>
  <si>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</si>
  <si>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</si>
  <si>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</si>
  <si>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</si>
  <si>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</si>
  <si>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</si>
  <si>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</si>
  <si>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</si>
  <si>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</si>
  <si>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</si>
  <si>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</si>
  <si>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</si>
  <si>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</si>
  <si>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</si>
  <si>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</si>
  <si>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</si>
  <si>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</si>
  <si>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</si>
  <si>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</si>
  <si>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</si>
  <si>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</si>
  <si>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</si>
  <si>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</si>
  <si>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</si>
  <si>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</si>
  <si>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</si>
  <si>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</si>
  <si>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</si>
  <si>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</si>
  <si>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</si>
  <si>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</si>
  <si>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</si>
  <si>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</si>
  <si>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</si>
  <si>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</si>
  <si>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</si>
  <si>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</si>
  <si>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</si>
  <si>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</si>
  <si>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</si>
  <si>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</si>
  <si>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</si>
  <si>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</si>
  <si>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</si>
  <si>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</si>
  <si>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</si>
  <si>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</si>
  <si>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</si>
  <si>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</si>
  <si>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</si>
  <si>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</si>
  <si>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</si>
  <si>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</si>
  <si>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</si>
  <si>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</si>
  <si>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</si>
  <si>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</si>
  <si>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</si>
  <si>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</si>
  <si>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</si>
  <si>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</si>
  <si>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</si>
  <si>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</si>
  <si>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</si>
  <si>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</si>
  <si>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</si>
  <si>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</si>
  <si>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</si>
  <si>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</si>
  <si>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</si>
  <si>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</si>
  <si>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</si>
  <si>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</si>
  <si>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</si>
  <si>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</si>
  <si>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</si>
  <si>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</si>
  <si>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</si>
  <si>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</si>
  <si>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</si>
  <si>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</si>
  <si>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</si>
  <si>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</si>
  <si>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</si>
  <si>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</si>
  <si>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</si>
  <si>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</si>
  <si>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</si>
  <si>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</si>
  <si>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</si>
  <si>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</si>
  <si>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</si>
  <si>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</si>
  <si>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</si>
  <si>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</si>
  <si>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</si>
  <si>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</si>
  <si>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</si>
  <si>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</si>
  <si>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</si>
  <si>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</si>
  <si>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</si>
  <si>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</si>
  <si>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</si>
  <si>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</si>
  <si>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</si>
  <si>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</si>
  <si>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</si>
  <si>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</si>
  <si>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</si>
  <si>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</si>
  <si>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</si>
  <si>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</si>
  <si>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</si>
  <si>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</si>
  <si>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</si>
  <si>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</si>
  <si>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</si>
  <si>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</si>
  <si>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</si>
  <si>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</si>
  <si>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</si>
  <si>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</si>
  <si>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</si>
  <si>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</si>
  <si>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</si>
  <si>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</si>
  <si>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</si>
  <si>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</si>
  <si>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</si>
  <si>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</si>
  <si>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</si>
  <si>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</si>
  <si>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</si>
  <si>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</si>
  <si>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</si>
  <si>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</si>
  <si>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</si>
  <si>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</si>
  <si>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</si>
  <si>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</si>
  <si>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</si>
  <si>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</si>
  <si>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</si>
  <si>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</si>
  <si>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</si>
  <si>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</si>
  <si>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</si>
  <si>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</si>
  <si>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</si>
  <si>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</si>
  <si>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</si>
  <si>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</si>
  <si>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</si>
  <si>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</si>
  <si>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</si>
  <si>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</si>
  <si>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</si>
  <si>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</si>
  <si>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</si>
  <si>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</si>
  <si>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</si>
  <si>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</si>
  <si>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</si>
  <si>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</si>
  <si>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</si>
  <si>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</si>
  <si>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</si>
  <si>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</si>
  <si>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</si>
  <si>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</si>
  <si>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</si>
  <si>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</si>
  <si>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</si>
  <si>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</si>
  <si>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</si>
  <si>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</si>
  <si>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</si>
  <si>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</si>
  <si>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</si>
  <si>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</si>
  <si>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</si>
  <si>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</si>
  <si>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</si>
  <si>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</si>
  <si>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</si>
  <si>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</si>
  <si>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</si>
  <si>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</si>
  <si>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</si>
  <si>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</si>
  <si>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</si>
  <si>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</si>
  <si>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</si>
  <si>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</si>
  <si>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</si>
  <si>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</si>
  <si>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</si>
  <si>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</si>
  <si>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</si>
  <si>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</si>
  <si>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</si>
  <si>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</si>
  <si>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</si>
  <si>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</si>
  <si>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</si>
  <si>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</si>
  <si>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</si>
  <si>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</si>
  <si>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</si>
  <si>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</si>
  <si>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</si>
  <si>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</si>
  <si>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</si>
  <si>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</si>
  <si>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</si>
  <si>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</si>
  <si>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</si>
  <si>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</si>
  <si>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</si>
  <si>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</si>
  <si>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</si>
  <si>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</si>
  <si>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</si>
  <si>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</si>
  <si>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</si>
  <si>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</si>
  <si>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</si>
  <si>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</si>
  <si>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</si>
  <si>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</si>
  <si>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</si>
  <si>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</si>
  <si>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</si>
  <si>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</si>
  <si>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</si>
  <si>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</si>
  <si>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</si>
  <si>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</si>
  <si>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</si>
  <si>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</si>
  <si>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</si>
  <si>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</si>
  <si>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</si>
  <si>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</si>
  <si>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</si>
  <si>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</si>
  <si>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</si>
  <si>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</si>
  <si>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</si>
  <si>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</si>
  <si>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</si>
  <si>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</si>
  <si>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</si>
  <si>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</si>
  <si>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</si>
  <si>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</si>
  <si>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</si>
  <si>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</si>
  <si>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</si>
  <si>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</si>
  <si>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</si>
  <si>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</si>
  <si>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</si>
  <si>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</si>
  <si>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</si>
  <si>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</si>
  <si>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</si>
  <si>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</si>
  <si>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</si>
  <si>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</si>
  <si>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</si>
  <si>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</si>
  <si>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</si>
  <si>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</si>
  <si>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</si>
  <si>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</si>
  <si>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</si>
  <si>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</si>
  <si>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</si>
  <si>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</si>
  <si>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</si>
  <si>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</si>
  <si>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</si>
  <si>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</si>
  <si>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</si>
  <si>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</si>
  <si>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</si>
  <si>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</si>
  <si>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</si>
  <si>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</si>
  <si>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</si>
  <si>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</si>
  <si>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</si>
  <si>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</si>
  <si>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</si>
  <si>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</si>
  <si>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</si>
  <si>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</si>
  <si>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</si>
  <si>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</si>
  <si>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</si>
  <si>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</si>
  <si>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</si>
  <si>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</si>
  <si>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</si>
  <si>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</si>
  <si>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</si>
  <si>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</si>
  <si>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</si>
  <si>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</si>
  <si>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</si>
  <si>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</si>
  <si>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</si>
  <si>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</si>
  <si>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</si>
  <si>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</si>
  <si>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</si>
  <si>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</si>
  <si>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</si>
  <si>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</si>
  <si>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</si>
  <si>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</si>
  <si>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</si>
  <si>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</si>
  <si>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</si>
  <si>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</si>
  <si>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</si>
  <si>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</si>
  <si>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</si>
  <si>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</si>
  <si>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</si>
  <si>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</si>
  <si>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</si>
  <si>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</si>
  <si>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</si>
  <si>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</si>
  <si>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</si>
  <si>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</si>
  <si>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</si>
  <si>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</si>
  <si>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</si>
  <si>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</si>
  <si>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</si>
  <si>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</si>
  <si>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</si>
  <si>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</si>
  <si>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</si>
  <si>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</si>
  <si>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</si>
  <si>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</si>
  <si>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</si>
  <si>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</si>
  <si>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</si>
  <si>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</si>
  <si>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</si>
  <si>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</si>
  <si>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</si>
  <si>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</si>
  <si>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</si>
  <si>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</si>
  <si>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</si>
  <si>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</si>
  <si>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</si>
  <si>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</si>
  <si>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</si>
  <si>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</si>
  <si>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</si>
  <si>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</si>
  <si>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</si>
  <si>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</si>
  <si>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</si>
  <si>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</si>
  <si>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</si>
  <si>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</si>
  <si>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</si>
  <si>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</si>
  <si>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</si>
  <si>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</si>
  <si>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</si>
  <si>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</si>
  <si>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</si>
  <si>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</si>
  <si>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</si>
  <si>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</si>
  <si>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</si>
  <si>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</si>
  <si>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</si>
  <si>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</si>
  <si>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</si>
  <si>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</si>
  <si>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</si>
  <si>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</si>
  <si>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</si>
  <si>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</si>
  <si>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</si>
  <si>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</si>
  <si>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</si>
  <si>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</si>
  <si>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</si>
  <si>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</si>
  <si>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</si>
  <si>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</si>
  <si>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</si>
  <si>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</si>
  <si>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</si>
  <si>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</si>
  <si>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</si>
  <si>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</si>
  <si>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</si>
  <si>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</si>
  <si>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</si>
  <si>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</si>
  <si>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</si>
  <si>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</si>
  <si>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</si>
  <si>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</si>
  <si>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</si>
  <si>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</si>
  <si>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</si>
  <si>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</si>
  <si>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</si>
  <si>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</si>
  <si>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</si>
  <si>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</si>
  <si>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</si>
  <si>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</si>
  <si>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</si>
  <si>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</si>
  <si>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</si>
  <si>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</si>
  <si>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</si>
  <si>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</si>
  <si>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</si>
  <si>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</si>
  <si>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</si>
  <si>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</si>
  <si>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</si>
  <si>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</si>
  <si>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</si>
  <si>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</si>
  <si>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</si>
  <si>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王强</t>
  </si>
  <si>
    <t>坐落：</t>
  </si>
  <si>
    <t>容城县小里镇西牛营村</t>
  </si>
  <si>
    <t>调查编号：</t>
  </si>
  <si>
    <t>0205036-01-01-0010</t>
  </si>
  <si>
    <t>价值时点：</t>
  </si>
  <si>
    <t>2024年2月14日</t>
  </si>
  <si>
    <t>报告编号：</t>
  </si>
  <si>
    <t>康正（容城）2024评字第1号-西牛营村-</t>
  </si>
  <si>
    <t>1-7</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</si>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</sst>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0205036-01-01-0010</v>
      </c>
      <c r="C2" s="323">
        <f>输机表!P2</f>
        <v>0</v>
      </c>
      <c r="D2" s="323" t="str">
        <f>输机表!U2&amp;输机表!Y2</f>
        <v>康正（容城）2024评字第1号-西牛营村-1-7</v>
      </c>
      <c r="E2" s="323" t="str">
        <f>输机表!D2</f>
        <v>王强</v>
      </c>
      <c r="F2" s="323" t="str">
        <f>输机表!F2</f>
        <v>容城县小里镇西牛营村</v>
      </c>
      <c r="G2" s="323">
        <f ca="1">结果通知单!C12</f>
        <v>170.25</v>
      </c>
      <c r="H2" s="323"/>
      <c r="I2" s="323"/>
      <c r="J2" s="323">
        <f ca="1">结果通知单!G12</f>
        <v>202330</v>
      </c>
      <c r="K2" s="323">
        <f ca="1">结果通知单!G41</f>
        <v>79194</v>
      </c>
      <c r="L2" s="323">
        <f ca="1">IF(J2+K2=结果通知单!C42,J2+K2,"请检查")</f>
        <v>281524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7" workbookViewId="0">
      <selection activeCell="R34" sqref="R34:S3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3.6</v>
      </c>
      <c r="F4" s="92" t="s">
        <v>964</v>
      </c>
      <c r="G4" s="92" t="s">
        <v>965</v>
      </c>
      <c r="H4" s="92" t="s">
        <v>966</v>
      </c>
      <c r="I4" s="92">
        <v>24</v>
      </c>
      <c r="J4" s="92">
        <v>4</v>
      </c>
      <c r="K4" s="92" t="s">
        <v>967</v>
      </c>
      <c r="L4" s="92" t="s">
        <v>968</v>
      </c>
      <c r="M4" s="92">
        <v>0.3</v>
      </c>
      <c r="N4" s="92">
        <v>0.2</v>
      </c>
      <c r="O4" s="92" t="s">
        <v>968</v>
      </c>
      <c r="P4" s="92" t="s">
        <v>968</v>
      </c>
      <c r="Q4" s="92" t="s">
        <v>969</v>
      </c>
      <c r="R4" s="92" t="s">
        <v>970</v>
      </c>
      <c r="S4" s="125">
        <v>151.88</v>
      </c>
      <c r="T4" s="125" t="s">
        <v>971</v>
      </c>
      <c r="U4" s="125"/>
      <c r="V4" s="126"/>
      <c r="W4" s="96">
        <f>ROUND(F5*ROUND(E5+G5+H5+I5+J5+K5+L5+M5+N5+O5+P5+Q5+R5+U5+T5+1,3)*V5,0)</f>
        <v>976</v>
      </c>
      <c r="X4" s="127">
        <f>ROUND(L60/S4,0)</f>
        <v>294</v>
      </c>
      <c r="Y4" s="127">
        <f>W4+X4</f>
        <v>1270</v>
      </c>
      <c r="Z4" s="143">
        <f>ROUND(Y4*S4,0)</f>
        <v>192888</v>
      </c>
      <c r="AA4" s="144">
        <f>IF(Q4="无",0,IF(Q4="地暖",0,S4))</f>
        <v>151.88</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3.4</v>
      </c>
      <c r="F6" s="92" t="s">
        <v>1010</v>
      </c>
      <c r="G6" s="92" t="s">
        <v>974</v>
      </c>
      <c r="H6" s="92" t="s">
        <v>986</v>
      </c>
      <c r="I6" s="92">
        <v>24</v>
      </c>
      <c r="J6" s="92"/>
      <c r="K6" s="92" t="s">
        <v>967</v>
      </c>
      <c r="L6" s="92" t="s">
        <v>1011</v>
      </c>
      <c r="M6" s="92"/>
      <c r="N6" s="92">
        <v>0.2</v>
      </c>
      <c r="O6" s="92" t="s">
        <v>970</v>
      </c>
      <c r="P6" s="92" t="s">
        <v>970</v>
      </c>
      <c r="Q6" s="92" t="s">
        <v>969</v>
      </c>
      <c r="R6" s="92" t="s">
        <v>970</v>
      </c>
      <c r="S6" s="125">
        <v>18.37</v>
      </c>
      <c r="T6" s="125" t="s">
        <v>971</v>
      </c>
      <c r="U6" s="125"/>
      <c r="V6" s="126"/>
      <c r="W6" s="129">
        <f>ROUND(F7*ROUND(E7+G7+H7+I7+J7+K7+L7+M7+N7+O7+P7+Q7+R7+U7+T7+1,3)*V7,0)</f>
        <v>464</v>
      </c>
      <c r="X6" s="130">
        <f>ROUND(X60/S6,0)</f>
        <v>50</v>
      </c>
      <c r="Y6" s="127">
        <f t="shared" ref="Y6" si="3">W6+X6</f>
        <v>514</v>
      </c>
      <c r="Z6" s="143">
        <f t="shared" ref="Z6" si="4">ROUND(Y6*S6,0)</f>
        <v>9442</v>
      </c>
      <c r="AA6" s="144">
        <f>IF(Q6="无",0,IF(Q6="地暖",0,S6))</f>
        <v>18.37</v>
      </c>
      <c r="AB6" s="144">
        <f>IF(Q6="无",0,IF(Q6="暖气片",0,S6))</f>
        <v>0</v>
      </c>
      <c r="AC6" s="96" t="str">
        <f>H6</f>
        <v>塑钢</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0.2</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37</v>
      </c>
      <c r="E30" s="107"/>
      <c r="F30" s="108" t="str">
        <f>+D30</f>
        <v>50地砖</v>
      </c>
      <c r="G30" s="109">
        <f>S4</f>
        <v>151.88</v>
      </c>
      <c r="H30" s="109"/>
      <c r="I30" s="96" t="str">
        <f t="shared" ref="I30:I59" si="48">VLOOKUP(F30,价格表,2,0)</f>
        <v>㎡</v>
      </c>
      <c r="J30" s="108">
        <f t="shared" ref="J30:J59" si="49">VLOOKUP(F30,价格表,5,0)</f>
        <v>75</v>
      </c>
      <c r="K30" s="119">
        <f>$V$5</f>
        <v>0.88</v>
      </c>
      <c r="L30" s="108">
        <f>ROUND(IFERROR(ROUND(G30,2)*J30*K30,),0)</f>
        <v>10024</v>
      </c>
      <c r="M30" s="114"/>
      <c r="N30" s="106">
        <v>1</v>
      </c>
      <c r="O30" s="107" t="s">
        <v>30</v>
      </c>
      <c r="P30" s="107" t="s">
        <v>35</v>
      </c>
      <c r="Q30" s="107"/>
      <c r="R30" s="135" t="str">
        <f>+P30</f>
        <v>30、40地砖、马赛克</v>
      </c>
      <c r="S30" s="136"/>
      <c r="T30" s="109">
        <f>1.2*2.4</f>
        <v>2.88</v>
      </c>
      <c r="U30" s="96" t="str">
        <f t="shared" ref="U30:U59" si="50">VLOOKUP(R30,价格表,2,0)</f>
        <v>㎡</v>
      </c>
      <c r="V30" s="108">
        <f t="shared" ref="V30:V59" si="51">VLOOKUP(R30,价格表,5,0)</f>
        <v>60</v>
      </c>
      <c r="W30" s="119">
        <f>$V$7</f>
        <v>0.8</v>
      </c>
      <c r="X30" s="108">
        <f>ROUND(IFERROR(ROUND(T30,2)*V30*W30,),0)</f>
        <v>138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S4*4/5</f>
        <v>121.504</v>
      </c>
      <c r="H31" s="109"/>
      <c r="I31" s="96" t="str">
        <f t="shared" si="48"/>
        <v>㎡</v>
      </c>
      <c r="J31" s="108">
        <f t="shared" si="49"/>
        <v>30</v>
      </c>
      <c r="K31" s="119">
        <f t="shared" ref="K31:K59" si="53">$V$5</f>
        <v>0.88</v>
      </c>
      <c r="L31" s="108">
        <f t="shared" ref="L31:L59" si="54">ROUND(IFERROR(ROUND(G31,2)*J31*K31,),0)</f>
        <v>3208</v>
      </c>
      <c r="M31" s="114"/>
      <c r="N31" s="106">
        <v>2</v>
      </c>
      <c r="O31" s="107" t="s">
        <v>133</v>
      </c>
      <c r="P31" s="107" t="s">
        <v>140</v>
      </c>
      <c r="Q31" s="107"/>
      <c r="R31" s="135" t="str">
        <f t="shared" ref="R31:R50" si="55">+P31</f>
        <v>普通整体厨房</v>
      </c>
      <c r="S31" s="136"/>
      <c r="T31" s="109">
        <v>2.8</v>
      </c>
      <c r="U31" s="96" t="str">
        <f t="shared" si="50"/>
        <v>m</v>
      </c>
      <c r="V31" s="108">
        <f t="shared" si="51"/>
        <v>350</v>
      </c>
      <c r="W31" s="119">
        <f t="shared" ref="W31:W59" si="56">$V$7</f>
        <v>0.8</v>
      </c>
      <c r="X31" s="108">
        <f t="shared" ref="X31:X59" si="57">ROUND(IFERROR(ROUND(T31,2)*V31*W31,),0)</f>
        <v>784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报告编号：康正（容城）2024评字第1号-西牛营村-1-7</v>
      </c>
      <c r="EZ31" s="262"/>
      <c r="FA31" s="262"/>
      <c r="FB31" s="262"/>
      <c r="FC31" s="262"/>
    </row>
    <row r="32" ht="22.15" customHeight="1" spans="1:159">
      <c r="A32" s="105"/>
      <c r="B32" s="106">
        <v>3</v>
      </c>
      <c r="C32" s="107" t="s">
        <v>61</v>
      </c>
      <c r="D32" s="107" t="s">
        <v>67</v>
      </c>
      <c r="E32" s="107"/>
      <c r="F32" s="108" t="str">
        <f t="shared" si="52"/>
        <v>普通石膏板灯池吊顶</v>
      </c>
      <c r="G32" s="109">
        <f>S4/5</f>
        <v>30.376</v>
      </c>
      <c r="H32" s="109"/>
      <c r="I32" s="96" t="str">
        <f t="shared" si="48"/>
        <v>㎡</v>
      </c>
      <c r="J32" s="108">
        <f t="shared" si="49"/>
        <v>45</v>
      </c>
      <c r="K32" s="119">
        <f t="shared" si="53"/>
        <v>0.88</v>
      </c>
      <c r="L32" s="108">
        <f t="shared" si="54"/>
        <v>1203</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王强</v>
      </c>
      <c r="EX32" s="40"/>
      <c r="EY32" s="41" t="s">
        <v>1045</v>
      </c>
      <c r="EZ32" s="42"/>
      <c r="FA32" s="39">
        <f>G2</f>
        <v>0</v>
      </c>
      <c r="FB32" s="43"/>
      <c r="FC32" s="40"/>
    </row>
    <row r="33" ht="21.6" customHeight="1" spans="1:159">
      <c r="A33" s="105"/>
      <c r="B33" s="106">
        <v>4</v>
      </c>
      <c r="C33" s="107" t="s">
        <v>123</v>
      </c>
      <c r="D33" s="107" t="s">
        <v>131</v>
      </c>
      <c r="E33" s="107"/>
      <c r="F33" s="108" t="str">
        <f t="shared" si="52"/>
        <v>木龙骨纤维板、半玻璃门隔断</v>
      </c>
      <c r="G33" s="109">
        <f>3*3.6</f>
        <v>10.8</v>
      </c>
      <c r="H33" s="109"/>
      <c r="I33" s="96" t="str">
        <f t="shared" si="48"/>
        <v>㎡</v>
      </c>
      <c r="J33" s="108">
        <f t="shared" si="49"/>
        <v>90</v>
      </c>
      <c r="K33" s="119">
        <f t="shared" si="53"/>
        <v>0.88</v>
      </c>
      <c r="L33" s="108">
        <f t="shared" si="54"/>
        <v>855</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129</v>
      </c>
      <c r="E34" s="107"/>
      <c r="F34" s="108" t="str">
        <f t="shared" si="52"/>
        <v>塑钢、铝合金隔断</v>
      </c>
      <c r="G34" s="109">
        <f>3.6*3.5*3</f>
        <v>37.8</v>
      </c>
      <c r="H34" s="109"/>
      <c r="I34" s="96" t="str">
        <f t="shared" si="48"/>
        <v>㎡</v>
      </c>
      <c r="J34" s="108">
        <f t="shared" si="49"/>
        <v>200</v>
      </c>
      <c r="K34" s="119">
        <f t="shared" si="53"/>
        <v>0.88</v>
      </c>
      <c r="L34" s="108">
        <f t="shared" si="54"/>
        <v>6653</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83</v>
      </c>
      <c r="E35" s="107"/>
      <c r="F35" s="108" t="str">
        <f t="shared" si="52"/>
        <v>木包门及口</v>
      </c>
      <c r="G35" s="109">
        <v>5</v>
      </c>
      <c r="H35" s="109"/>
      <c r="I35" s="96" t="str">
        <f t="shared" si="48"/>
        <v>个</v>
      </c>
      <c r="J35" s="108">
        <f t="shared" si="49"/>
        <v>400</v>
      </c>
      <c r="K35" s="119">
        <f t="shared" si="53"/>
        <v>0.88</v>
      </c>
      <c r="L35" s="108">
        <f t="shared" si="54"/>
        <v>1760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3.2*(3.7*6+5.4*6)-2.6*1.8*3+(3.2*(3.6*2+6.9*2)-2.6*1.8)*2</f>
        <v>285.72</v>
      </c>
      <c r="H36" s="109"/>
      <c r="I36" s="96" t="str">
        <f t="shared" si="48"/>
        <v>㎡</v>
      </c>
      <c r="J36" s="108">
        <f t="shared" si="49"/>
        <v>40</v>
      </c>
      <c r="K36" s="119">
        <f t="shared" si="53"/>
        <v>0.88</v>
      </c>
      <c r="L36" s="108">
        <f t="shared" si="54"/>
        <v>10057</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3.6*(11.3+2.8)-2.8*1.8*3-1*2.3*2+3.6*3.6*2</f>
        <v>56.96</v>
      </c>
      <c r="H37" s="109"/>
      <c r="I37" s="96" t="str">
        <f t="shared" si="48"/>
        <v>㎡</v>
      </c>
      <c r="J37" s="108">
        <f t="shared" si="49"/>
        <v>85</v>
      </c>
      <c r="K37" s="119">
        <f t="shared" si="53"/>
        <v>0.88</v>
      </c>
      <c r="L37" s="108">
        <f t="shared" si="54"/>
        <v>4261</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146</v>
      </c>
      <c r="D38" s="107" t="s">
        <v>147</v>
      </c>
      <c r="E38" s="107"/>
      <c r="F38" s="108" t="str">
        <f t="shared" si="52"/>
        <v>彩钢单板隔热板（平）</v>
      </c>
      <c r="G38" s="109">
        <f>S4</f>
        <v>151.88</v>
      </c>
      <c r="H38" s="109"/>
      <c r="I38" s="96" t="str">
        <f t="shared" si="48"/>
        <v>㎡</v>
      </c>
      <c r="J38" s="108">
        <f t="shared" si="49"/>
        <v>50</v>
      </c>
      <c r="K38" s="119">
        <f t="shared" si="53"/>
        <v>0.88</v>
      </c>
      <c r="L38" s="108">
        <f t="shared" si="54"/>
        <v>6683</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12.4</v>
      </c>
      <c r="BI38" s="171" t="str">
        <f t="shared" ref="BI38:BI51" si="67">I186</f>
        <v>㎡</v>
      </c>
      <c r="BJ38" s="171">
        <f ca="1" t="shared" ref="BJ38:BJ51" si="68">L186</f>
        <v>2232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177.52</v>
      </c>
      <c r="BI39" s="171" t="str">
        <f t="shared" si="67"/>
        <v>㎡</v>
      </c>
      <c r="BJ39" s="171">
        <f ca="1" t="shared" si="68"/>
        <v>24853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31.32</v>
      </c>
      <c r="BI40" s="171" t="str">
        <f t="shared" si="67"/>
        <v>㎡</v>
      </c>
      <c r="BJ40" s="171">
        <f ca="1" t="shared" si="68"/>
        <v>5638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103.1</v>
      </c>
      <c r="BI41" s="171" t="str">
        <f t="shared" si="67"/>
        <v>㎡</v>
      </c>
      <c r="BJ41" s="171">
        <f ca="1" t="shared" si="68"/>
        <v>5155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378.7</v>
      </c>
      <c r="BI42" s="171" t="str">
        <f t="shared" si="67"/>
        <v>㎡</v>
      </c>
      <c r="BJ42" s="171">
        <f ca="1" t="shared" si="68"/>
        <v>9468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1</v>
      </c>
      <c r="BI45" s="171" t="str">
        <f t="shared" si="67"/>
        <v>台</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1</v>
      </c>
      <c r="BI46" s="171" t="str">
        <f t="shared" si="67"/>
        <v>个</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12.4</v>
      </c>
      <c r="EX46" s="58" t="str">
        <f ca="1">IFERROR(VLOOKUP(FE46,$BD$38:$BJ$92,6,0),"")</f>
        <v>㎡</v>
      </c>
      <c r="EY46" s="59">
        <f ca="1">IF(EV46="","",SUMIF($BG$38:$BG$107,EV46,$BJ$38:$BJ$107))</f>
        <v>2232</v>
      </c>
      <c r="EZ46" s="59" t="str">
        <f ca="1">IFERROR(VLOOKUP(FF46,$BD$38:$BJ$92,4,0),"")</f>
        <v>砖墙</v>
      </c>
      <c r="FA46" s="58">
        <f ca="1">IF(EZ46="","",SUMIF($BG$38:$BG$107,EZ46,$BH$38:$BH$107))</f>
        <v>208.84</v>
      </c>
      <c r="FB46" s="58" t="str">
        <f ca="1">IFERROR(VLOOKUP(FF46,$BD$38:$BJ$92,6,0),"")</f>
        <v>㎡</v>
      </c>
      <c r="FC46" s="59">
        <f ca="1">IF(EZ46="","",SUMIF($BG$38:$BG$107,EZ46,$BJ$38:$BJ$107))</f>
        <v>30491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103.1</v>
      </c>
      <c r="EX47" s="58" t="str">
        <f ca="1">IFERROR(VLOOKUP(FE47,$BD$38:$BJ$92,6,0),"")</f>
        <v>㎡</v>
      </c>
      <c r="EY47" s="59">
        <f ca="1">IF(EV47="","",SUMIF($BG$38:$BG$107,EV47,$BJ$38:$BJ$107))</f>
        <v>5155</v>
      </c>
      <c r="EZ47" s="59" t="str">
        <f ca="1">IFERROR(VLOOKUP(FF47,$BD$38:$BJ$92,4,0),"")</f>
        <v>平砖地面</v>
      </c>
      <c r="FA47" s="58">
        <f ca="1">IF(EZ47="","",SUMIF($BG$38:$BG$107,EZ47,$BH$38:$BH$107))</f>
        <v>378.7</v>
      </c>
      <c r="FB47" s="58" t="str">
        <f ca="1">IFERROR(VLOOKUP(FF47,$BD$38:$BJ$92,6,0),"")</f>
        <v>㎡</v>
      </c>
      <c r="FC47" s="59">
        <f ca="1">IF(EZ47="","",SUMIF($BG$38:$BG$107,EZ47,$BJ$38:$BJ$107))</f>
        <v>9468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灶台</v>
      </c>
      <c r="BH49" s="219">
        <f t="shared" si="69"/>
        <v>1</v>
      </c>
      <c r="BI49" s="171" t="str">
        <f t="shared" si="67"/>
        <v>个</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监控摄像头</v>
      </c>
      <c r="FA49" s="58">
        <f ca="1">IF(EZ49="","",SUMIF($BG$38:$BG$107,EZ49,$BH$38:$BH$107))</f>
        <v>1</v>
      </c>
      <c r="FB49" s="58" t="str">
        <f ca="1">IFERROR(VLOOKUP(FF49,$BD$38:$BJ$92,6,0),"")</f>
        <v>个</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塑料水箱</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电线杆</v>
      </c>
      <c r="BH52" s="219">
        <f t="shared" si="69"/>
        <v>3</v>
      </c>
      <c r="BI52" s="171" t="str">
        <f t="shared" ref="BI52:BI71" si="72">I200</f>
        <v>根</v>
      </c>
      <c r="BJ52" s="171">
        <f ca="1" t="shared" ref="BJ52:BJ71" si="73">L200</f>
        <v>2400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果树</v>
      </c>
      <c r="BH53" s="219">
        <f t="shared" si="69"/>
        <v>3</v>
      </c>
      <c r="BI53" s="171" t="str">
        <f t="shared" si="72"/>
        <v>棵</v>
      </c>
      <c r="BJ53" s="171">
        <f ca="1" t="shared" si="73"/>
        <v>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C1</v>
      </c>
      <c r="BH54" s="219">
        <f t="shared" si="69"/>
        <v>6.08</v>
      </c>
      <c r="BI54" s="171" t="str">
        <f t="shared" si="72"/>
        <v>㎡</v>
      </c>
      <c r="BJ54" s="171">
        <f t="shared" si="73"/>
        <v>1666</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IF(BJ55=0,0,IF(COUNTIF($BG55:$BG$107,BG55)&lt;2,1,0))</f>
        <v>1</v>
      </c>
      <c r="BF55" s="171">
        <v>18</v>
      </c>
      <c r="BG55" s="171" t="str">
        <f t="shared" si="71"/>
        <v>P1</v>
      </c>
      <c r="BH55" s="219">
        <f t="shared" si="69"/>
        <v>31.03</v>
      </c>
      <c r="BI55" s="171" t="str">
        <f t="shared" si="72"/>
        <v>㎡</v>
      </c>
      <c r="BJ55" s="171">
        <f t="shared" si="73"/>
        <v>1241</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IF(BJ56=0,0,IF(COUNTIF($BG56:$BG$107,BG56)&lt;2,1,0))</f>
        <v>1</v>
      </c>
      <c r="BF56" s="171">
        <v>19</v>
      </c>
      <c r="BG56" s="171" t="str">
        <f t="shared" si="71"/>
        <v>P2</v>
      </c>
      <c r="BH56" s="219">
        <f t="shared" si="69"/>
        <v>179.84</v>
      </c>
      <c r="BI56" s="171" t="str">
        <f t="shared" si="72"/>
        <v>㎡</v>
      </c>
      <c r="BJ56" s="171">
        <f t="shared" si="73"/>
        <v>11507</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IF(BJ57=0,0,IF(COUNTIF($BG57:$BG$107,BG57)&lt;2,1,0))</f>
        <v>1</v>
      </c>
      <c r="BF57" s="171">
        <v>20</v>
      </c>
      <c r="BG57" s="171" t="str">
        <f t="shared" si="71"/>
        <v>P3</v>
      </c>
      <c r="BH57" s="219">
        <f t="shared" si="69"/>
        <v>37.7</v>
      </c>
      <c r="BI57" s="171" t="str">
        <f t="shared" si="72"/>
        <v>㎡</v>
      </c>
      <c r="BJ57" s="171">
        <f t="shared" si="73"/>
        <v>1881</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IF(BJ58=0,0,IF(COUNTIF($BG58:$BG$107,BG58)&lt;2,1,0))</f>
        <v>1</v>
      </c>
      <c r="BF58" s="171">
        <v>21</v>
      </c>
      <c r="BG58" s="171" t="str">
        <f t="shared" si="71"/>
        <v>P4</v>
      </c>
      <c r="BH58" s="219">
        <f t="shared" si="69"/>
        <v>35.9</v>
      </c>
      <c r="BI58" s="171" t="str">
        <f t="shared" si="72"/>
        <v>㎡</v>
      </c>
      <c r="BJ58" s="171">
        <f t="shared" si="73"/>
        <v>5026</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21</v>
      </c>
      <c r="BE59" s="171">
        <f>IF(BJ59=0,0,IF(COUNTIF($BG59:$BG$107,BG59)&lt;2,1,0))</f>
        <v>1</v>
      </c>
      <c r="BF59" s="171">
        <v>22</v>
      </c>
      <c r="BG59" s="171" t="str">
        <f t="shared" si="71"/>
        <v>砖木门楼</v>
      </c>
      <c r="BH59" s="219">
        <f t="shared" si="69"/>
        <v>1</v>
      </c>
      <c r="BI59" s="171" t="str">
        <f t="shared" si="72"/>
        <v>座</v>
      </c>
      <c r="BJ59" s="171">
        <f t="shared" si="73"/>
        <v>3127</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44704</v>
      </c>
      <c r="M60" s="121"/>
      <c r="N60" s="111"/>
      <c r="O60" s="107" t="s">
        <v>1061</v>
      </c>
      <c r="P60" s="107"/>
      <c r="Q60" s="107"/>
      <c r="R60" s="112"/>
      <c r="S60" s="112"/>
      <c r="T60" s="109"/>
      <c r="U60" s="92"/>
      <c r="V60" s="120"/>
      <c r="W60" s="120"/>
      <c r="X60" s="96">
        <f>SUM(X30:X59)</f>
        <v>922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塑料水箱</v>
      </c>
      <c r="EW61" s="58">
        <f ca="1" t="shared" si="76"/>
        <v>1</v>
      </c>
      <c r="EX61" s="58" t="str">
        <f ca="1" t="shared" si="77"/>
        <v>个</v>
      </c>
      <c r="EY61" s="59">
        <f ca="1" t="shared" si="78"/>
        <v>400</v>
      </c>
      <c r="EZ61" s="59" t="str">
        <f ca="1" t="shared" si="79"/>
        <v>电线杆</v>
      </c>
      <c r="FA61" s="58">
        <f ca="1" t="shared" si="80"/>
        <v>3</v>
      </c>
      <c r="FB61" s="58" t="str">
        <f ca="1" t="shared" si="81"/>
        <v>根</v>
      </c>
      <c r="FC61" s="59">
        <f ca="1" t="shared" si="82"/>
        <v>2400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3</v>
      </c>
      <c r="EX62" s="58" t="str">
        <f ca="1" t="shared" si="77"/>
        <v>棵</v>
      </c>
      <c r="EY62" s="59">
        <f ca="1" t="shared" si="78"/>
        <v>600</v>
      </c>
      <c r="EZ62" s="59" t="str">
        <f ca="1" t="shared" si="79"/>
        <v>C1</v>
      </c>
      <c r="FA62" s="58">
        <f ca="1" t="shared" si="80"/>
        <v>6.08</v>
      </c>
      <c r="FB62" s="58" t="str">
        <f ca="1" t="shared" si="81"/>
        <v>㎡</v>
      </c>
      <c r="FC62" s="59">
        <f ca="1" t="shared" si="82"/>
        <v>1666</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31.03</v>
      </c>
      <c r="EX63" s="58" t="str">
        <f ca="1" t="shared" si="77"/>
        <v>㎡</v>
      </c>
      <c r="EY63" s="59">
        <f ca="1" t="shared" si="78"/>
        <v>1241</v>
      </c>
      <c r="EZ63" s="59" t="str">
        <f ca="1" t="shared" si="79"/>
        <v>P2</v>
      </c>
      <c r="FA63" s="58">
        <f ca="1" t="shared" si="80"/>
        <v>179.84</v>
      </c>
      <c r="FB63" s="58" t="str">
        <f ca="1" t="shared" si="81"/>
        <v>㎡</v>
      </c>
      <c r="FC63" s="59">
        <f ca="1" t="shared" si="82"/>
        <v>11507</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P3</v>
      </c>
      <c r="EW64" s="58">
        <f ca="1" t="shared" si="76"/>
        <v>37.7</v>
      </c>
      <c r="EX64" s="58" t="str">
        <f ca="1" t="shared" si="77"/>
        <v>㎡</v>
      </c>
      <c r="EY64" s="59">
        <f ca="1" t="shared" si="78"/>
        <v>1881</v>
      </c>
      <c r="EZ64" s="59" t="str">
        <f ca="1" t="shared" si="79"/>
        <v>P4</v>
      </c>
      <c r="FA64" s="58">
        <f ca="1" t="shared" si="80"/>
        <v>35.9</v>
      </c>
      <c r="FB64" s="58" t="str">
        <f ca="1" t="shared" si="81"/>
        <v>㎡</v>
      </c>
      <c r="FC64" s="59">
        <f ca="1" t="shared" si="82"/>
        <v>5026</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砖木门楼</v>
      </c>
      <c r="EW65" s="58">
        <f ca="1" t="shared" si="76"/>
        <v>1</v>
      </c>
      <c r="EX65" s="58" t="str">
        <f ca="1" t="shared" si="77"/>
        <v>座</v>
      </c>
      <c r="EY65" s="59">
        <f ca="1" t="shared" si="78"/>
        <v>3127</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79194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79194</v>
      </c>
      <c r="EY72" s="61"/>
      <c r="EZ72" s="63" t="s">
        <v>1064</v>
      </c>
      <c r="FA72" s="64" t="str">
        <f ca="1">TEXT(EX72,"[DBnum2]")&amp;"元整"</f>
        <v>柒万玖仟壹佰玖拾肆元整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王强</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79194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柒万玖仟壹佰玖拾肆元整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3.1*4</f>
        <v>12.4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2232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2.8*(3.7+25.2+8.4+8.8+6.2+11.1)</f>
        <v>177.52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24853</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225</v>
      </c>
      <c r="F188" s="108" t="str">
        <f t="shared" si="141"/>
        <v>砖墙</v>
      </c>
      <c r="G188" s="293">
        <f>2.7*(7.5+4.1)</f>
        <v>31.32</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5638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15.7*4+6.2*6.5</f>
        <v>103.1</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5155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15.7*13+4.1*12+6.2*5.5+6.5*8.8+5.5*6.2</f>
        <v>378.7</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9468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1</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1</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1</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303</v>
      </c>
      <c r="E197" s="292"/>
      <c r="F197" s="108" t="str">
        <f t="shared" si="141"/>
        <v>灶台</v>
      </c>
      <c r="G197" s="295">
        <v>1</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300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311</v>
      </c>
      <c r="E199" s="292"/>
      <c r="F199" s="108" t="str">
        <f t="shared" si="141"/>
        <v>塑料水箱</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293</v>
      </c>
      <c r="E200" s="292" t="s">
        <v>354</v>
      </c>
      <c r="F200" s="108" t="str">
        <f t="shared" si="141"/>
        <v>电线杆</v>
      </c>
      <c r="G200" s="295">
        <v>3</v>
      </c>
      <c r="H200" s="296"/>
      <c r="I200" s="96" t="str">
        <f>IFERROR(IF(E200="",VLOOKUP(F200,价格表,2,0),(VLOOKUP(E200,IF({1,0},价格引用表!K:K,价格引用表!I:I),2,0))),"")</f>
        <v>根</v>
      </c>
      <c r="J200" s="108">
        <f ca="1">IF(E200="",VLOOKUP(F200,价格表,5,0),VLOOKUP(E200,INDIRECT("价格引用表!K"&amp;MATCH(D200,价格引用表!H:H,0)&amp;":L1200"),2,0))</f>
        <v>800</v>
      </c>
      <c r="K200" s="298">
        <v>1</v>
      </c>
      <c r="L200" s="108">
        <f ca="1" t="shared" si="142"/>
        <v>2400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405</v>
      </c>
      <c r="F201" s="108" t="str">
        <f t="shared" si="141"/>
        <v>果树</v>
      </c>
      <c r="G201" s="295">
        <v>3</v>
      </c>
      <c r="H201" s="296"/>
      <c r="I201" s="96" t="str">
        <f>IFERROR(IF(E201="",VLOOKUP(F201,价格表,2,0),(VLOOKUP(E201,IF({1,0},价格引用表!K:K,价格引用表!I:I),2,0))),"")</f>
        <v>棵</v>
      </c>
      <c r="J201" s="108">
        <f ca="1">IF(E201="",VLOOKUP(F201,价格表,5,0),VLOOKUP(E201,INDIRECT("价格引用表!K"&amp;MATCH(D201,价格引用表!H:H,0)&amp;":L1200"),2,0))</f>
        <v>200</v>
      </c>
      <c r="K201" s="298">
        <v>1</v>
      </c>
      <c r="L201" s="108">
        <f ca="1" t="shared" si="142"/>
        <v>600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1117</v>
      </c>
      <c r="G202" s="295">
        <v>6.08</v>
      </c>
      <c r="H202" s="296"/>
      <c r="I202" s="96" t="s">
        <v>12</v>
      </c>
      <c r="J202" s="108" t="e">
        <f ca="1">IF(E202="",VLOOKUP(F202,价格表,5,0),VLOOKUP(E202,INDIRECT("价格引用表!K"&amp;MATCH(D202,价格引用表!H:H,0)&amp;":L1200"),2,0))</f>
        <v>#N/A</v>
      </c>
      <c r="K202" s="298">
        <v>1</v>
      </c>
      <c r="L202" s="108">
        <f>ROUND(35*G202+50*G202+60*1.9*(1.8*2*2.8),0)</f>
        <v>1666</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1118</v>
      </c>
      <c r="G203" s="295">
        <v>31.03</v>
      </c>
      <c r="H203" s="296"/>
      <c r="I203" s="96" t="s">
        <v>12</v>
      </c>
      <c r="J203" s="108">
        <v>40</v>
      </c>
      <c r="K203" s="298">
        <v>1</v>
      </c>
      <c r="L203" s="108">
        <f t="shared" si="142"/>
        <v>1241</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1119</v>
      </c>
      <c r="G204" s="295">
        <v>179.84</v>
      </c>
      <c r="H204" s="296"/>
      <c r="I204" s="96" t="s">
        <v>12</v>
      </c>
      <c r="J204" s="108" t="e">
        <f ca="1">IF(E204="",VLOOKUP(F204,价格表,5,0),VLOOKUP(E204,INDIRECT("价格引用表!K"&amp;MATCH(D204,价格引用表!H:H,0)&amp;":L1200"),2,0))</f>
        <v>#N/A</v>
      </c>
      <c r="K204" s="298">
        <v>1</v>
      </c>
      <c r="L204" s="108">
        <f>ROUND(60*G204+35*6.2*3.3,0)</f>
        <v>11507</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1120</v>
      </c>
      <c r="G205" s="295">
        <v>37.7</v>
      </c>
      <c r="H205" s="296"/>
      <c r="I205" s="96" t="s">
        <v>12</v>
      </c>
      <c r="J205" s="108" t="e">
        <f ca="1">IF(E205="",VLOOKUP(F205,价格表,5,0),VLOOKUP(E205,INDIRECT("价格引用表!K"&amp;MATCH(D205,价格引用表!H:H,0)&amp;":L1200"),2,0))</f>
        <v>#N/A</v>
      </c>
      <c r="K205" s="298">
        <v>1</v>
      </c>
      <c r="L205" s="108">
        <f>ROUND(40*G205+0.4*0.4*2*2*583,0)</f>
        <v>1881</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t="s">
        <v>1121</v>
      </c>
      <c r="G206" s="295">
        <v>35.9</v>
      </c>
      <c r="H206" s="296"/>
      <c r="I206" s="96" t="s">
        <v>12</v>
      </c>
      <c r="J206" s="108" t="e">
        <f ca="1">IF(E206="",VLOOKUP(F206,价格表,5,0),VLOOKUP(E206,INDIRECT("价格引用表!K"&amp;MATCH(D206,价格引用表!H:H,0)&amp;":L1200"),2,0))</f>
        <v>#N/A</v>
      </c>
      <c r="K206" s="298">
        <v>1</v>
      </c>
      <c r="L206" s="108">
        <f>ROUND(90*G206+50*G206,0)</f>
        <v>5026</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29</v>
      </c>
      <c r="D207" s="107" t="s">
        <v>202</v>
      </c>
      <c r="E207" s="292"/>
      <c r="F207" s="108" t="str">
        <f t="shared" si="141"/>
        <v>砖木门楼</v>
      </c>
      <c r="G207" s="295">
        <v>1</v>
      </c>
      <c r="H207" s="296"/>
      <c r="I207" s="96" t="s">
        <v>527</v>
      </c>
      <c r="J207" s="108">
        <f ca="1">IF(E207="",VLOOKUP(F207,价格表,5,0),VLOOKUP(E207,INDIRECT("价格引用表!K"&amp;MATCH(D207,价格引用表!H:H,0)&amp;":L1200"),2,0))</f>
        <v>675</v>
      </c>
      <c r="K207" s="298">
        <v>1</v>
      </c>
      <c r="L207" s="108">
        <f>ROUND(90*1.5*5.2+90*4*1+0.6*0.6*4.1*2*583+35*2.4*4.1,0)</f>
        <v>3127</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79194</v>
      </c>
      <c r="W219" s="317"/>
      <c r="X219" s="136"/>
    </row>
    <row r="220" ht="42" customHeight="1" spans="1:24">
      <c r="A220" s="435" t="s">
        <v>1122</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1123</v>
      </c>
      <c r="S220" s="310"/>
      <c r="T220" s="310"/>
      <c r="U220" s="306">
        <f ca="1">V219</f>
        <v>79194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1" sqref="G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0205036-01-01-0010</v>
      </c>
      <c r="C3" s="36"/>
      <c r="D3" s="36"/>
      <c r="E3" s="37" t="str">
        <f>输机表!U2&amp;输机表!Y2</f>
        <v>康正（容城）2024评字第1号-西牛营村-1-7</v>
      </c>
      <c r="F3" s="37"/>
      <c r="G3" s="37"/>
      <c r="H3" s="37"/>
    </row>
    <row r="4" ht="16.5" customHeight="1" spans="1:8">
      <c r="A4" s="38" t="s">
        <v>1044</v>
      </c>
      <c r="B4" s="39" t="str">
        <f>输机表!D2</f>
        <v>王强</v>
      </c>
      <c r="C4" s="40"/>
      <c r="D4" s="41" t="s">
        <v>1045</v>
      </c>
      <c r="E4" s="42"/>
      <c r="F4" s="39" t="str">
        <f>输机表!F2</f>
        <v>容城县小里镇西牛营村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151.88</v>
      </c>
      <c r="C7" s="50">
        <f ca="1">IF(COUNTIF(输机表!$C$4:$C$27,K7&amp;"*")=0,IFERROR(VLOOKUP(K7,房体结构,23,0),""),ROUND(SUMIF(输机表!$C$4:$C$27,K7&amp;"*",输机表!$Z$4:$Z$27)/B7,0))</f>
        <v>1270</v>
      </c>
      <c r="D7" s="50">
        <f ca="1">IFERROR(ROUND(C7*B7,0),"")</f>
        <v>192888</v>
      </c>
      <c r="E7" s="50" t="str">
        <f>IF(COUNTIF(输机表!$C$4:$C$27,L7&amp;"*")&gt;0,L7,IFERROR(VLOOKUP(L7,房体结构,1,0),""))</f>
        <v>Y1</v>
      </c>
      <c r="F7" s="51">
        <f ca="1">IF(COUNTIF(输机表!$C$4:$C$27,L7&amp;"*")=0,IFERROR(VLOOKUP(L7,房体结构,17,0),""),SUMIF(输机表!$C$4:$C$27,L7&amp;"*",输机表!$S$4:$S$7))</f>
        <v>18.37</v>
      </c>
      <c r="G7" s="50">
        <f ca="1">IF(COUNTIF(输机表!$C$4:$C$27,L7&amp;"*")=0,IFERROR(VLOOKUP(L7,房体结构,23,0),""),ROUND(SUMIF(输机表!$C$4:$C$27,L7&amp;"*",输机表!$Z$4:$Z$27)/F7,0))</f>
        <v>514</v>
      </c>
      <c r="H7" s="50">
        <f ca="1">IFERROR(ROUND(G7*F7,0),"")</f>
        <v>9442</v>
      </c>
      <c r="K7" s="74" t="s">
        <v>1127</v>
      </c>
      <c r="L7" s="74" t="s">
        <v>1009</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170.25</v>
      </c>
      <c r="D12" s="53"/>
      <c r="E12" s="54" t="s">
        <v>1056</v>
      </c>
      <c r="F12" s="54"/>
      <c r="G12" s="55">
        <f ca="1">SUM(D7:D11)+SUM(H7:H11)</f>
        <v>202330</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12.4</v>
      </c>
      <c r="C15" s="58" t="str">
        <f ca="1" t="shared" ref="C15:C26" si="4">IFERROR(VLOOKUP(K15,附属物位置,6,0),"")</f>
        <v>㎡</v>
      </c>
      <c r="D15" s="59">
        <f ca="1" t="shared" ref="D15:D26" si="5">IF(A15="","",SUMIF(附属物名称,A15,附属物金额))</f>
        <v>2232</v>
      </c>
      <c r="E15" s="59" t="str">
        <f ca="1" t="shared" ref="E15:E26" si="6">IFERROR(VLOOKUP(L15,附属物位置,4,0),"")</f>
        <v>砖墙</v>
      </c>
      <c r="F15" s="58">
        <f ca="1" t="shared" ref="F15:F40" si="7">IF(E15="","",SUMIF(附属物名称,E15,附属物数量))</f>
        <v>208.84</v>
      </c>
      <c r="G15" s="58" t="str">
        <f ca="1" t="shared" ref="G15:G26" si="8">IFERROR(VLOOKUP(L15,附属物位置,6,0),"")</f>
        <v>㎡</v>
      </c>
      <c r="H15" s="59">
        <f ca="1" t="shared" ref="H15:H26" si="9">IF(E15="","",SUMIF(附属物名称,E15,附属物金额))</f>
        <v>30491</v>
      </c>
      <c r="K15" s="77">
        <v>1</v>
      </c>
      <c r="L15" s="77">
        <v>2</v>
      </c>
      <c r="M15" s="76"/>
    </row>
    <row r="16" ht="17.25" customHeight="1" spans="1:13">
      <c r="A16" s="58" t="str">
        <f ca="1" t="shared" si="2"/>
        <v>水泥地面</v>
      </c>
      <c r="B16" s="58">
        <f ca="1" t="shared" si="3"/>
        <v>103.1</v>
      </c>
      <c r="C16" s="58" t="str">
        <f ca="1" t="shared" si="4"/>
        <v>㎡</v>
      </c>
      <c r="D16" s="59">
        <f ca="1" t="shared" si="5"/>
        <v>5155</v>
      </c>
      <c r="E16" s="59" t="str">
        <f ca="1" t="shared" si="6"/>
        <v>平砖地面</v>
      </c>
      <c r="F16" s="58">
        <f ca="1" t="shared" si="7"/>
        <v>378.7</v>
      </c>
      <c r="G16" s="58" t="str">
        <f ca="1" t="shared" si="8"/>
        <v>㎡</v>
      </c>
      <c r="H16" s="59">
        <f ca="1" t="shared" si="9"/>
        <v>9468</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监控摄像头</v>
      </c>
      <c r="F18" s="58">
        <f ca="1" t="shared" si="7"/>
        <v>1</v>
      </c>
      <c r="G18" s="58" t="str">
        <f ca="1" t="shared" si="8"/>
        <v>个</v>
      </c>
      <c r="H18" s="59">
        <f ca="1" t="shared" si="9"/>
        <v>200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塑料水箱</v>
      </c>
      <c r="B21" s="58">
        <f ca="1" t="shared" si="3"/>
        <v>1</v>
      </c>
      <c r="C21" s="58" t="str">
        <f ca="1" t="shared" si="4"/>
        <v>个</v>
      </c>
      <c r="D21" s="59">
        <f ca="1" t="shared" si="5"/>
        <v>400</v>
      </c>
      <c r="E21" s="59" t="str">
        <f ca="1" t="shared" si="6"/>
        <v>电线杆</v>
      </c>
      <c r="F21" s="58">
        <f ca="1" t="shared" si="7"/>
        <v>3</v>
      </c>
      <c r="G21" s="58" t="str">
        <f ca="1" t="shared" si="8"/>
        <v>根</v>
      </c>
      <c r="H21" s="59">
        <f ca="1" t="shared" si="9"/>
        <v>2400</v>
      </c>
      <c r="K21" s="77">
        <v>13</v>
      </c>
      <c r="L21" s="77">
        <v>14</v>
      </c>
      <c r="M21" s="76"/>
    </row>
    <row r="22" ht="17.25" customHeight="1" spans="1:13">
      <c r="A22" s="58" t="str">
        <f ca="1" t="shared" si="2"/>
        <v>果树</v>
      </c>
      <c r="B22" s="58">
        <f ca="1" t="shared" si="3"/>
        <v>3</v>
      </c>
      <c r="C22" s="58" t="str">
        <f ca="1" t="shared" si="4"/>
        <v>棵</v>
      </c>
      <c r="D22" s="59">
        <f ca="1" t="shared" si="5"/>
        <v>600</v>
      </c>
      <c r="E22" s="59" t="str">
        <f ca="1" t="shared" si="6"/>
        <v>C1</v>
      </c>
      <c r="F22" s="58">
        <f ca="1" t="shared" si="7"/>
        <v>6.08</v>
      </c>
      <c r="G22" s="58" t="str">
        <f ca="1" t="shared" si="8"/>
        <v>㎡</v>
      </c>
      <c r="H22" s="59">
        <f ca="1" t="shared" si="9"/>
        <v>1666</v>
      </c>
      <c r="K22" s="77">
        <v>15</v>
      </c>
      <c r="L22" s="77">
        <v>16</v>
      </c>
      <c r="M22" s="76"/>
    </row>
    <row r="23" ht="17.25" customHeight="1" spans="1:13">
      <c r="A23" s="58" t="str">
        <f ca="1" t="shared" si="2"/>
        <v>P1</v>
      </c>
      <c r="B23" s="58">
        <f ca="1" t="shared" si="3"/>
        <v>31.03</v>
      </c>
      <c r="C23" s="58" t="str">
        <f ca="1" t="shared" si="4"/>
        <v>㎡</v>
      </c>
      <c r="D23" s="59">
        <f ca="1" t="shared" si="5"/>
        <v>1241</v>
      </c>
      <c r="E23" s="59" t="str">
        <f ca="1" t="shared" si="6"/>
        <v>P2</v>
      </c>
      <c r="F23" s="58">
        <f ca="1" t="shared" si="7"/>
        <v>179.84</v>
      </c>
      <c r="G23" s="58" t="str">
        <f ca="1" t="shared" si="8"/>
        <v>㎡</v>
      </c>
      <c r="H23" s="59">
        <f ca="1" t="shared" si="9"/>
        <v>11507</v>
      </c>
      <c r="K23" s="77">
        <v>17</v>
      </c>
      <c r="L23" s="77">
        <v>18</v>
      </c>
      <c r="M23" s="76"/>
    </row>
    <row r="24" ht="17.25" customHeight="1" spans="1:13">
      <c r="A24" s="58" t="str">
        <f ca="1" t="shared" si="2"/>
        <v>P3</v>
      </c>
      <c r="B24" s="58">
        <f ca="1" t="shared" si="3"/>
        <v>37.7</v>
      </c>
      <c r="C24" s="58" t="str">
        <f ca="1" t="shared" si="4"/>
        <v>㎡</v>
      </c>
      <c r="D24" s="59">
        <f ca="1" t="shared" si="5"/>
        <v>1881</v>
      </c>
      <c r="E24" s="59" t="str">
        <f ca="1" t="shared" si="6"/>
        <v>P4</v>
      </c>
      <c r="F24" s="58">
        <f ca="1" t="shared" si="7"/>
        <v>35.9</v>
      </c>
      <c r="G24" s="58" t="str">
        <f ca="1" t="shared" si="8"/>
        <v>㎡</v>
      </c>
      <c r="H24" s="59">
        <f ca="1" t="shared" si="9"/>
        <v>5026</v>
      </c>
      <c r="K24" s="77">
        <v>19</v>
      </c>
      <c r="L24" s="77">
        <v>20</v>
      </c>
      <c r="M24" s="76"/>
    </row>
    <row r="25" ht="17.25" customHeight="1" spans="1:13">
      <c r="A25" s="58" t="str">
        <f ca="1" t="shared" si="2"/>
        <v>砖木门楼</v>
      </c>
      <c r="B25" s="58">
        <f ca="1" t="shared" si="3"/>
        <v>1</v>
      </c>
      <c r="C25" s="58" t="str">
        <f ca="1" t="shared" si="4"/>
        <v>座</v>
      </c>
      <c r="D25" s="59">
        <f ca="1" t="shared" si="5"/>
        <v>3127</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79194</v>
      </c>
      <c r="H41" s="61"/>
      <c r="K41" s="77">
        <v>53</v>
      </c>
      <c r="M41" s="76"/>
    </row>
    <row r="42" ht="17.25" customHeight="1" spans="1:8">
      <c r="A42" s="60" t="s">
        <v>1063</v>
      </c>
      <c r="B42" s="61"/>
      <c r="C42" s="62">
        <f ca="1">G41+G12</f>
        <v>281524</v>
      </c>
      <c r="D42" s="61"/>
      <c r="E42" s="63" t="s">
        <v>1064</v>
      </c>
      <c r="F42" s="64" t="str">
        <f ca="1">TEXT(C42,"[DBnum2]")&amp;"元整"</f>
        <v>贰拾捌万壹仟伍佰贰拾肆元整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康正（容城）2024评字第1号-西牛营村-1-7</v>
      </c>
      <c r="B2" s="2"/>
      <c r="C2" s="2"/>
      <c r="D2" s="2"/>
      <c r="E2" s="2"/>
      <c r="F2" s="2"/>
      <c r="G2" s="2"/>
      <c r="H2" s="2"/>
      <c r="I2" s="2"/>
      <c r="J2" s="2"/>
      <c r="K2" s="2"/>
      <c r="L2" s="2"/>
      <c r="M2" s="2"/>
      <c r="N2" s="2"/>
      <c r="O2" s="2"/>
      <c r="P2" s="2"/>
      <c r="Q2" s="2"/>
    </row>
    <row r="3" spans="1:17">
      <c r="A3" s="3" t="s">
        <v>1069</v>
      </c>
      <c r="B3" s="3"/>
      <c r="C3" s="3"/>
      <c r="D3" s="3"/>
      <c r="E3" s="4" t="str">
        <f>输机表!AB2</f>
        <v>萍河右堤工程（二期）项目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王强</v>
      </c>
      <c r="E9" s="9"/>
      <c r="F9" s="9"/>
      <c r="G9" s="9"/>
      <c r="H9" s="9"/>
      <c r="I9" s="9"/>
      <c r="J9" s="9"/>
      <c r="K9" s="9"/>
      <c r="L9" s="9"/>
      <c r="M9" s="9"/>
      <c r="N9" s="9"/>
      <c r="O9" s="9"/>
      <c r="P9" s="9"/>
      <c r="Q9" s="9"/>
    </row>
    <row r="10" spans="1:17">
      <c r="A10" s="9" t="s">
        <v>1077</v>
      </c>
      <c r="B10" s="9"/>
      <c r="C10" s="9"/>
      <c r="D10" s="9" t="str">
        <f>结果通知单!F4</f>
        <v>容城县小里镇西牛营村</v>
      </c>
      <c r="E10" s="9"/>
      <c r="F10" s="9"/>
      <c r="G10" s="9"/>
      <c r="H10" s="9"/>
      <c r="I10" s="9"/>
      <c r="J10" s="9"/>
      <c r="K10" s="9"/>
      <c r="L10" s="9"/>
      <c r="M10" s="9"/>
      <c r="N10" s="9"/>
      <c r="O10" s="9"/>
      <c r="P10" s="9"/>
      <c r="Q10" s="9"/>
    </row>
    <row r="11" spans="1:17">
      <c r="A11" s="9" t="s">
        <v>1078</v>
      </c>
      <c r="B11" s="9"/>
      <c r="C11" s="9"/>
      <c r="D11" s="10">
        <f ca="1">结果通知单!C12</f>
        <v>170.25</v>
      </c>
      <c r="E11" s="10"/>
      <c r="F11" s="9" t="s">
        <v>12</v>
      </c>
      <c r="G11" s="9"/>
      <c r="H11" s="9"/>
      <c r="I11" s="9"/>
      <c r="J11" s="9"/>
      <c r="K11" s="9"/>
      <c r="L11" s="9"/>
      <c r="M11" s="9"/>
      <c r="N11" s="9"/>
      <c r="O11" s="9"/>
      <c r="P11" s="9"/>
      <c r="Q11" s="9"/>
    </row>
    <row r="12" spans="1:17">
      <c r="A12" s="3" t="s">
        <v>1079</v>
      </c>
      <c r="B12" s="3"/>
      <c r="C12" s="3"/>
      <c r="D12" s="11" t="str">
        <f>输机表!R2</f>
        <v>2024年2月14日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281524</v>
      </c>
      <c r="H26" s="15"/>
      <c r="I26" s="15"/>
      <c r="J26" s="15"/>
      <c r="K26" s="15"/>
      <c r="L26" s="15"/>
      <c r="M26" s="15"/>
      <c r="N26" s="15"/>
      <c r="O26" s="15"/>
      <c r="P26" s="15"/>
      <c r="Q26" s="15"/>
    </row>
    <row r="27" spans="1:17">
      <c r="A27" s="9" t="s">
        <v>1096</v>
      </c>
      <c r="B27" s="9"/>
      <c r="C27" s="9"/>
      <c r="D27" s="9" t="str">
        <f ca="1">结果通知单!F42</f>
        <v>贰拾捌万壹仟伍佰贰拾肆元整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45356</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45356</v>
      </c>
      <c r="Q30" s="28"/>
    </row>
    <row r="31" spans="1:17">
      <c r="A31" s="3" t="s">
        <v>1102</v>
      </c>
      <c r="B31" s="3"/>
      <c r="C31" s="3"/>
      <c r="D31" s="3"/>
      <c r="E31" s="19">
        <f>输机表!DN2</f>
        <v>45342</v>
      </c>
      <c r="F31" s="19"/>
      <c r="G31" s="19"/>
      <c r="H31" s="20"/>
      <c r="I31" s="19"/>
      <c r="J31" s="19"/>
      <c r="K31" s="19"/>
      <c r="L31" s="19"/>
      <c r="M31" s="20"/>
      <c r="N31" s="20"/>
      <c r="O31" s="20"/>
      <c r="P31" s="20"/>
      <c r="Q31" s="20"/>
    </row>
    <row r="32" spans="1:17">
      <c r="A32" s="3" t="s">
        <v>1103</v>
      </c>
      <c r="B32" s="3"/>
      <c r="C32" s="3"/>
      <c r="D32" s="3"/>
      <c r="E32" s="21">
        <f>E31</f>
        <v>45342</v>
      </c>
      <c r="F32" s="21"/>
      <c r="G32" s="21"/>
      <c r="H32" s="22" t="s">
        <v>1142</v>
      </c>
      <c r="I32" s="21">
        <f>E32+14</f>
        <v>45356</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2024-02-23T12:21:24Z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87BEA3BE97FD4102BAAAE8D13B834951_13</vt:lpwstr>
  </property>
</Properties>
</file>